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drawings/drawing1.xml" ContentType="application/vnd.openxmlformats-officedocument.drawing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charts/chart1.xml" ContentType="application/vnd.openxmlformats-officedocument.drawingml.chart+xml"/>
  <Override PartName="/xl/tables/table2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ose.moraga\Documents\DFZ_2014\IA 2014\AGOSTO\DFZ-2014-377-X-RCA-IA\ecoprial\"/>
    </mc:Choice>
  </mc:AlternateContent>
  <bookViews>
    <workbookView xWindow="240" yWindow="60" windowWidth="15600" windowHeight="8445" tabRatio="810" firstSheet="50" activeTab="58"/>
  </bookViews>
  <sheets>
    <sheet name="FOSA 1" sheetId="6" r:id="rId1"/>
    <sheet name="FOSA 2" sheetId="7" r:id="rId2"/>
    <sheet name="FOSA 3" sheetId="9" r:id="rId3"/>
    <sheet name="FOSA 4" sheetId="8" r:id="rId4"/>
    <sheet name="FOSA 5" sheetId="11" r:id="rId5"/>
    <sheet name="FOSA 6" sheetId="12" r:id="rId6"/>
    <sheet name="FOSA 7" sheetId="13" r:id="rId7"/>
    <sheet name="FOSA 8" sheetId="14" r:id="rId8"/>
    <sheet name="FOSA 9" sheetId="15" r:id="rId9"/>
    <sheet name="FOSA 10" sheetId="16" r:id="rId10"/>
    <sheet name="FOSA 11" sheetId="1" r:id="rId11"/>
    <sheet name="FOSA 12" sheetId="4" r:id="rId12"/>
    <sheet name="FOSA 13" sheetId="20" r:id="rId13"/>
    <sheet name="FOSA 14" sheetId="22" r:id="rId14"/>
    <sheet name="FOSA 15" sheetId="23" r:id="rId15"/>
    <sheet name="FOSA 16" sheetId="24" r:id="rId16"/>
    <sheet name="FOSA 17" sheetId="25" r:id="rId17"/>
    <sheet name="FOSA 19" sheetId="27" r:id="rId18"/>
    <sheet name="FOSA 18" sheetId="26" r:id="rId19"/>
    <sheet name="FOSA 20" sheetId="28" r:id="rId20"/>
    <sheet name="FOSA 21" sheetId="29" r:id="rId21"/>
    <sheet name="FOSA 22" sheetId="30" r:id="rId22"/>
    <sheet name="GRÁFICA" sheetId="17" r:id="rId23"/>
    <sheet name="TOTAL" sheetId="21" r:id="rId24"/>
    <sheet name=" SEPTIEMBRE FOSA 22 " sheetId="31" r:id="rId25"/>
    <sheet name="OCTUBRE FOSA 23" sheetId="32" r:id="rId26"/>
    <sheet name="noviembre" sheetId="33" r:id="rId27"/>
    <sheet name="DICIEMBRE2011" sheetId="34" r:id="rId28"/>
    <sheet name="ENERO2012" sheetId="35" r:id="rId29"/>
    <sheet name="FEBRERO 2012" sheetId="36" r:id="rId30"/>
    <sheet name="MARZO 2012" sheetId="37" r:id="rId31"/>
    <sheet name="ABRIL2012" sheetId="38" r:id="rId32"/>
    <sheet name="MAYO2012" sheetId="39" r:id="rId33"/>
    <sheet name="JUNIO2012" sheetId="40" r:id="rId34"/>
    <sheet name="JULIO2012" sheetId="41" r:id="rId35"/>
    <sheet name="agosto2012" sheetId="42" r:id="rId36"/>
    <sheet name="SEPTIEMBRE2012" sheetId="43" r:id="rId37"/>
    <sheet name="OCTUBRE2012" sheetId="44" r:id="rId38"/>
    <sheet name="noviembre2012" sheetId="45" r:id="rId39"/>
    <sheet name="DICIEMBRE2012" sheetId="46" r:id="rId40"/>
    <sheet name="ENERO2013" sheetId="47" r:id="rId41"/>
    <sheet name="FEBRERO2013" sheetId="48" r:id="rId42"/>
    <sheet name="MARZO2013" sheetId="49" r:id="rId43"/>
    <sheet name="ABRIL 2013" sheetId="50" r:id="rId44"/>
    <sheet name="MAYO2013" sheetId="51" r:id="rId45"/>
    <sheet name="JUNIO" sheetId="52" r:id="rId46"/>
    <sheet name="JULIO2013" sheetId="53" r:id="rId47"/>
    <sheet name="AGOSTO 2013" sheetId="54" r:id="rId48"/>
    <sheet name="SEPTIEMBRE 2013" sheetId="55" r:id="rId49"/>
    <sheet name="OCTUBRE 2013" sheetId="56" r:id="rId50"/>
    <sheet name="NOVIEMBRE 2013" sheetId="57" r:id="rId51"/>
    <sheet name="DICIEMBRE 2013" sheetId="58" r:id="rId52"/>
    <sheet name="ENERO 2014" sheetId="59" r:id="rId53"/>
    <sheet name="FEBRERO2014" sheetId="60" r:id="rId54"/>
    <sheet name="MARZO2014" sheetId="61" r:id="rId55"/>
    <sheet name="ABRIL2014" sheetId="62" r:id="rId56"/>
    <sheet name="MAYO2014" sheetId="63" r:id="rId57"/>
    <sheet name="JUNIO2014" sheetId="64" r:id="rId58"/>
    <sheet name="JULIO2014" sheetId="65" r:id="rId59"/>
  </sheets>
  <definedNames>
    <definedName name="_xlnm._FilterDatabase" localSheetId="24" hidden="1">' SEPTIEMBRE FOSA 22 '!$A$1:$M$39</definedName>
    <definedName name="_xlnm._FilterDatabase" localSheetId="43" hidden="1">'ABRIL 2013'!$A$1:$M$28</definedName>
    <definedName name="_xlnm._FilterDatabase" localSheetId="31" hidden="1">ABRIL2012!$A$1:$M$25</definedName>
    <definedName name="_xlnm._FilterDatabase" localSheetId="47" hidden="1">'AGOSTO 2013'!$A$1:$M$4</definedName>
    <definedName name="_xlnm._FilterDatabase" localSheetId="35" hidden="1">agosto2012!$A$1:$M$22</definedName>
    <definedName name="_xlnm._FilterDatabase" localSheetId="27" hidden="1">DICIEMBRE2011!$A$1:$M$88</definedName>
    <definedName name="_xlnm._FilterDatabase" localSheetId="39" hidden="1">DICIEMBRE2012!$A$1:$M$38</definedName>
    <definedName name="_xlnm._FilterDatabase" localSheetId="28" hidden="1">ENERO2012!$A$1:$M$33</definedName>
    <definedName name="_xlnm._FilterDatabase" localSheetId="40" hidden="1">ENERO2013!$A$1:$M$92</definedName>
    <definedName name="_xlnm._FilterDatabase" localSheetId="29" hidden="1">'FEBRERO 2012'!$A$1:$M$47</definedName>
    <definedName name="_xlnm._FilterDatabase" localSheetId="41" hidden="1">FEBRERO2013!$A$1:$M$41</definedName>
    <definedName name="_xlnm._FilterDatabase" localSheetId="34" hidden="1">JULIO2012!$A$1:$M$40</definedName>
    <definedName name="_xlnm._FilterDatabase" localSheetId="46" hidden="1">JULIO2013!$A$1:$M$27</definedName>
    <definedName name="_xlnm._FilterDatabase" localSheetId="33" hidden="1">JUNIO2012!$A$1:$M$30</definedName>
    <definedName name="_xlnm._FilterDatabase" localSheetId="30" hidden="1">'MARZO 2012'!$A$1:$M$80</definedName>
    <definedName name="_xlnm._FilterDatabase" localSheetId="42" hidden="1">MARZO2013!$A$1:$M$18</definedName>
    <definedName name="_xlnm._FilterDatabase" localSheetId="32" hidden="1">MAYO2012!$A$1:$M$26</definedName>
    <definedName name="_xlnm._FilterDatabase" localSheetId="26" hidden="1">noviembre!$A$1:$M$80</definedName>
    <definedName name="_xlnm._FilterDatabase" localSheetId="37" hidden="1">OCTUBRE2012!$A$1:$M$24</definedName>
    <definedName name="_xlnm._FilterDatabase" localSheetId="48" hidden="1">'SEPTIEMBRE 2013'!$A$1:$M$60</definedName>
  </definedNames>
  <calcPr calcId="152511"/>
</workbook>
</file>

<file path=xl/calcChain.xml><?xml version="1.0" encoding="utf-8"?>
<calcChain xmlns="http://schemas.openxmlformats.org/spreadsheetml/2006/main">
  <c r="L8" i="50" l="1"/>
  <c r="O29" i="50"/>
  <c r="L18" i="48" l="1"/>
  <c r="L19" i="48"/>
  <c r="L20" i="48"/>
  <c r="L21" i="48"/>
  <c r="L22" i="48" s="1"/>
  <c r="L23" i="48" s="1"/>
  <c r="L24" i="48" s="1"/>
  <c r="L25" i="48" s="1"/>
  <c r="L26" i="48" s="1"/>
  <c r="L27" i="48" s="1"/>
  <c r="L8" i="48"/>
  <c r="L9" i="48" s="1"/>
  <c r="L10" i="48" s="1"/>
  <c r="L11" i="48" s="1"/>
  <c r="L12" i="48" s="1"/>
  <c r="L13" i="48" s="1"/>
  <c r="L14" i="48" s="1"/>
  <c r="L15" i="48" s="1"/>
  <c r="L16" i="48" s="1"/>
  <c r="L17" i="48" s="1"/>
  <c r="L77" i="47"/>
  <c r="L78" i="47" s="1"/>
  <c r="L79" i="47" s="1"/>
  <c r="L80" i="47" s="1"/>
  <c r="L81" i="47" s="1"/>
  <c r="L82" i="47" s="1"/>
  <c r="L83" i="47" s="1"/>
  <c r="L84" i="47" s="1"/>
  <c r="L85" i="47" s="1"/>
  <c r="L86" i="47" s="1"/>
  <c r="L87" i="47" s="1"/>
  <c r="L88" i="47" s="1"/>
  <c r="L89" i="47" s="1"/>
  <c r="L68" i="47"/>
  <c r="L69" i="47"/>
  <c r="L70" i="47"/>
  <c r="L71" i="47"/>
  <c r="L72" i="47" s="1"/>
  <c r="L73" i="47" s="1"/>
  <c r="L74" i="47" s="1"/>
  <c r="L75" i="47" s="1"/>
  <c r="L76" i="47" s="1"/>
  <c r="L59" i="47"/>
  <c r="L60" i="47"/>
  <c r="L61" i="47"/>
  <c r="L62" i="47"/>
  <c r="L63" i="47" s="1"/>
  <c r="L64" i="47" s="1"/>
  <c r="L65" i="47" s="1"/>
  <c r="L66" i="47" s="1"/>
  <c r="L67" i="47" s="1"/>
  <c r="L51" i="47"/>
  <c r="L52" i="47"/>
  <c r="L53" i="47"/>
  <c r="L54" i="47"/>
  <c r="L55" i="47" s="1"/>
  <c r="L56" i="47" s="1"/>
  <c r="L57" i="47" s="1"/>
  <c r="L58" i="47" s="1"/>
  <c r="L41" i="47"/>
  <c r="L42" i="47"/>
  <c r="L43" i="47"/>
  <c r="L44" i="47"/>
  <c r="L45" i="47" s="1"/>
  <c r="L46" i="47" s="1"/>
  <c r="L47" i="47" s="1"/>
  <c r="L48" i="47" s="1"/>
  <c r="L49" i="47" s="1"/>
  <c r="L50" i="47" s="1"/>
  <c r="L31" i="47"/>
  <c r="L32" i="47"/>
  <c r="L33" i="47"/>
  <c r="L34" i="47"/>
  <c r="L35" i="47" s="1"/>
  <c r="L36" i="47" s="1"/>
  <c r="L37" i="47" s="1"/>
  <c r="L38" i="47" s="1"/>
  <c r="L39" i="47" s="1"/>
  <c r="L40" i="47" s="1"/>
  <c r="L22" i="47"/>
  <c r="L23" i="47"/>
  <c r="L24" i="47"/>
  <c r="L25" i="47"/>
  <c r="L26" i="47" s="1"/>
  <c r="L27" i="47" s="1"/>
  <c r="L28" i="47" s="1"/>
  <c r="L29" i="47" s="1"/>
  <c r="L30" i="47" s="1"/>
  <c r="L19" i="47"/>
  <c r="L20" i="47"/>
  <c r="L21" i="47"/>
  <c r="O90" i="47"/>
  <c r="L3" i="65"/>
  <c r="L4" i="65" s="1"/>
  <c r="L5" i="65" s="1"/>
  <c r="L6" i="65" s="1"/>
  <c r="L7" i="65" s="1"/>
  <c r="L8" i="65" s="1"/>
  <c r="L9" i="65" s="1"/>
  <c r="L10" i="65" s="1"/>
  <c r="L11" i="65" s="1"/>
  <c r="L12" i="65" s="1"/>
  <c r="L13" i="65" s="1"/>
  <c r="L14" i="65" s="1"/>
  <c r="L15" i="65" s="1"/>
  <c r="L16" i="65" s="1"/>
  <c r="L17" i="65" s="1"/>
  <c r="L18" i="65" s="1"/>
  <c r="L19" i="65" s="1"/>
  <c r="L20" i="65" s="1"/>
  <c r="L21" i="65" s="1"/>
  <c r="L22" i="65" s="1"/>
  <c r="L23" i="65" s="1"/>
  <c r="L24" i="65" s="1"/>
  <c r="L25" i="65" s="1"/>
  <c r="L26" i="65" s="1"/>
  <c r="L27" i="65" s="1"/>
  <c r="L28" i="65" s="1"/>
  <c r="L29" i="65" s="1"/>
  <c r="L30" i="65" s="1"/>
  <c r="L31" i="65" s="1"/>
  <c r="L32" i="65" s="1"/>
  <c r="L33" i="65" s="1"/>
  <c r="L34" i="65" s="1"/>
  <c r="L35" i="65" s="1"/>
  <c r="L36" i="65" s="1"/>
  <c r="L37" i="65" s="1"/>
  <c r="L38" i="65" s="1"/>
  <c r="L39" i="65" s="1"/>
  <c r="L40" i="65" s="1"/>
  <c r="L41" i="65" s="1"/>
  <c r="L42" i="65" s="1"/>
  <c r="L43" i="65" s="1"/>
  <c r="L44" i="65" s="1"/>
  <c r="L45" i="65" s="1"/>
  <c r="L46" i="65" s="1"/>
  <c r="L47" i="65" s="1"/>
  <c r="L48" i="65" s="1"/>
  <c r="L49" i="65" s="1"/>
  <c r="L50" i="65" s="1"/>
  <c r="L51" i="65" s="1"/>
  <c r="L52" i="65" s="1"/>
  <c r="L53" i="65" s="1"/>
  <c r="L54" i="65" s="1"/>
  <c r="L55" i="65" s="1"/>
  <c r="L56" i="65" s="1"/>
  <c r="L57" i="65" s="1"/>
  <c r="L58" i="65" s="1"/>
  <c r="L59" i="65" s="1"/>
  <c r="L60" i="65" s="1"/>
  <c r="L4" i="64"/>
  <c r="L5" i="64" s="1"/>
  <c r="L6" i="64" s="1"/>
  <c r="L7" i="64" s="1"/>
  <c r="L8" i="64" s="1"/>
  <c r="L9" i="64" s="1"/>
  <c r="L10" i="64" s="1"/>
  <c r="L11" i="64" s="1"/>
  <c r="L12" i="64" s="1"/>
  <c r="L13" i="64" s="1"/>
  <c r="L14" i="64" s="1"/>
  <c r="L15" i="64" s="1"/>
  <c r="L16" i="64" s="1"/>
  <c r="L17" i="64" s="1"/>
  <c r="L18" i="64" s="1"/>
  <c r="L19" i="64" s="1"/>
  <c r="L20" i="64" s="1"/>
  <c r="L21" i="64" s="1"/>
  <c r="L22" i="64" s="1"/>
  <c r="L23" i="64" s="1"/>
  <c r="L24" i="64" s="1"/>
  <c r="L25" i="64" s="1"/>
  <c r="L26" i="64" s="1"/>
  <c r="L3" i="64"/>
  <c r="L4" i="63"/>
  <c r="L5" i="63" s="1"/>
  <c r="L6" i="63" s="1"/>
  <c r="L7" i="63" s="1"/>
  <c r="L8" i="63" s="1"/>
  <c r="L9" i="63" s="1"/>
  <c r="L10" i="63" s="1"/>
  <c r="L11" i="63" s="1"/>
  <c r="L12" i="63" s="1"/>
  <c r="L13" i="63" s="1"/>
  <c r="L14" i="63" s="1"/>
  <c r="L15" i="63" s="1"/>
  <c r="L16" i="63" s="1"/>
  <c r="L17" i="63" s="1"/>
  <c r="L18" i="63" s="1"/>
  <c r="L19" i="63" s="1"/>
  <c r="L20" i="63" s="1"/>
  <c r="L21" i="63" s="1"/>
  <c r="L22" i="63" s="1"/>
  <c r="L23" i="63" s="1"/>
  <c r="L24" i="63" s="1"/>
  <c r="L25" i="63" s="1"/>
  <c r="L26" i="63" s="1"/>
  <c r="L27" i="63" s="1"/>
  <c r="L28" i="63" s="1"/>
  <c r="L29" i="63" s="1"/>
  <c r="L30" i="63" s="1"/>
  <c r="L31" i="63" s="1"/>
  <c r="L32" i="63" s="1"/>
  <c r="L33" i="63" s="1"/>
  <c r="L34" i="63" s="1"/>
  <c r="L35" i="63" s="1"/>
  <c r="L36" i="63" s="1"/>
  <c r="L37" i="63" s="1"/>
  <c r="L38" i="63" s="1"/>
  <c r="L39" i="63" s="1"/>
  <c r="L40" i="63" s="1"/>
  <c r="L41" i="63" s="1"/>
  <c r="L3" i="63"/>
  <c r="L3" i="62"/>
  <c r="L4" i="62" s="1"/>
  <c r="L5" i="62" s="1"/>
  <c r="L6" i="62" s="1"/>
  <c r="L7" i="62" s="1"/>
  <c r="L8" i="62" s="1"/>
  <c r="L9" i="62" s="1"/>
  <c r="L10" i="62" s="1"/>
  <c r="L11" i="62" s="1"/>
  <c r="L12" i="62" s="1"/>
  <c r="L13" i="62" s="1"/>
  <c r="L14" i="62" s="1"/>
  <c r="L15" i="62" s="1"/>
  <c r="L16" i="62" s="1"/>
  <c r="L17" i="62" s="1"/>
  <c r="L18" i="62" s="1"/>
  <c r="L19" i="62" s="1"/>
  <c r="L20" i="62" s="1"/>
  <c r="L21" i="62" s="1"/>
  <c r="L22" i="62" s="1"/>
  <c r="L23" i="62" s="1"/>
  <c r="L24" i="62" s="1"/>
  <c r="L25" i="62" s="1"/>
  <c r="L26" i="62" s="1"/>
  <c r="L27" i="62" s="1"/>
  <c r="L28" i="62" s="1"/>
  <c r="L29" i="62" s="1"/>
  <c r="L30" i="62" s="1"/>
  <c r="L31" i="62" s="1"/>
  <c r="L32" i="62" s="1"/>
  <c r="L33" i="62" s="1"/>
  <c r="L34" i="62" s="1"/>
  <c r="L35" i="62" s="1"/>
  <c r="L36" i="62" s="1"/>
  <c r="L4" i="61"/>
  <c r="L5" i="61"/>
  <c r="L6" i="61" s="1"/>
  <c r="L7" i="61" s="1"/>
  <c r="L8" i="61" s="1"/>
  <c r="L9" i="61" s="1"/>
  <c r="L10" i="61" s="1"/>
  <c r="L11" i="61" s="1"/>
  <c r="L12" i="61" s="1"/>
  <c r="L13" i="61" s="1"/>
  <c r="L14" i="61" s="1"/>
  <c r="L15" i="61" s="1"/>
  <c r="L16" i="61" s="1"/>
  <c r="L17" i="61" s="1"/>
  <c r="L18" i="61" s="1"/>
  <c r="L19" i="61" s="1"/>
  <c r="L20" i="61" s="1"/>
  <c r="L21" i="61" s="1"/>
  <c r="L22" i="61" s="1"/>
  <c r="L23" i="61" s="1"/>
  <c r="L24" i="61" s="1"/>
  <c r="L25" i="61" s="1"/>
  <c r="L26" i="61" s="1"/>
  <c r="L27" i="61" s="1"/>
  <c r="L3" i="61"/>
  <c r="L3" i="60"/>
  <c r="L4" i="60" s="1"/>
  <c r="L5" i="60" s="1"/>
  <c r="L6" i="60" s="1"/>
  <c r="L7" i="60" s="1"/>
  <c r="L8" i="60" s="1"/>
  <c r="L9" i="60" s="1"/>
  <c r="L10" i="60" s="1"/>
  <c r="L11" i="60" s="1"/>
  <c r="L12" i="60" s="1"/>
  <c r="L13" i="60" s="1"/>
  <c r="L14" i="60" s="1"/>
  <c r="L15" i="60" s="1"/>
  <c r="L16" i="60" s="1"/>
  <c r="L17" i="60" s="1"/>
  <c r="L18" i="60" s="1"/>
  <c r="L3" i="59"/>
  <c r="L4" i="59" s="1"/>
  <c r="L5" i="59" s="1"/>
  <c r="L6" i="59" s="1"/>
  <c r="L7" i="59" s="1"/>
  <c r="L8" i="59" s="1"/>
  <c r="L9" i="59" s="1"/>
  <c r="L10" i="59" s="1"/>
  <c r="L11" i="59" s="1"/>
  <c r="L12" i="59" s="1"/>
  <c r="L13" i="59" s="1"/>
  <c r="L14" i="59" s="1"/>
  <c r="L15" i="59" s="1"/>
  <c r="L16" i="59" s="1"/>
  <c r="L17" i="59" s="1"/>
  <c r="L18" i="59" s="1"/>
  <c r="L19" i="59" s="1"/>
  <c r="L20" i="59" s="1"/>
  <c r="L21" i="59" s="1"/>
  <c r="L22" i="59" s="1"/>
  <c r="L23" i="59" s="1"/>
  <c r="L24" i="59" s="1"/>
  <c r="L25" i="59" s="1"/>
  <c r="L26" i="59" s="1"/>
  <c r="L27" i="59" s="1"/>
  <c r="L28" i="59" s="1"/>
  <c r="L3" i="58"/>
  <c r="L4" i="58" s="1"/>
  <c r="L5" i="58" s="1"/>
  <c r="L6" i="58" s="1"/>
  <c r="L7" i="58" s="1"/>
  <c r="L8" i="58" s="1"/>
  <c r="L9" i="58" s="1"/>
  <c r="L3" i="57"/>
  <c r="L4" i="57" s="1"/>
  <c r="L5" i="57" s="1"/>
  <c r="L6" i="57" s="1"/>
  <c r="L7" i="57" s="1"/>
  <c r="L8" i="57" s="1"/>
  <c r="L9" i="57" s="1"/>
  <c r="L10" i="57" s="1"/>
  <c r="L11" i="57" s="1"/>
  <c r="L12" i="57" s="1"/>
  <c r="L13" i="57" s="1"/>
  <c r="L14" i="57" s="1"/>
  <c r="L15" i="57" s="1"/>
  <c r="L16" i="57" s="1"/>
  <c r="L17" i="57" s="1"/>
  <c r="L18" i="57" s="1"/>
  <c r="L19" i="57" s="1"/>
  <c r="L20" i="57" s="1"/>
  <c r="L21" i="57" s="1"/>
  <c r="L22" i="57" s="1"/>
  <c r="L23" i="57" s="1"/>
  <c r="L24" i="57" s="1"/>
  <c r="L25" i="57" s="1"/>
  <c r="L26" i="57" s="1"/>
  <c r="L27" i="57" s="1"/>
  <c r="L28" i="57" s="1"/>
  <c r="L29" i="57" s="1"/>
  <c r="L30" i="57" s="1"/>
  <c r="L31" i="57" s="1"/>
  <c r="L32" i="57" s="1"/>
  <c r="L33" i="57" s="1"/>
  <c r="L3" i="56"/>
  <c r="L4" i="56" s="1"/>
  <c r="L5" i="56" s="1"/>
  <c r="L6" i="56" s="1"/>
  <c r="L7" i="56" s="1"/>
  <c r="L8" i="56" s="1"/>
  <c r="L9" i="56" s="1"/>
  <c r="L10" i="56" s="1"/>
  <c r="L11" i="56" s="1"/>
  <c r="L12" i="56" s="1"/>
  <c r="L13" i="56" s="1"/>
  <c r="L14" i="56" s="1"/>
  <c r="L15" i="56" s="1"/>
  <c r="L16" i="56" s="1"/>
  <c r="L17" i="56" s="1"/>
  <c r="L18" i="56" s="1"/>
  <c r="L19" i="56" s="1"/>
  <c r="L20" i="56" s="1"/>
  <c r="L21" i="56" s="1"/>
  <c r="L22" i="56" s="1"/>
  <c r="L23" i="56" s="1"/>
  <c r="L24" i="56" s="1"/>
  <c r="L25" i="56" s="1"/>
  <c r="L26" i="56" s="1"/>
  <c r="L27" i="56" s="1"/>
  <c r="L28" i="56" s="1"/>
  <c r="L29" i="56" s="1"/>
  <c r="L30" i="56" s="1"/>
  <c r="L31" i="56" s="1"/>
  <c r="L32" i="56" s="1"/>
  <c r="L33" i="56" s="1"/>
  <c r="L34" i="56" s="1"/>
  <c r="L35" i="56" s="1"/>
  <c r="L36" i="56" s="1"/>
  <c r="L37" i="56" s="1"/>
  <c r="L38" i="56" s="1"/>
  <c r="L39" i="56" s="1"/>
  <c r="L40" i="56" s="1"/>
  <c r="L41" i="56" s="1"/>
  <c r="L42" i="56" s="1"/>
  <c r="L43" i="56" s="1"/>
  <c r="L3" i="55" l="1"/>
  <c r="L4" i="55" s="1"/>
  <c r="L3" i="54"/>
  <c r="L20" i="53"/>
  <c r="L21" i="53" s="1"/>
  <c r="L22" i="53" s="1"/>
  <c r="L23" i="53" s="1"/>
  <c r="L3" i="52"/>
  <c r="L4" i="52" s="1"/>
  <c r="L5" i="52" s="1"/>
  <c r="L6" i="52" s="1"/>
  <c r="L7" i="52" s="1"/>
  <c r="L8" i="52" s="1"/>
  <c r="L9" i="52" s="1"/>
  <c r="L10" i="52" s="1"/>
  <c r="L11" i="52" s="1"/>
  <c r="L12" i="52" s="1"/>
  <c r="L13" i="52" s="1"/>
  <c r="L14" i="52" s="1"/>
  <c r="L15" i="52" s="1"/>
  <c r="L16" i="52" s="1"/>
  <c r="L17" i="52" s="1"/>
  <c r="L18" i="52" s="1"/>
  <c r="L19" i="52" s="1"/>
  <c r="L20" i="52" s="1"/>
  <c r="L21" i="52" s="1"/>
  <c r="L22" i="52" s="1"/>
  <c r="L23" i="52" s="1"/>
  <c r="L24" i="52" s="1"/>
  <c r="L25" i="52" s="1"/>
  <c r="L26" i="52" s="1"/>
  <c r="L27" i="52" s="1"/>
  <c r="L28" i="52" s="1"/>
  <c r="L29" i="52" s="1"/>
  <c r="L30" i="52" s="1"/>
  <c r="L31" i="52" s="1"/>
  <c r="L32" i="52" s="1"/>
  <c r="L33" i="52" s="1"/>
  <c r="L3" i="51"/>
  <c r="L4" i="51" s="1"/>
  <c r="L5" i="51" s="1"/>
  <c r="L6" i="51" s="1"/>
  <c r="L7" i="51" s="1"/>
  <c r="L8" i="51" s="1"/>
  <c r="L9" i="51" s="1"/>
  <c r="L10" i="51" s="1"/>
  <c r="L9" i="50"/>
  <c r="L10" i="50" s="1"/>
  <c r="L11" i="50" s="1"/>
  <c r="L12" i="50" s="1"/>
  <c r="L13" i="50" s="1"/>
  <c r="L14" i="50" s="1"/>
  <c r="L15" i="50" s="1"/>
  <c r="L16" i="50" s="1"/>
  <c r="L17" i="50" s="1"/>
  <c r="L18" i="50" s="1"/>
  <c r="L19" i="50" s="1"/>
  <c r="L20" i="50" s="1"/>
  <c r="L21" i="50" s="1"/>
  <c r="L3" i="50" s="1"/>
  <c r="L4" i="50" s="1"/>
  <c r="L5" i="50" s="1"/>
  <c r="L6" i="50" s="1"/>
  <c r="L7" i="50" s="1"/>
  <c r="L22" i="50" s="1"/>
  <c r="L23" i="50" s="1"/>
  <c r="L24" i="50" s="1"/>
  <c r="L25" i="50" s="1"/>
  <c r="L26" i="50" s="1"/>
  <c r="L27" i="50" s="1"/>
  <c r="L28" i="50" s="1"/>
  <c r="L3" i="49"/>
  <c r="L4" i="49" s="1"/>
  <c r="L5" i="49" s="1"/>
  <c r="L6" i="49" s="1"/>
  <c r="L7" i="49" s="1"/>
  <c r="L8" i="49" s="1"/>
  <c r="L9" i="49" s="1"/>
  <c r="L10" i="49" s="1"/>
  <c r="L11" i="49" s="1"/>
  <c r="L12" i="49" s="1"/>
  <c r="L13" i="49" s="1"/>
  <c r="L14" i="49" s="1"/>
  <c r="L15" i="49" s="1"/>
  <c r="L16" i="49" s="1"/>
  <c r="L17" i="49" s="1"/>
  <c r="L18" i="49" s="1"/>
  <c r="L5" i="55" l="1"/>
  <c r="L6" i="55" s="1"/>
  <c r="L7" i="55" s="1"/>
  <c r="L8" i="55" s="1"/>
  <c r="L9" i="55" s="1"/>
  <c r="L10" i="55" s="1"/>
  <c r="L11" i="55" s="1"/>
  <c r="L12" i="55" s="1"/>
  <c r="L13" i="55" s="1"/>
  <c r="L14" i="55" s="1"/>
  <c r="L15" i="55" s="1"/>
  <c r="L16" i="55" s="1"/>
  <c r="L17" i="55" s="1"/>
  <c r="L18" i="55" s="1"/>
  <c r="L19" i="55" s="1"/>
  <c r="L20" i="55" s="1"/>
  <c r="L21" i="55" s="1"/>
  <c r="L22" i="55" s="1"/>
  <c r="L23" i="55" s="1"/>
  <c r="L24" i="55" s="1"/>
  <c r="L3" i="48"/>
  <c r="L4" i="48" s="1"/>
  <c r="L28" i="48" s="1"/>
  <c r="L29" i="48" s="1"/>
  <c r="L5" i="48" s="1"/>
  <c r="L6" i="48" s="1"/>
  <c r="L7" i="48" s="1"/>
  <c r="L30" i="48" s="1"/>
  <c r="L31" i="48" s="1"/>
  <c r="L32" i="48" s="1"/>
  <c r="L33" i="48" s="1"/>
  <c r="L34" i="48" s="1"/>
  <c r="L35" i="48" s="1"/>
  <c r="L36" i="48" s="1"/>
  <c r="L37" i="48" s="1"/>
  <c r="L38" i="48" s="1"/>
  <c r="L39" i="48" s="1"/>
  <c r="L40" i="48" s="1"/>
  <c r="L3" i="45"/>
  <c r="L4" i="45" s="1"/>
  <c r="L5" i="45" s="1"/>
  <c r="L6" i="45" s="1"/>
  <c r="L7" i="45" s="1"/>
  <c r="L8" i="45" s="1"/>
  <c r="L9" i="45" s="1"/>
  <c r="L10" i="45" s="1"/>
  <c r="L11" i="45" s="1"/>
  <c r="L12" i="45" s="1"/>
  <c r="L13" i="45" s="1"/>
  <c r="L14" i="45" s="1"/>
  <c r="L15" i="45" s="1"/>
  <c r="L4" i="44"/>
  <c r="L5" i="44" s="1"/>
  <c r="L6" i="44" s="1"/>
  <c r="L7" i="44" s="1"/>
  <c r="L8" i="44" s="1"/>
  <c r="L9" i="44" s="1"/>
  <c r="L10" i="44" s="1"/>
  <c r="L11" i="44" s="1"/>
  <c r="L12" i="44" s="1"/>
  <c r="L13" i="44" s="1"/>
  <c r="L14" i="44" s="1"/>
  <c r="L15" i="44" s="1"/>
  <c r="L16" i="44" s="1"/>
  <c r="L17" i="44" s="1"/>
  <c r="L18" i="44" s="1"/>
  <c r="L19" i="44" s="1"/>
  <c r="L20" i="44" s="1"/>
  <c r="L21" i="44" s="1"/>
  <c r="L22" i="44" s="1"/>
  <c r="L23" i="44" s="1"/>
  <c r="L3" i="44"/>
  <c r="L3" i="43"/>
  <c r="L4" i="43" s="1"/>
  <c r="L5" i="43" s="1"/>
  <c r="L6" i="43" s="1"/>
  <c r="L7" i="43" s="1"/>
  <c r="L8" i="43" s="1"/>
  <c r="L9" i="43" s="1"/>
  <c r="L10" i="43" s="1"/>
  <c r="L11" i="43" s="1"/>
  <c r="L12" i="43" s="1"/>
  <c r="L3" i="42"/>
  <c r="L4" i="42" s="1"/>
  <c r="L5" i="42" s="1"/>
  <c r="L6" i="42" s="1"/>
  <c r="L7" i="42" s="1"/>
  <c r="L8" i="42" s="1"/>
  <c r="L9" i="42" s="1"/>
  <c r="L10" i="42" s="1"/>
  <c r="L11" i="42" s="1"/>
  <c r="L12" i="42" s="1"/>
  <c r="L13" i="42" s="1"/>
  <c r="L14" i="42" s="1"/>
  <c r="L15" i="42" s="1"/>
  <c r="L16" i="42" s="1"/>
  <c r="L17" i="42" s="1"/>
  <c r="L18" i="42" s="1"/>
  <c r="L19" i="42" s="1"/>
  <c r="L20" i="42" s="1"/>
  <c r="L21" i="42" s="1"/>
  <c r="L22" i="42" s="1"/>
  <c r="L33" i="41"/>
  <c r="L34" i="41"/>
  <c r="L35" i="41" s="1"/>
  <c r="L36" i="41" s="1"/>
  <c r="L37" i="41" s="1"/>
  <c r="L38" i="41" s="1"/>
  <c r="L39" i="41" s="1"/>
  <c r="L40" i="41" s="1"/>
  <c r="L3" i="41"/>
  <c r="L4" i="41" s="1"/>
  <c r="L5" i="41" s="1"/>
  <c r="L6" i="41" s="1"/>
  <c r="L7" i="41" s="1"/>
  <c r="L8" i="41" s="1"/>
  <c r="L9" i="41" s="1"/>
  <c r="L10" i="41" s="1"/>
  <c r="L11" i="41" s="1"/>
  <c r="L12" i="41" s="1"/>
  <c r="L13" i="41" s="1"/>
  <c r="L14" i="41" s="1"/>
  <c r="L15" i="41" s="1"/>
  <c r="L16" i="41" s="1"/>
  <c r="L17" i="41" s="1"/>
  <c r="L18" i="41" s="1"/>
  <c r="L19" i="41" s="1"/>
  <c r="L20" i="41" s="1"/>
  <c r="L21" i="41" s="1"/>
  <c r="L22" i="41" s="1"/>
  <c r="L23" i="41" s="1"/>
  <c r="L24" i="41" s="1"/>
  <c r="L25" i="41" s="1"/>
  <c r="L26" i="41" s="1"/>
  <c r="L27" i="41" s="1"/>
  <c r="L28" i="41" s="1"/>
  <c r="L29" i="41" s="1"/>
  <c r="L30" i="41" s="1"/>
  <c r="L31" i="41" s="1"/>
  <c r="L32" i="41" s="1"/>
  <c r="L3" i="40"/>
  <c r="L4" i="40" s="1"/>
  <c r="L5" i="40" s="1"/>
  <c r="L6" i="40" s="1"/>
  <c r="L7" i="40" s="1"/>
  <c r="L8" i="40" s="1"/>
  <c r="L9" i="40" s="1"/>
  <c r="L10" i="40" s="1"/>
  <c r="L11" i="40" s="1"/>
  <c r="L12" i="40" s="1"/>
  <c r="L13" i="40" s="1"/>
  <c r="L14" i="40" s="1"/>
  <c r="L15" i="40" s="1"/>
  <c r="L16" i="40" s="1"/>
  <c r="L17" i="40" s="1"/>
  <c r="L18" i="40" s="1"/>
  <c r="L19" i="40" s="1"/>
  <c r="L20" i="40" s="1"/>
  <c r="L21" i="40" s="1"/>
  <c r="L22" i="40" s="1"/>
  <c r="L23" i="40" s="1"/>
  <c r="L24" i="40" s="1"/>
  <c r="L25" i="40" s="1"/>
  <c r="L26" i="40" s="1"/>
  <c r="L27" i="40" s="1"/>
  <c r="L28" i="40" s="1"/>
  <c r="L29" i="40" s="1"/>
  <c r="L4" i="39"/>
  <c r="L5" i="39" s="1"/>
  <c r="L6" i="39" s="1"/>
  <c r="L7" i="39" s="1"/>
  <c r="L8" i="39" s="1"/>
  <c r="L9" i="39" s="1"/>
  <c r="L10" i="39" s="1"/>
  <c r="L11" i="39" s="1"/>
  <c r="L12" i="39" s="1"/>
  <c r="L13" i="39" s="1"/>
  <c r="L14" i="39" s="1"/>
  <c r="L15" i="39" s="1"/>
  <c r="L16" i="39" s="1"/>
  <c r="L17" i="39" s="1"/>
  <c r="L18" i="39" s="1"/>
  <c r="L19" i="39" s="1"/>
  <c r="L20" i="39" s="1"/>
  <c r="L21" i="39" s="1"/>
  <c r="L22" i="39" s="1"/>
  <c r="L23" i="39" s="1"/>
  <c r="L24" i="39" s="1"/>
  <c r="L25" i="39" s="1"/>
  <c r="L3" i="39"/>
  <c r="L3" i="38"/>
  <c r="L4" i="38" s="1"/>
  <c r="L5" i="38" s="1"/>
  <c r="L6" i="38" s="1"/>
  <c r="L7" i="38" s="1"/>
  <c r="L8" i="38" s="1"/>
  <c r="L9" i="38" s="1"/>
  <c r="L10" i="38" s="1"/>
  <c r="L11" i="38" s="1"/>
  <c r="L12" i="38" s="1"/>
  <c r="L13" i="38" s="1"/>
  <c r="L14" i="38" s="1"/>
  <c r="L15" i="38" s="1"/>
  <c r="L16" i="38" s="1"/>
  <c r="L17" i="38" s="1"/>
  <c r="L18" i="38" s="1"/>
  <c r="L19" i="38" s="1"/>
  <c r="L20" i="38" s="1"/>
  <c r="L21" i="38" s="1"/>
  <c r="L22" i="38" s="1"/>
  <c r="L23" i="38" s="1"/>
  <c r="L24" i="38" s="1"/>
  <c r="L3" i="37" l="1"/>
  <c r="L4" i="37" s="1"/>
  <c r="L5" i="37" s="1"/>
  <c r="L6" i="37" s="1"/>
  <c r="L7" i="37" s="1"/>
  <c r="L8" i="37" s="1"/>
  <c r="L9" i="37" s="1"/>
  <c r="L10" i="37" s="1"/>
  <c r="L11" i="37" s="1"/>
  <c r="L12" i="37" s="1"/>
  <c r="L13" i="37" s="1"/>
  <c r="L14" i="37" s="1"/>
  <c r="L15" i="37" s="1"/>
  <c r="L16" i="37" s="1"/>
  <c r="L17" i="37" s="1"/>
  <c r="L18" i="37" s="1"/>
  <c r="L19" i="37" s="1"/>
  <c r="L20" i="37" s="1"/>
  <c r="L21" i="37" s="1"/>
  <c r="L22" i="37" s="1"/>
  <c r="L23" i="37" s="1"/>
  <c r="L24" i="37" s="1"/>
  <c r="L25" i="37" s="1"/>
  <c r="L26" i="37" s="1"/>
  <c r="L27" i="37" s="1"/>
  <c r="L28" i="37" s="1"/>
  <c r="L29" i="37" s="1"/>
  <c r="L30" i="37" s="1"/>
  <c r="L31" i="37" s="1"/>
  <c r="L32" i="37" s="1"/>
  <c r="L33" i="37" s="1"/>
  <c r="L34" i="37" s="1"/>
  <c r="L35" i="37" s="1"/>
  <c r="L36" i="37" s="1"/>
  <c r="L37" i="37" s="1"/>
  <c r="L38" i="37" s="1"/>
  <c r="L39" i="37" s="1"/>
  <c r="L40" i="37" s="1"/>
  <c r="L41" i="37" s="1"/>
  <c r="L42" i="37" s="1"/>
  <c r="L43" i="37" s="1"/>
  <c r="L44" i="37" s="1"/>
  <c r="L45" i="37" s="1"/>
  <c r="L46" i="37" s="1"/>
  <c r="L47" i="37" s="1"/>
  <c r="L48" i="37" s="1"/>
  <c r="L49" i="37" s="1"/>
  <c r="L50" i="37" s="1"/>
  <c r="L51" i="37" s="1"/>
  <c r="L52" i="37" s="1"/>
  <c r="L53" i="37" s="1"/>
  <c r="L54" i="37" s="1"/>
  <c r="L55" i="37" s="1"/>
  <c r="L56" i="37" s="1"/>
  <c r="L57" i="37" s="1"/>
  <c r="L58" i="37" s="1"/>
  <c r="L59" i="37" s="1"/>
  <c r="L60" i="37" s="1"/>
  <c r="L61" i="37" s="1"/>
  <c r="L62" i="37" s="1"/>
  <c r="L63" i="37" s="1"/>
  <c r="L64" i="37" s="1"/>
  <c r="L65" i="37" s="1"/>
  <c r="L66" i="37" s="1"/>
  <c r="L67" i="37" s="1"/>
  <c r="L68" i="37" s="1"/>
  <c r="L69" i="37" s="1"/>
  <c r="L70" i="37" s="1"/>
  <c r="L71" i="37" s="1"/>
  <c r="L72" i="37" s="1"/>
  <c r="L73" i="37" s="1"/>
  <c r="L74" i="37" s="1"/>
  <c r="L75" i="37" s="1"/>
  <c r="L76" i="37" s="1"/>
  <c r="L77" i="37" s="1"/>
  <c r="L78" i="37" s="1"/>
  <c r="L79" i="37" s="1"/>
  <c r="L3" i="36"/>
  <c r="L4" i="36" s="1"/>
  <c r="L5" i="36" s="1"/>
  <c r="L6" i="36" s="1"/>
  <c r="L7" i="36" s="1"/>
  <c r="L8" i="36" s="1"/>
  <c r="L9" i="36" s="1"/>
  <c r="L10" i="36" s="1"/>
  <c r="L11" i="36" s="1"/>
  <c r="L12" i="36" s="1"/>
  <c r="L13" i="36" s="1"/>
  <c r="L14" i="36" s="1"/>
  <c r="L15" i="36" s="1"/>
  <c r="L16" i="36" s="1"/>
  <c r="L17" i="36" s="1"/>
  <c r="L18" i="36" s="1"/>
  <c r="L19" i="36" s="1"/>
  <c r="L20" i="36" s="1"/>
  <c r="L21" i="36" s="1"/>
  <c r="L22" i="36" s="1"/>
  <c r="L23" i="36" s="1"/>
  <c r="L24" i="36" s="1"/>
  <c r="L25" i="36" s="1"/>
  <c r="L26" i="36" s="1"/>
  <c r="L27" i="36" s="1"/>
  <c r="L28" i="36" s="1"/>
  <c r="L29" i="36" s="1"/>
  <c r="L30" i="36" s="1"/>
  <c r="L31" i="36" s="1"/>
  <c r="L32" i="36" s="1"/>
  <c r="L33" i="36" s="1"/>
  <c r="L34" i="36" s="1"/>
  <c r="L35" i="36" s="1"/>
  <c r="L36" i="36" s="1"/>
  <c r="L37" i="36" s="1"/>
  <c r="L38" i="36" s="1"/>
  <c r="L39" i="36" s="1"/>
  <c r="L40" i="36" s="1"/>
  <c r="L41" i="36" s="1"/>
  <c r="L42" i="36" s="1"/>
  <c r="L43" i="36" s="1"/>
  <c r="L44" i="36" s="1"/>
  <c r="L45" i="36" s="1"/>
  <c r="L46" i="36" s="1"/>
  <c r="L3" i="34"/>
  <c r="L4" i="34" s="1"/>
  <c r="L5" i="34" s="1"/>
  <c r="L6" i="34" s="1"/>
  <c r="L7" i="34" s="1"/>
  <c r="L8" i="34" s="1"/>
  <c r="L9" i="34" s="1"/>
  <c r="L10" i="34" s="1"/>
  <c r="L11" i="34" s="1"/>
  <c r="L12" i="34" s="1"/>
  <c r="L13" i="34" s="1"/>
  <c r="L14" i="34" s="1"/>
  <c r="L15" i="34" s="1"/>
  <c r="L16" i="34" s="1"/>
  <c r="L17" i="34" s="1"/>
  <c r="L18" i="34" s="1"/>
  <c r="L19" i="34" s="1"/>
  <c r="L20" i="34" s="1"/>
  <c r="L21" i="34" s="1"/>
  <c r="L22" i="34" s="1"/>
  <c r="L23" i="34" s="1"/>
  <c r="L24" i="34" s="1"/>
  <c r="L25" i="34" s="1"/>
  <c r="L26" i="34" s="1"/>
  <c r="L27" i="34" s="1"/>
  <c r="L28" i="34" s="1"/>
  <c r="L29" i="34" s="1"/>
  <c r="L30" i="34" s="1"/>
  <c r="L31" i="34" s="1"/>
  <c r="L32" i="34" s="1"/>
  <c r="L33" i="34" s="1"/>
  <c r="L34" i="34" s="1"/>
  <c r="L35" i="34" s="1"/>
  <c r="L36" i="34" s="1"/>
  <c r="L37" i="34" s="1"/>
  <c r="L38" i="34" s="1"/>
  <c r="L3" i="33"/>
  <c r="L4" i="33" s="1"/>
  <c r="L5" i="33" s="1"/>
  <c r="L6" i="33" s="1"/>
  <c r="L7" i="33" s="1"/>
  <c r="L8" i="33" s="1"/>
  <c r="L9" i="33" s="1"/>
  <c r="L10" i="33" s="1"/>
  <c r="L11" i="33" s="1"/>
  <c r="L12" i="33" s="1"/>
  <c r="L13" i="33" s="1"/>
  <c r="L14" i="33" s="1"/>
  <c r="L15" i="33" s="1"/>
  <c r="L16" i="33" s="1"/>
  <c r="L17" i="33" s="1"/>
  <c r="L18" i="33" s="1"/>
  <c r="L19" i="33" s="1"/>
  <c r="L20" i="33" s="1"/>
  <c r="L21" i="33" s="1"/>
  <c r="L22" i="33" s="1"/>
  <c r="L23" i="33" s="1"/>
  <c r="L24" i="33" s="1"/>
  <c r="L3" i="32"/>
  <c r="L4" i="32" s="1"/>
  <c r="L5" i="32" s="1"/>
  <c r="L6" i="32" s="1"/>
  <c r="L7" i="32" s="1"/>
  <c r="L8" i="32" s="1"/>
  <c r="L9" i="32" s="1"/>
  <c r="L10" i="32" s="1"/>
  <c r="L11" i="32" s="1"/>
  <c r="L12" i="32" s="1"/>
  <c r="L13" i="32" s="1"/>
  <c r="L14" i="32" s="1"/>
  <c r="L15" i="32" s="1"/>
  <c r="L16" i="32" s="1"/>
  <c r="L17" i="32" s="1"/>
  <c r="L18" i="32" s="1"/>
  <c r="L19" i="32" s="1"/>
  <c r="L20" i="32" s="1"/>
  <c r="L21" i="32" s="1"/>
  <c r="L22" i="32" s="1"/>
  <c r="L23" i="32" s="1"/>
  <c r="L24" i="32" s="1"/>
  <c r="L25" i="32" s="1"/>
  <c r="L26" i="32" s="1"/>
  <c r="L27" i="32" s="1"/>
  <c r="L28" i="32" s="1"/>
  <c r="L29" i="32" s="1"/>
  <c r="L30" i="32" s="1"/>
  <c r="L31" i="32" s="1"/>
  <c r="L32" i="32" s="1"/>
  <c r="L33" i="32" s="1"/>
  <c r="L34" i="32" s="1"/>
  <c r="L35" i="32" s="1"/>
  <c r="L36" i="32" s="1"/>
  <c r="L37" i="32" s="1"/>
  <c r="L38" i="32" s="1"/>
  <c r="L39" i="32" s="1"/>
  <c r="L40" i="32" s="1"/>
  <c r="L41" i="32" s="1"/>
  <c r="L42" i="32" s="1"/>
  <c r="L43" i="32" s="1"/>
  <c r="L44" i="32" s="1"/>
  <c r="L45" i="32" s="1"/>
  <c r="L46" i="32" s="1"/>
  <c r="L47" i="32" s="1"/>
  <c r="L48" i="32" s="1"/>
  <c r="L49" i="32" s="1"/>
  <c r="L50" i="32" s="1"/>
  <c r="L51" i="32" s="1"/>
  <c r="L52" i="32" s="1"/>
  <c r="L53" i="32" s="1"/>
  <c r="L54" i="32" s="1"/>
  <c r="L55" i="32" s="1"/>
  <c r="L56" i="32" s="1"/>
  <c r="O239" i="30"/>
  <c r="O34" i="30"/>
  <c r="L2" i="30"/>
  <c r="L3" i="30" s="1"/>
  <c r="L4" i="30" s="1"/>
  <c r="L5" i="30" s="1"/>
  <c r="L6" i="30" s="1"/>
  <c r="L7" i="30" s="1"/>
  <c r="L8" i="30" s="1"/>
  <c r="L9" i="30" s="1"/>
  <c r="L10" i="30" s="1"/>
  <c r="L11" i="30" s="1"/>
  <c r="L12" i="30" s="1"/>
  <c r="L13" i="30" s="1"/>
  <c r="L14" i="30" s="1"/>
  <c r="L15" i="30" s="1"/>
  <c r="L16" i="30" s="1"/>
  <c r="L17" i="30" s="1"/>
  <c r="L18" i="30" s="1"/>
  <c r="L19" i="30" s="1"/>
  <c r="L20" i="30" s="1"/>
  <c r="L21" i="30" s="1"/>
  <c r="L22" i="30" s="1"/>
  <c r="L23" i="30" s="1"/>
  <c r="L24" i="30" s="1"/>
  <c r="L25" i="30" s="1"/>
  <c r="L26" i="30" s="1"/>
  <c r="L27" i="30" s="1"/>
  <c r="L28" i="30" s="1"/>
  <c r="L29" i="30" s="1"/>
  <c r="L30" i="30" s="1"/>
  <c r="L31" i="30" s="1"/>
  <c r="L32" i="30" s="1"/>
  <c r="L33" i="30" s="1"/>
  <c r="L34" i="30" s="1"/>
  <c r="L35" i="30" s="1"/>
  <c r="L36" i="30" s="1"/>
  <c r="L37" i="30" s="1"/>
  <c r="L38" i="30" s="1"/>
  <c r="L39" i="30" s="1"/>
  <c r="L40" i="30" s="1"/>
  <c r="L41" i="30" s="1"/>
  <c r="L42" i="30" s="1"/>
  <c r="L43" i="30" s="1"/>
  <c r="L44" i="30" s="1"/>
  <c r="L45" i="30" s="1"/>
  <c r="L46" i="30" s="1"/>
  <c r="L47" i="30" s="1"/>
  <c r="L48" i="30" s="1"/>
  <c r="L49" i="30" s="1"/>
  <c r="L50" i="30" s="1"/>
  <c r="L51" i="30" s="1"/>
  <c r="L52" i="30" s="1"/>
  <c r="L53" i="30" s="1"/>
  <c r="L54" i="30" s="1"/>
  <c r="L55" i="30" s="1"/>
  <c r="L56" i="30" s="1"/>
  <c r="L57" i="30" s="1"/>
  <c r="L58" i="30" s="1"/>
  <c r="L59" i="30" s="1"/>
  <c r="L60" i="30" s="1"/>
  <c r="L61" i="30" s="1"/>
  <c r="L62" i="30" s="1"/>
  <c r="L63" i="30" s="1"/>
  <c r="L64" i="30" s="1"/>
  <c r="L65" i="30" s="1"/>
  <c r="L66" i="30" s="1"/>
  <c r="L67" i="30" s="1"/>
  <c r="L68" i="30" s="1"/>
  <c r="L69" i="30" s="1"/>
  <c r="L70" i="30" s="1"/>
  <c r="L71" i="30" s="1"/>
  <c r="L72" i="30" s="1"/>
  <c r="L73" i="30" s="1"/>
  <c r="L74" i="30" s="1"/>
  <c r="L75" i="30" s="1"/>
  <c r="L76" i="30" s="1"/>
  <c r="L77" i="30" s="1"/>
  <c r="L78" i="30" s="1"/>
  <c r="L79" i="30" s="1"/>
  <c r="L80" i="30" s="1"/>
  <c r="L81" i="30" s="1"/>
  <c r="L82" i="30" s="1"/>
  <c r="L85" i="30" s="1"/>
  <c r="L86" i="30" s="1"/>
  <c r="L87" i="30" s="1"/>
  <c r="L88" i="30" s="1"/>
  <c r="L89" i="30" s="1"/>
  <c r="L90" i="30" s="1"/>
  <c r="L91" i="30" s="1"/>
  <c r="L92" i="30" s="1"/>
  <c r="L93" i="30" s="1"/>
  <c r="L94" i="30" s="1"/>
  <c r="L95" i="30" s="1"/>
  <c r="L96" i="30" s="1"/>
  <c r="L97" i="30" s="1"/>
  <c r="L98" i="30" s="1"/>
  <c r="L99" i="30" s="1"/>
  <c r="L100" i="30" s="1"/>
  <c r="L101" i="30" s="1"/>
  <c r="L102" i="30" s="1"/>
  <c r="L103" i="30" s="1"/>
  <c r="L104" i="30" s="1"/>
  <c r="L105" i="30" s="1"/>
  <c r="L106" i="30" s="1"/>
  <c r="L107" i="30" s="1"/>
  <c r="L108" i="30" s="1"/>
  <c r="L109" i="30" s="1"/>
  <c r="L110" i="30" s="1"/>
  <c r="L111" i="30" s="1"/>
  <c r="L112" i="30" s="1"/>
  <c r="L113" i="30" s="1"/>
  <c r="L114" i="30" s="1"/>
  <c r="L115" i="30" s="1"/>
  <c r="L116" i="30" s="1"/>
  <c r="L117" i="30" s="1"/>
  <c r="L118" i="30" s="1"/>
  <c r="L119" i="30" s="1"/>
  <c r="L120" i="30" s="1"/>
  <c r="L121" i="30" s="1"/>
  <c r="L122" i="30" s="1"/>
  <c r="L123" i="30" s="1"/>
  <c r="L124" i="30" s="1"/>
  <c r="L125" i="30" s="1"/>
  <c r="L126" i="30" s="1"/>
  <c r="L127" i="30" s="1"/>
  <c r="L128" i="30" s="1"/>
  <c r="L129" i="30" s="1"/>
  <c r="L130" i="30" s="1"/>
  <c r="L131" i="30" s="1"/>
  <c r="L132" i="30" s="1"/>
  <c r="L133" i="30" s="1"/>
  <c r="L134" i="30" s="1"/>
  <c r="L135" i="30" s="1"/>
  <c r="L136" i="30" s="1"/>
  <c r="L137" i="30" s="1"/>
  <c r="L138" i="30" s="1"/>
  <c r="L139" i="30" s="1"/>
  <c r="L140" i="30" s="1"/>
  <c r="L141" i="30" s="1"/>
  <c r="L142" i="30" s="1"/>
  <c r="L143" i="30" s="1"/>
  <c r="L144" i="30" s="1"/>
  <c r="L145" i="30" s="1"/>
  <c r="L146" i="30" s="1"/>
  <c r="L147" i="30" s="1"/>
  <c r="L148" i="30" s="1"/>
  <c r="L149" i="30" s="1"/>
  <c r="L150" i="30" s="1"/>
  <c r="L151" i="30" s="1"/>
  <c r="L152" i="30" s="1"/>
  <c r="L153" i="30" s="1"/>
  <c r="L154" i="30" s="1"/>
  <c r="L155" i="30" s="1"/>
  <c r="L156" i="30" s="1"/>
  <c r="L157" i="30" s="1"/>
  <c r="L158" i="30" s="1"/>
  <c r="L159" i="30" s="1"/>
  <c r="L160" i="30" s="1"/>
  <c r="L161" i="30" s="1"/>
  <c r="L162" i="30" s="1"/>
  <c r="L163" i="30" s="1"/>
  <c r="L164" i="30" s="1"/>
  <c r="L165" i="30" s="1"/>
  <c r="L166" i="30" s="1"/>
  <c r="L167" i="30" s="1"/>
  <c r="L168" i="30" s="1"/>
  <c r="L169" i="30" s="1"/>
  <c r="L170" i="30" s="1"/>
  <c r="L171" i="30" s="1"/>
  <c r="L172" i="30" s="1"/>
  <c r="L173" i="30" s="1"/>
  <c r="L174" i="30" s="1"/>
  <c r="L175" i="30" s="1"/>
  <c r="L176" i="30" s="1"/>
  <c r="L177" i="30" s="1"/>
  <c r="L178" i="30" s="1"/>
  <c r="L179" i="30" s="1"/>
  <c r="L180" i="30" s="1"/>
  <c r="L181" i="30" s="1"/>
  <c r="L182" i="30" s="1"/>
  <c r="L183" i="30" s="1"/>
  <c r="L184" i="30" s="1"/>
  <c r="L185" i="30" s="1"/>
  <c r="L186" i="30" s="1"/>
  <c r="L187" i="30" s="1"/>
  <c r="L188" i="30" s="1"/>
  <c r="L189" i="30" s="1"/>
  <c r="L190" i="30" s="1"/>
  <c r="L191" i="30" s="1"/>
  <c r="L192" i="30" s="1"/>
  <c r="L193" i="30" s="1"/>
  <c r="L194" i="30" s="1"/>
  <c r="L195" i="30" s="1"/>
  <c r="L196" i="30" s="1"/>
  <c r="L197" i="30" s="1"/>
  <c r="L198" i="30" s="1"/>
  <c r="L199" i="30" s="1"/>
  <c r="L200" i="30" s="1"/>
  <c r="L201" i="30" s="1"/>
  <c r="L202" i="30" s="1"/>
  <c r="L203" i="30" s="1"/>
  <c r="L204" i="30" s="1"/>
  <c r="L205" i="30" s="1"/>
  <c r="L206" i="30" s="1"/>
  <c r="L207" i="30" s="1"/>
  <c r="L208" i="30" s="1"/>
  <c r="L209" i="30" s="1"/>
  <c r="L210" i="30" s="1"/>
  <c r="L211" i="30" s="1"/>
  <c r="L212" i="30" s="1"/>
  <c r="L213" i="30" s="1"/>
  <c r="L214" i="30" s="1"/>
  <c r="L215" i="30" s="1"/>
  <c r="L216" i="30" s="1"/>
  <c r="L217" i="30" s="1"/>
  <c r="L218" i="30" s="1"/>
  <c r="L219" i="30" s="1"/>
  <c r="L220" i="30" s="1"/>
  <c r="L221" i="30" s="1"/>
  <c r="L222" i="30" s="1"/>
  <c r="L223" i="30" s="1"/>
  <c r="L224" i="30" s="1"/>
  <c r="L225" i="30" s="1"/>
  <c r="L226" i="30" s="1"/>
  <c r="L227" i="30" s="1"/>
  <c r="L228" i="30" s="1"/>
  <c r="L229" i="30" s="1"/>
  <c r="L230" i="30" s="1"/>
  <c r="L231" i="30" s="1"/>
  <c r="L232" i="30" s="1"/>
  <c r="L233" i="30" s="1"/>
  <c r="L234" i="30" s="1"/>
  <c r="L235" i="30" s="1"/>
  <c r="L236" i="30" s="1"/>
  <c r="L237" i="30" s="1"/>
  <c r="L238" i="30" s="1"/>
  <c r="L239" i="30" s="1"/>
  <c r="L240" i="30" s="1"/>
  <c r="L241" i="30" s="1"/>
  <c r="L242" i="30" s="1"/>
  <c r="L243" i="30" s="1"/>
  <c r="L244" i="30" s="1"/>
  <c r="L245" i="30" s="1"/>
  <c r="L246" i="30" s="1"/>
  <c r="L247" i="30" s="1"/>
  <c r="L248" i="30" s="1"/>
  <c r="L249" i="30" s="1"/>
  <c r="L250" i="30" s="1"/>
  <c r="L251" i="30" s="1"/>
  <c r="L252" i="30" s="1"/>
  <c r="L253" i="30" s="1"/>
  <c r="L254" i="30" s="1"/>
  <c r="L255" i="30" s="1"/>
  <c r="L256" i="30" s="1"/>
  <c r="L257" i="30" s="1"/>
  <c r="L258" i="30" s="1"/>
  <c r="L259" i="30" s="1"/>
  <c r="L260" i="30" s="1"/>
  <c r="L261" i="30" s="1"/>
  <c r="L262" i="30" s="1"/>
  <c r="L263" i="30" s="1"/>
  <c r="L264" i="30" s="1"/>
  <c r="L265" i="30" s="1"/>
  <c r="L266" i="30" s="1"/>
  <c r="L267" i="30" s="1"/>
  <c r="L268" i="30" s="1"/>
  <c r="L269" i="30" s="1"/>
  <c r="L270" i="30" s="1"/>
  <c r="L271" i="30" s="1"/>
  <c r="L272" i="30" s="1"/>
  <c r="L273" i="30" s="1"/>
  <c r="L274" i="30" s="1"/>
  <c r="L275" i="30" s="1"/>
  <c r="L276" i="30" s="1"/>
  <c r="L277" i="30" s="1"/>
  <c r="L278" i="30" s="1"/>
  <c r="L279" i="30" s="1"/>
  <c r="L280" i="30" s="1"/>
  <c r="L281" i="30" s="1"/>
  <c r="L282" i="30" s="1"/>
  <c r="L283" i="30" s="1"/>
  <c r="L284" i="30" s="1"/>
  <c r="L285" i="30" s="1"/>
  <c r="L286" i="30" s="1"/>
  <c r="L287" i="30" s="1"/>
  <c r="L288" i="30" s="1"/>
  <c r="L289" i="30" s="1"/>
  <c r="L290" i="30" s="1"/>
  <c r="L291" i="30" s="1"/>
  <c r="L292" i="30" s="1"/>
  <c r="L293" i="30" s="1"/>
  <c r="L294" i="30" s="1"/>
  <c r="L295" i="30" s="1"/>
  <c r="L296" i="30" s="1"/>
  <c r="L297" i="30" s="1"/>
  <c r="L298" i="30" s="1"/>
  <c r="L299" i="30" s="1"/>
  <c r="L300" i="30" s="1"/>
  <c r="L301" i="30" s="1"/>
  <c r="L302" i="30" s="1"/>
  <c r="L303" i="30" s="1"/>
  <c r="L304" i="30" s="1"/>
  <c r="L305" i="30" s="1"/>
  <c r="L306" i="30" s="1"/>
  <c r="L307" i="30" s="1"/>
  <c r="L308" i="30" s="1"/>
  <c r="L309" i="30" s="1"/>
  <c r="L310" i="30" s="1"/>
  <c r="L311" i="30" s="1"/>
  <c r="L312" i="30" s="1"/>
  <c r="L313" i="30" s="1"/>
  <c r="L314" i="30" s="1"/>
  <c r="L315" i="30" s="1"/>
  <c r="L316" i="30" s="1"/>
  <c r="L317" i="30" s="1"/>
  <c r="L318" i="30" s="1"/>
  <c r="L319" i="30" s="1"/>
  <c r="L320" i="30" s="1"/>
  <c r="L321" i="30" s="1"/>
  <c r="L322" i="30" s="1"/>
  <c r="L323" i="30" s="1"/>
  <c r="L324" i="30" s="1"/>
  <c r="L325" i="30" s="1"/>
  <c r="L326" i="30" s="1"/>
  <c r="L327" i="30" s="1"/>
  <c r="L328" i="30" s="1"/>
  <c r="L329" i="30" s="1"/>
  <c r="L330" i="30" s="1"/>
  <c r="L331" i="30" s="1"/>
  <c r="L332" i="30" s="1"/>
  <c r="L333" i="30" s="1"/>
  <c r="L334" i="30" s="1"/>
  <c r="L335" i="30" s="1"/>
  <c r="L336" i="30" s="1"/>
  <c r="L337" i="30" s="1"/>
  <c r="L338" i="30" s="1"/>
  <c r="L339" i="30" s="1"/>
  <c r="L340" i="30" s="1"/>
  <c r="L341" i="30" s="1"/>
  <c r="L342" i="30" s="1"/>
  <c r="L343" i="30" s="1"/>
  <c r="L344" i="30" s="1"/>
  <c r="L345" i="30" s="1"/>
  <c r="L346" i="30" s="1"/>
  <c r="L347" i="30" s="1"/>
  <c r="L348" i="30" s="1"/>
  <c r="L349" i="30" s="1"/>
  <c r="L350" i="30" s="1"/>
  <c r="L351" i="30" s="1"/>
  <c r="L352" i="30" s="1"/>
  <c r="L353" i="30" s="1"/>
  <c r="L354" i="30" s="1"/>
  <c r="L355" i="30" s="1"/>
  <c r="L356" i="30" s="1"/>
  <c r="L357" i="30" s="1"/>
  <c r="L358" i="30" s="1"/>
  <c r="L359" i="30" s="1"/>
  <c r="L360" i="30" s="1"/>
  <c r="L361" i="30" s="1"/>
  <c r="L362" i="30" s="1"/>
  <c r="L363" i="30" s="1"/>
  <c r="L364" i="30" s="1"/>
  <c r="L365" i="30" s="1"/>
  <c r="L366" i="30" s="1"/>
  <c r="L367" i="30" s="1"/>
  <c r="L368" i="30" s="1"/>
  <c r="L369" i="30" s="1"/>
  <c r="L370" i="30" s="1"/>
  <c r="L371" i="30" s="1"/>
  <c r="L372" i="30" s="1"/>
  <c r="L373" i="30" s="1"/>
  <c r="L374" i="30" s="1"/>
  <c r="L375" i="30" s="1"/>
  <c r="L376" i="30" s="1"/>
  <c r="L377" i="30" s="1"/>
  <c r="L378" i="30" s="1"/>
  <c r="L379" i="30" s="1"/>
  <c r="L380" i="30" s="1"/>
  <c r="L381" i="30" s="1"/>
  <c r="L382" i="30" s="1"/>
  <c r="L383" i="30" s="1"/>
  <c r="L384" i="30" s="1"/>
  <c r="L385" i="30" s="1"/>
  <c r="L386" i="30" s="1"/>
  <c r="L387" i="30" s="1"/>
  <c r="L388" i="30" s="1"/>
  <c r="L389" i="30" s="1"/>
  <c r="L390" i="30" s="1"/>
  <c r="L391" i="30" s="1"/>
  <c r="L392" i="30" s="1"/>
  <c r="L393" i="30" s="1"/>
  <c r="L394" i="30" s="1"/>
  <c r="L395" i="30" s="1"/>
  <c r="L396" i="30" s="1"/>
  <c r="L397" i="30" s="1"/>
  <c r="L398" i="30" s="1"/>
  <c r="L399" i="30" s="1"/>
  <c r="L400" i="30" s="1"/>
  <c r="L401" i="30" s="1"/>
  <c r="L402" i="30" s="1"/>
  <c r="L403" i="30" s="1"/>
  <c r="L404" i="30" s="1"/>
  <c r="L405" i="30" s="1"/>
  <c r="L406" i="30" s="1"/>
  <c r="L407" i="30" s="1"/>
  <c r="L408" i="30" s="1"/>
  <c r="L409" i="30" s="1"/>
  <c r="L410" i="30" s="1"/>
  <c r="L411" i="30" s="1"/>
  <c r="L412" i="30" s="1"/>
  <c r="L413" i="30" s="1"/>
  <c r="L414" i="30" s="1"/>
  <c r="L415" i="30" s="1"/>
  <c r="L416" i="30" s="1"/>
  <c r="L417" i="30" s="1"/>
  <c r="L418" i="30" s="1"/>
  <c r="L419" i="30" s="1"/>
  <c r="L420" i="30" s="1"/>
  <c r="L421" i="30" s="1"/>
  <c r="L422" i="30" s="1"/>
  <c r="L423" i="30" s="1"/>
  <c r="L424" i="30" s="1"/>
  <c r="L425" i="30" s="1"/>
  <c r="L426" i="30" s="1"/>
  <c r="L427" i="30" s="1"/>
  <c r="L428" i="30" s="1"/>
  <c r="L429" i="30" s="1"/>
  <c r="L430" i="30" s="1"/>
  <c r="L431" i="30" s="1"/>
  <c r="O239" i="29"/>
  <c r="O34" i="29"/>
  <c r="L2" i="29"/>
  <c r="L3" i="29" s="1"/>
  <c r="L4" i="29" s="1"/>
  <c r="L5" i="29" s="1"/>
  <c r="L6" i="29" s="1"/>
  <c r="L7" i="29" s="1"/>
  <c r="L8" i="29" s="1"/>
  <c r="L9" i="29" s="1"/>
  <c r="L10" i="29" s="1"/>
  <c r="L11" i="29" s="1"/>
  <c r="L12" i="29" s="1"/>
  <c r="L13" i="29" s="1"/>
  <c r="L14" i="29" s="1"/>
  <c r="L15" i="29" s="1"/>
  <c r="L16" i="29" s="1"/>
  <c r="L17" i="29" s="1"/>
  <c r="L18" i="29" s="1"/>
  <c r="L19" i="29" s="1"/>
  <c r="L20" i="29" s="1"/>
  <c r="L21" i="29" s="1"/>
  <c r="L22" i="29" s="1"/>
  <c r="L23" i="29" s="1"/>
  <c r="L24" i="29" s="1"/>
  <c r="L25" i="29" s="1"/>
  <c r="L26" i="29" s="1"/>
  <c r="L27" i="29" s="1"/>
  <c r="L28" i="29" s="1"/>
  <c r="L29" i="29" s="1"/>
  <c r="L30" i="29" s="1"/>
  <c r="L31" i="29" s="1"/>
  <c r="L32" i="29" s="1"/>
  <c r="L33" i="29" s="1"/>
  <c r="L34" i="29" s="1"/>
  <c r="L35" i="29" s="1"/>
  <c r="L36" i="29" s="1"/>
  <c r="L37" i="29" s="1"/>
  <c r="L38" i="29" s="1"/>
  <c r="L39" i="29" s="1"/>
  <c r="L40" i="29" s="1"/>
  <c r="L41" i="29" s="1"/>
  <c r="L42" i="29" s="1"/>
  <c r="L43" i="29" s="1"/>
  <c r="L44" i="29" s="1"/>
  <c r="L45" i="29" s="1"/>
  <c r="L46" i="29" s="1"/>
  <c r="L47" i="29" s="1"/>
  <c r="L48" i="29" s="1"/>
  <c r="L49" i="29" s="1"/>
  <c r="L50" i="29" s="1"/>
  <c r="L51" i="29" s="1"/>
  <c r="L52" i="29" s="1"/>
  <c r="L53" i="29" s="1"/>
  <c r="L54" i="29" s="1"/>
  <c r="L55" i="29" s="1"/>
  <c r="L56" i="29" s="1"/>
  <c r="L57" i="29" s="1"/>
  <c r="L58" i="29" s="1"/>
  <c r="L59" i="29" s="1"/>
  <c r="L60" i="29" s="1"/>
  <c r="L61" i="29" s="1"/>
  <c r="L62" i="29" s="1"/>
  <c r="L63" i="29" s="1"/>
  <c r="L64" i="29" s="1"/>
  <c r="L65" i="29" s="1"/>
  <c r="L66" i="29" s="1"/>
  <c r="L67" i="29" s="1"/>
  <c r="L68" i="29" s="1"/>
  <c r="L69" i="29" s="1"/>
  <c r="L70" i="29" s="1"/>
  <c r="L71" i="29" s="1"/>
  <c r="L72" i="29" s="1"/>
  <c r="L73" i="29" s="1"/>
  <c r="L74" i="29" s="1"/>
  <c r="L75" i="29" s="1"/>
  <c r="L76" i="29" s="1"/>
  <c r="L77" i="29" s="1"/>
  <c r="L78" i="29" s="1"/>
  <c r="L79" i="29" s="1"/>
  <c r="L80" i="29" s="1"/>
  <c r="L81" i="29" s="1"/>
  <c r="L82" i="29" s="1"/>
  <c r="L83" i="29" s="1"/>
  <c r="L84" i="29" s="1"/>
  <c r="L85" i="29" s="1"/>
  <c r="L86" i="29" s="1"/>
  <c r="L87" i="29" s="1"/>
  <c r="L88" i="29" s="1"/>
  <c r="L89" i="29" s="1"/>
  <c r="L90" i="29" s="1"/>
  <c r="L91" i="29" s="1"/>
  <c r="L92" i="29" s="1"/>
  <c r="L93" i="29" s="1"/>
  <c r="L94" i="29" s="1"/>
  <c r="L95" i="29" s="1"/>
  <c r="L96" i="29" s="1"/>
  <c r="L97" i="29" s="1"/>
  <c r="L98" i="29" s="1"/>
  <c r="L99" i="29" s="1"/>
  <c r="L100" i="29" s="1"/>
  <c r="L101" i="29" s="1"/>
  <c r="L102" i="29" s="1"/>
  <c r="L103" i="29" s="1"/>
  <c r="L104" i="29" s="1"/>
  <c r="L105" i="29" s="1"/>
  <c r="L106" i="29" s="1"/>
  <c r="L107" i="29" s="1"/>
  <c r="L108" i="29" s="1"/>
  <c r="L109" i="29" s="1"/>
  <c r="L110" i="29" s="1"/>
  <c r="L111" i="29" s="1"/>
  <c r="L112" i="29" s="1"/>
  <c r="L113" i="29" s="1"/>
  <c r="L114" i="29" s="1"/>
  <c r="L115" i="29" s="1"/>
  <c r="L116" i="29" s="1"/>
  <c r="L117" i="29" s="1"/>
  <c r="L118" i="29" s="1"/>
  <c r="L119" i="29" s="1"/>
  <c r="L120" i="29" s="1"/>
  <c r="L121" i="29" s="1"/>
  <c r="L122" i="29" s="1"/>
  <c r="L123" i="29" s="1"/>
  <c r="L124" i="29" s="1"/>
  <c r="L125" i="29" s="1"/>
  <c r="L126" i="29" s="1"/>
  <c r="L127" i="29" s="1"/>
  <c r="L128" i="29" s="1"/>
  <c r="L129" i="29" s="1"/>
  <c r="L130" i="29" s="1"/>
  <c r="L131" i="29" s="1"/>
  <c r="L132" i="29" s="1"/>
  <c r="L133" i="29" s="1"/>
  <c r="L134" i="29" s="1"/>
  <c r="L135" i="29" s="1"/>
  <c r="L136" i="29" s="1"/>
  <c r="L137" i="29" s="1"/>
  <c r="L138" i="29" s="1"/>
  <c r="L139" i="29" s="1"/>
  <c r="L140" i="29" s="1"/>
  <c r="L141" i="29" s="1"/>
  <c r="L142" i="29" s="1"/>
  <c r="L143" i="29" s="1"/>
  <c r="L144" i="29" s="1"/>
  <c r="L145" i="29" s="1"/>
  <c r="L146" i="29" s="1"/>
  <c r="L147" i="29" s="1"/>
  <c r="L148" i="29" s="1"/>
  <c r="L149" i="29" s="1"/>
  <c r="L150" i="29" s="1"/>
  <c r="L151" i="29" s="1"/>
  <c r="L152" i="29" s="1"/>
  <c r="L153" i="29" s="1"/>
  <c r="L154" i="29" s="1"/>
  <c r="L155" i="29" s="1"/>
  <c r="L156" i="29" s="1"/>
  <c r="L157" i="29" s="1"/>
  <c r="L158" i="29" s="1"/>
  <c r="L159" i="29" s="1"/>
  <c r="L160" i="29" s="1"/>
  <c r="L161" i="29" s="1"/>
  <c r="L162" i="29" s="1"/>
  <c r="L163" i="29" s="1"/>
  <c r="L164" i="29" s="1"/>
  <c r="L165" i="29" s="1"/>
  <c r="L166" i="29" s="1"/>
  <c r="L167" i="29" s="1"/>
  <c r="L168" i="29" s="1"/>
  <c r="L169" i="29" s="1"/>
  <c r="L170" i="29" s="1"/>
  <c r="L171" i="29" s="1"/>
  <c r="L172" i="29" s="1"/>
  <c r="L173" i="29" s="1"/>
  <c r="L174" i="29" s="1"/>
  <c r="L175" i="29" s="1"/>
  <c r="L176" i="29" s="1"/>
  <c r="L177" i="29" s="1"/>
  <c r="L178" i="29" s="1"/>
  <c r="L179" i="29" s="1"/>
  <c r="L180" i="29" s="1"/>
  <c r="L181" i="29" s="1"/>
  <c r="L182" i="29" s="1"/>
  <c r="L183" i="29" s="1"/>
  <c r="L184" i="29" s="1"/>
  <c r="L185" i="29" s="1"/>
  <c r="L186" i="29" s="1"/>
  <c r="L187" i="29" s="1"/>
  <c r="L188" i="29" s="1"/>
  <c r="L189" i="29" s="1"/>
  <c r="L190" i="29" s="1"/>
  <c r="L191" i="29" s="1"/>
  <c r="L192" i="29" s="1"/>
  <c r="L193" i="29" s="1"/>
  <c r="L194" i="29" s="1"/>
  <c r="L195" i="29" s="1"/>
  <c r="L196" i="29" s="1"/>
  <c r="L197" i="29" s="1"/>
  <c r="L198" i="29" s="1"/>
  <c r="L199" i="29" s="1"/>
  <c r="L200" i="29" s="1"/>
  <c r="L201" i="29" s="1"/>
  <c r="L202" i="29" s="1"/>
  <c r="L203" i="29" s="1"/>
  <c r="L204" i="29" s="1"/>
  <c r="L205" i="29" s="1"/>
  <c r="L206" i="29" s="1"/>
  <c r="L207" i="29" s="1"/>
  <c r="L208" i="29" s="1"/>
  <c r="L209" i="29" s="1"/>
  <c r="L210" i="29" s="1"/>
  <c r="L211" i="29" s="1"/>
  <c r="L212" i="29" s="1"/>
  <c r="L213" i="29" s="1"/>
  <c r="L214" i="29" s="1"/>
  <c r="L215" i="29" s="1"/>
  <c r="L216" i="29" s="1"/>
  <c r="L217" i="29" s="1"/>
  <c r="L218" i="29" s="1"/>
  <c r="L219" i="29" s="1"/>
  <c r="L220" i="29" s="1"/>
  <c r="L221" i="29" s="1"/>
  <c r="L222" i="29" s="1"/>
  <c r="L223" i="29" s="1"/>
  <c r="L224" i="29" s="1"/>
  <c r="L225" i="29" s="1"/>
  <c r="L226" i="29" s="1"/>
  <c r="L227" i="29" s="1"/>
  <c r="L228" i="29" s="1"/>
  <c r="L229" i="29" s="1"/>
  <c r="L230" i="29" s="1"/>
  <c r="L231" i="29" s="1"/>
  <c r="L232" i="29" s="1"/>
  <c r="L233" i="29" s="1"/>
  <c r="L234" i="29" s="1"/>
  <c r="L235" i="29" s="1"/>
  <c r="L236" i="29" s="1"/>
  <c r="L237" i="29" s="1"/>
  <c r="L238" i="29" s="1"/>
  <c r="L239" i="29" s="1"/>
  <c r="L240" i="29" s="1"/>
  <c r="L241" i="29" s="1"/>
  <c r="L242" i="29" s="1"/>
  <c r="L243" i="29" s="1"/>
  <c r="L244" i="29" s="1"/>
  <c r="L245" i="29" s="1"/>
  <c r="L246" i="29" s="1"/>
  <c r="L247" i="29" s="1"/>
  <c r="L248" i="29" s="1"/>
  <c r="L249" i="29" s="1"/>
  <c r="L250" i="29" s="1"/>
  <c r="L251" i="29" s="1"/>
  <c r="L252" i="29" s="1"/>
  <c r="L253" i="29" s="1"/>
  <c r="L254" i="29" s="1"/>
  <c r="L255" i="29" s="1"/>
  <c r="L256" i="29" s="1"/>
  <c r="L257" i="29" s="1"/>
  <c r="L258" i="29" s="1"/>
  <c r="L259" i="29" s="1"/>
  <c r="L260" i="29" s="1"/>
  <c r="L261" i="29" s="1"/>
  <c r="L262" i="29" s="1"/>
  <c r="L263" i="29" s="1"/>
  <c r="L264" i="29" s="1"/>
  <c r="L265" i="29" s="1"/>
  <c r="L266" i="29" s="1"/>
  <c r="L267" i="29" s="1"/>
  <c r="L268" i="29" s="1"/>
  <c r="L269" i="29" s="1"/>
  <c r="L270" i="29" s="1"/>
  <c r="L271" i="29" s="1"/>
  <c r="L272" i="29" s="1"/>
  <c r="L273" i="29" s="1"/>
  <c r="L274" i="29" s="1"/>
  <c r="L275" i="29" s="1"/>
  <c r="L276" i="29" s="1"/>
  <c r="L277" i="29" s="1"/>
  <c r="L278" i="29" s="1"/>
  <c r="L279" i="29" s="1"/>
  <c r="L280" i="29" s="1"/>
  <c r="L281" i="29" s="1"/>
  <c r="L282" i="29" s="1"/>
  <c r="L283" i="29" s="1"/>
  <c r="L284" i="29" s="1"/>
  <c r="L285" i="29" s="1"/>
  <c r="L286" i="29" s="1"/>
  <c r="L287" i="29" s="1"/>
  <c r="L288" i="29" s="1"/>
  <c r="L289" i="29" s="1"/>
  <c r="L290" i="29" s="1"/>
  <c r="L291" i="29" s="1"/>
  <c r="L292" i="29" s="1"/>
  <c r="L293" i="29" s="1"/>
  <c r="L294" i="29" s="1"/>
  <c r="L295" i="29" s="1"/>
  <c r="L296" i="29" s="1"/>
  <c r="L297" i="29" s="1"/>
  <c r="L298" i="29" s="1"/>
  <c r="L299" i="29" s="1"/>
  <c r="L300" i="29" s="1"/>
  <c r="L301" i="29" s="1"/>
  <c r="L302" i="29" s="1"/>
  <c r="L303" i="29" s="1"/>
  <c r="L304" i="29" s="1"/>
  <c r="L305" i="29" s="1"/>
  <c r="L306" i="29" s="1"/>
  <c r="L307" i="29" s="1"/>
  <c r="L308" i="29" s="1"/>
  <c r="L309" i="29" s="1"/>
  <c r="L310" i="29" s="1"/>
  <c r="L311" i="29" s="1"/>
  <c r="L312" i="29" s="1"/>
  <c r="L313" i="29" s="1"/>
  <c r="L314" i="29" s="1"/>
  <c r="L315" i="29" s="1"/>
  <c r="L316" i="29" s="1"/>
  <c r="L317" i="29" s="1"/>
  <c r="L318" i="29" s="1"/>
  <c r="L319" i="29" s="1"/>
  <c r="L320" i="29" s="1"/>
  <c r="L321" i="29" s="1"/>
  <c r="L322" i="29" s="1"/>
  <c r="L323" i="29" s="1"/>
  <c r="L324" i="29" s="1"/>
  <c r="L325" i="29" s="1"/>
  <c r="L326" i="29" s="1"/>
  <c r="L327" i="29" s="1"/>
  <c r="L328" i="29" s="1"/>
  <c r="L329" i="29" s="1"/>
  <c r="L330" i="29" s="1"/>
  <c r="L331" i="29" s="1"/>
  <c r="L332" i="29" s="1"/>
  <c r="L333" i="29" s="1"/>
  <c r="L334" i="29" s="1"/>
  <c r="L335" i="29" s="1"/>
  <c r="L336" i="29" s="1"/>
  <c r="L337" i="29" s="1"/>
  <c r="L338" i="29" s="1"/>
  <c r="L339" i="29" s="1"/>
  <c r="L340" i="29" s="1"/>
  <c r="L341" i="29" s="1"/>
  <c r="L342" i="29" s="1"/>
  <c r="L343" i="29" s="1"/>
  <c r="L344" i="29" s="1"/>
  <c r="L345" i="29" s="1"/>
  <c r="L346" i="29" s="1"/>
  <c r="L347" i="29" s="1"/>
  <c r="L348" i="29" s="1"/>
  <c r="L349" i="29" s="1"/>
  <c r="L350" i="29" s="1"/>
  <c r="L351" i="29" s="1"/>
  <c r="L352" i="29" s="1"/>
  <c r="L353" i="29" s="1"/>
  <c r="L354" i="29" s="1"/>
  <c r="L355" i="29" s="1"/>
  <c r="L356" i="29" s="1"/>
  <c r="L357" i="29" s="1"/>
  <c r="L358" i="29" s="1"/>
  <c r="L359" i="29" s="1"/>
  <c r="L360" i="29" s="1"/>
  <c r="L361" i="29" s="1"/>
  <c r="L362" i="29" s="1"/>
  <c r="L363" i="29" s="1"/>
  <c r="L364" i="29" s="1"/>
  <c r="L365" i="29" s="1"/>
  <c r="L366" i="29" s="1"/>
  <c r="L367" i="29" s="1"/>
  <c r="L368" i="29" s="1"/>
  <c r="L369" i="29" s="1"/>
  <c r="L370" i="29" s="1"/>
  <c r="L371" i="29" s="1"/>
  <c r="L372" i="29" s="1"/>
  <c r="L373" i="29" s="1"/>
  <c r="L374" i="29" s="1"/>
  <c r="L375" i="29" s="1"/>
  <c r="L376" i="29" s="1"/>
  <c r="L377" i="29" s="1"/>
  <c r="L378" i="29" s="1"/>
  <c r="L379" i="29" s="1"/>
  <c r="L380" i="29" s="1"/>
  <c r="L381" i="29" s="1"/>
  <c r="L382" i="29" s="1"/>
  <c r="L383" i="29" s="1"/>
  <c r="L384" i="29" s="1"/>
  <c r="L385" i="29" s="1"/>
  <c r="L386" i="29" s="1"/>
  <c r="L387" i="29" s="1"/>
  <c r="L388" i="29" s="1"/>
  <c r="L389" i="29" s="1"/>
  <c r="L390" i="29" s="1"/>
  <c r="L391" i="29" s="1"/>
  <c r="L392" i="29" s="1"/>
  <c r="L393" i="29" s="1"/>
  <c r="L394" i="29" s="1"/>
  <c r="L395" i="29" s="1"/>
  <c r="L396" i="29" s="1"/>
  <c r="L397" i="29" s="1"/>
  <c r="L398" i="29" s="1"/>
  <c r="L399" i="29" s="1"/>
  <c r="L400" i="29" s="1"/>
  <c r="L401" i="29" s="1"/>
  <c r="L402" i="29" s="1"/>
  <c r="L403" i="29" s="1"/>
  <c r="L404" i="29" s="1"/>
  <c r="L405" i="29" s="1"/>
  <c r="L406" i="29" s="1"/>
  <c r="L407" i="29" s="1"/>
  <c r="L408" i="29" s="1"/>
  <c r="L409" i="29" s="1"/>
  <c r="L410" i="29" s="1"/>
  <c r="L411" i="29" s="1"/>
  <c r="L412" i="29" s="1"/>
  <c r="L413" i="29" s="1"/>
  <c r="L414" i="29" s="1"/>
  <c r="L415" i="29" s="1"/>
  <c r="L416" i="29" s="1"/>
  <c r="L417" i="29" s="1"/>
  <c r="L418" i="29" s="1"/>
  <c r="L419" i="29" s="1"/>
  <c r="L420" i="29" s="1"/>
  <c r="L421" i="29" s="1"/>
  <c r="L422" i="29" s="1"/>
  <c r="L423" i="29" s="1"/>
  <c r="L424" i="29" s="1"/>
  <c r="L425" i="29" s="1"/>
  <c r="L426" i="29" s="1"/>
  <c r="L427" i="29" s="1"/>
  <c r="L428" i="29" s="1"/>
  <c r="L429" i="29" s="1"/>
  <c r="L430" i="29" s="1"/>
  <c r="L431" i="29" s="1"/>
  <c r="L432" i="29" s="1"/>
  <c r="L433" i="29" s="1"/>
  <c r="L434" i="29" s="1"/>
  <c r="L435" i="29" s="1"/>
  <c r="L436" i="29" s="1"/>
  <c r="L437" i="29" s="1"/>
  <c r="L438" i="29" s="1"/>
  <c r="L439" i="29" s="1"/>
  <c r="L440" i="29" s="1"/>
  <c r="L441" i="29" s="1"/>
  <c r="L442" i="29" s="1"/>
  <c r="L443" i="29" s="1"/>
  <c r="L444" i="29" s="1"/>
  <c r="L445" i="29" s="1"/>
  <c r="L446" i="29" s="1"/>
  <c r="L447" i="29" s="1"/>
  <c r="L448" i="29" s="1"/>
  <c r="L449" i="29" s="1"/>
  <c r="L450" i="29" s="1"/>
  <c r="L451" i="29" s="1"/>
  <c r="L452" i="29" s="1"/>
  <c r="L453" i="29" s="1"/>
  <c r="L454" i="29" s="1"/>
  <c r="L455" i="29" s="1"/>
  <c r="O34" i="28"/>
  <c r="L2" i="28"/>
  <c r="L3" i="28" s="1"/>
  <c r="L4" i="28" s="1"/>
  <c r="L5" i="28" s="1"/>
  <c r="L6" i="28" s="1"/>
  <c r="L7" i="28" s="1"/>
  <c r="O70" i="26"/>
  <c r="L2" i="27"/>
  <c r="L3" i="27" s="1"/>
  <c r="L4" i="27" s="1"/>
  <c r="L5" i="27" s="1"/>
  <c r="L6" i="27" s="1"/>
  <c r="L7" i="27" s="1"/>
  <c r="L8" i="27" s="1"/>
  <c r="L9" i="27" s="1"/>
  <c r="L10" i="27" s="1"/>
  <c r="L11" i="27" s="1"/>
  <c r="L12" i="27" s="1"/>
  <c r="L13" i="27" s="1"/>
  <c r="L14" i="27" s="1"/>
  <c r="L15" i="27" s="1"/>
  <c r="L16" i="27" s="1"/>
  <c r="L17" i="27" s="1"/>
  <c r="L18" i="27" s="1"/>
  <c r="L19" i="27" s="1"/>
  <c r="L20" i="27" s="1"/>
  <c r="L21" i="27" s="1"/>
  <c r="L22" i="27" s="1"/>
  <c r="L23" i="27" s="1"/>
  <c r="L24" i="27" s="1"/>
  <c r="L25" i="27" s="1"/>
  <c r="L26" i="27" s="1"/>
  <c r="L27" i="27" s="1"/>
  <c r="L28" i="27" s="1"/>
  <c r="L29" i="27" s="1"/>
  <c r="L30" i="27" s="1"/>
  <c r="L31" i="27" s="1"/>
  <c r="L32" i="27" s="1"/>
  <c r="L33" i="27" s="1"/>
  <c r="L34" i="27" s="1"/>
  <c r="L35" i="27" s="1"/>
  <c r="L36" i="27" s="1"/>
  <c r="L37" i="27" s="1"/>
  <c r="L38" i="27" s="1"/>
  <c r="L39" i="27" s="1"/>
  <c r="L40" i="27" s="1"/>
  <c r="L41" i="27" s="1"/>
  <c r="L42" i="27" s="1"/>
  <c r="L43" i="27" s="1"/>
  <c r="L44" i="27" s="1"/>
  <c r="L45" i="27" s="1"/>
  <c r="L46" i="27" s="1"/>
  <c r="L47" i="27" s="1"/>
  <c r="L48" i="27" s="1"/>
  <c r="L49" i="27" s="1"/>
  <c r="L50" i="27" s="1"/>
  <c r="L51" i="27" s="1"/>
  <c r="L52" i="27" s="1"/>
  <c r="L53" i="27" s="1"/>
  <c r="L54" i="27" s="1"/>
  <c r="L55" i="27" s="1"/>
  <c r="L56" i="27" s="1"/>
  <c r="L57" i="27" s="1"/>
  <c r="L58" i="27" s="1"/>
  <c r="L59" i="27" s="1"/>
  <c r="L60" i="27" s="1"/>
  <c r="L61" i="27" s="1"/>
  <c r="L62" i="27" s="1"/>
  <c r="L63" i="27" s="1"/>
  <c r="L64" i="27" s="1"/>
  <c r="L65" i="27" s="1"/>
  <c r="L66" i="27" s="1"/>
  <c r="L67" i="27" s="1"/>
  <c r="L68" i="27" s="1"/>
  <c r="L69" i="27" s="1"/>
  <c r="L70" i="27" s="1"/>
  <c r="L71" i="27" s="1"/>
  <c r="L72" i="27" s="1"/>
  <c r="L73" i="27" s="1"/>
  <c r="L74" i="27" s="1"/>
  <c r="L75" i="27" s="1"/>
  <c r="L76" i="27" s="1"/>
  <c r="L77" i="27" s="1"/>
  <c r="L78" i="27" s="1"/>
  <c r="L79" i="27" s="1"/>
  <c r="L80" i="27" s="1"/>
  <c r="L81" i="27" s="1"/>
  <c r="L82" i="27" s="1"/>
  <c r="L83" i="27" s="1"/>
  <c r="L84" i="27" s="1"/>
  <c r="L85" i="27" s="1"/>
  <c r="L86" i="27" s="1"/>
  <c r="L87" i="27" s="1"/>
  <c r="L88" i="27" s="1"/>
  <c r="L89" i="27" s="1"/>
  <c r="L90" i="27" s="1"/>
  <c r="L91" i="27" s="1"/>
  <c r="L92" i="27" s="1"/>
  <c r="L93" i="27" s="1"/>
  <c r="L94" i="27" s="1"/>
  <c r="L95" i="27" s="1"/>
  <c r="L96" i="27" s="1"/>
  <c r="L97" i="27" s="1"/>
  <c r="L98" i="27" s="1"/>
  <c r="L99" i="27" s="1"/>
  <c r="L100" i="27" s="1"/>
  <c r="L101" i="27" s="1"/>
  <c r="L102" i="27" s="1"/>
  <c r="L103" i="27" s="1"/>
  <c r="L104" i="27" s="1"/>
  <c r="L105" i="27" s="1"/>
  <c r="L106" i="27" s="1"/>
  <c r="L107" i="27" s="1"/>
  <c r="L108" i="27" s="1"/>
  <c r="L109" i="27" s="1"/>
  <c r="L110" i="27" s="1"/>
  <c r="L111" i="27" s="1"/>
  <c r="L112" i="27" s="1"/>
  <c r="L113" i="27" s="1"/>
  <c r="L114" i="27" s="1"/>
  <c r="L115" i="27" s="1"/>
  <c r="L116" i="27" s="1"/>
  <c r="L117" i="27" s="1"/>
  <c r="L118" i="27" s="1"/>
  <c r="L119" i="27" s="1"/>
  <c r="L120" i="27" s="1"/>
  <c r="L121" i="27" s="1"/>
  <c r="L122" i="27" s="1"/>
  <c r="L123" i="27" s="1"/>
  <c r="L124" i="27" s="1"/>
  <c r="L125" i="27" s="1"/>
  <c r="L126" i="27" s="1"/>
  <c r="L127" i="27" s="1"/>
  <c r="L128" i="27" s="1"/>
  <c r="L129" i="27" s="1"/>
  <c r="L130" i="27" s="1"/>
  <c r="L131" i="27" s="1"/>
  <c r="L132" i="27" s="1"/>
  <c r="L133" i="27" s="1"/>
  <c r="L134" i="27" s="1"/>
  <c r="L135" i="27" s="1"/>
  <c r="L136" i="27" s="1"/>
  <c r="L137" i="27" s="1"/>
  <c r="L138" i="27" s="1"/>
  <c r="L139" i="27" s="1"/>
  <c r="L140" i="27" s="1"/>
  <c r="L141" i="27" s="1"/>
  <c r="L142" i="27" s="1"/>
  <c r="L143" i="27" s="1"/>
  <c r="L144" i="27" s="1"/>
  <c r="L145" i="27" s="1"/>
  <c r="L146" i="27" s="1"/>
  <c r="L147" i="27" s="1"/>
  <c r="L148" i="27" s="1"/>
  <c r="L149" i="27" s="1"/>
  <c r="L150" i="27" s="1"/>
  <c r="L151" i="27" s="1"/>
  <c r="L152" i="27" s="1"/>
  <c r="L153" i="27" s="1"/>
  <c r="L154" i="27" s="1"/>
  <c r="L155" i="27" s="1"/>
  <c r="L156" i="27" s="1"/>
  <c r="L157" i="27" s="1"/>
  <c r="L158" i="27" s="1"/>
  <c r="L159" i="27" s="1"/>
  <c r="L160" i="27" s="1"/>
  <c r="L161" i="27" s="1"/>
  <c r="L162" i="27" s="1"/>
  <c r="L163" i="27" s="1"/>
  <c r="L164" i="27" s="1"/>
  <c r="L165" i="27" s="1"/>
  <c r="L166" i="27" s="1"/>
  <c r="L167" i="27" s="1"/>
  <c r="L168" i="27" s="1"/>
  <c r="L169" i="27" s="1"/>
  <c r="L170" i="27" s="1"/>
  <c r="L171" i="27" s="1"/>
  <c r="L172" i="27" s="1"/>
  <c r="L173" i="27" s="1"/>
  <c r="L174" i="27" s="1"/>
  <c r="L175" i="27" s="1"/>
  <c r="L176" i="27" s="1"/>
  <c r="L177" i="27" s="1"/>
  <c r="L178" i="27" s="1"/>
  <c r="L179" i="27" s="1"/>
  <c r="L180" i="27" s="1"/>
  <c r="L181" i="27" s="1"/>
  <c r="L182" i="27" s="1"/>
  <c r="L183" i="27" s="1"/>
  <c r="L184" i="27" s="1"/>
  <c r="L185" i="27" s="1"/>
  <c r="L186" i="27" s="1"/>
  <c r="L187" i="27" s="1"/>
  <c r="L188" i="27" s="1"/>
  <c r="L189" i="27" s="1"/>
  <c r="L190" i="27" s="1"/>
  <c r="L191" i="27" s="1"/>
  <c r="L192" i="27" s="1"/>
  <c r="L193" i="27" s="1"/>
  <c r="L194" i="27" s="1"/>
  <c r="L195" i="27" s="1"/>
  <c r="L196" i="27" s="1"/>
  <c r="L197" i="27" s="1"/>
  <c r="L198" i="27" s="1"/>
  <c r="L199" i="27" s="1"/>
  <c r="L200" i="27" s="1"/>
  <c r="L201" i="27" s="1"/>
  <c r="L202" i="27" s="1"/>
  <c r="L203" i="27" s="1"/>
  <c r="L204" i="27" s="1"/>
  <c r="L205" i="27" s="1"/>
  <c r="L206" i="27" s="1"/>
  <c r="L207" i="27" s="1"/>
  <c r="L208" i="27" s="1"/>
  <c r="L209" i="27" s="1"/>
  <c r="L210" i="27" s="1"/>
  <c r="L211" i="27" s="1"/>
  <c r="L212" i="27" s="1"/>
  <c r="L213" i="27" s="1"/>
  <c r="L214" i="27" s="1"/>
  <c r="L215" i="27" s="1"/>
  <c r="L216" i="27" s="1"/>
  <c r="L217" i="27" s="1"/>
  <c r="L218" i="27" s="1"/>
  <c r="L219" i="27" s="1"/>
  <c r="L220" i="27" s="1"/>
  <c r="L221" i="27" s="1"/>
  <c r="L222" i="27" s="1"/>
  <c r="L223" i="27" s="1"/>
  <c r="L224" i="27" s="1"/>
  <c r="L225" i="27" s="1"/>
  <c r="L226" i="27" s="1"/>
  <c r="L227" i="27" s="1"/>
  <c r="L228" i="27" s="1"/>
  <c r="L229" i="27" s="1"/>
  <c r="L230" i="27" s="1"/>
  <c r="L231" i="27" s="1"/>
  <c r="L232" i="27" s="1"/>
  <c r="L233" i="27" s="1"/>
  <c r="L234" i="27" s="1"/>
  <c r="L235" i="27" s="1"/>
  <c r="L236" i="27" s="1"/>
  <c r="L237" i="27" s="1"/>
  <c r="L238" i="27" s="1"/>
  <c r="L239" i="27" s="1"/>
  <c r="L240" i="27" s="1"/>
  <c r="L241" i="27" s="1"/>
  <c r="L242" i="27" s="1"/>
  <c r="L243" i="27" s="1"/>
  <c r="L244" i="27" s="1"/>
  <c r="L245" i="27" s="1"/>
  <c r="L246" i="27" s="1"/>
  <c r="L247" i="27" s="1"/>
  <c r="L248" i="27" s="1"/>
  <c r="L249" i="27" s="1"/>
  <c r="L250" i="27" s="1"/>
  <c r="L251" i="27" s="1"/>
  <c r="L252" i="27" s="1"/>
  <c r="L253" i="27" s="1"/>
  <c r="L254" i="27" s="1"/>
  <c r="L255" i="27" s="1"/>
  <c r="L256" i="27" s="1"/>
  <c r="L257" i="27" s="1"/>
  <c r="L258" i="27" s="1"/>
  <c r="L259" i="27" s="1"/>
  <c r="L260" i="27" s="1"/>
  <c r="L261" i="27" s="1"/>
  <c r="L262" i="27" s="1"/>
  <c r="L263" i="27" s="1"/>
  <c r="L264" i="27" s="1"/>
  <c r="L265" i="27" s="1"/>
  <c r="L266" i="27" s="1"/>
  <c r="L267" i="27" s="1"/>
  <c r="L268" i="27" s="1"/>
  <c r="L269" i="27" s="1"/>
  <c r="L270" i="27" s="1"/>
  <c r="L271" i="27" s="1"/>
  <c r="L272" i="27" s="1"/>
  <c r="L273" i="27" s="1"/>
  <c r="L274" i="27" s="1"/>
  <c r="L275" i="27" s="1"/>
  <c r="L276" i="27" s="1"/>
  <c r="L277" i="27" s="1"/>
  <c r="L278" i="27" s="1"/>
  <c r="L279" i="27" s="1"/>
  <c r="L280" i="27" s="1"/>
  <c r="L281" i="27" s="1"/>
  <c r="L282" i="27" s="1"/>
  <c r="L283" i="27" s="1"/>
  <c r="L284" i="27" s="1"/>
  <c r="L285" i="27" s="1"/>
  <c r="L286" i="27" s="1"/>
  <c r="L287" i="27" s="1"/>
  <c r="L288" i="27" s="1"/>
  <c r="L289" i="27" s="1"/>
  <c r="L290" i="27" s="1"/>
  <c r="L291" i="27" s="1"/>
  <c r="L292" i="27" s="1"/>
  <c r="L293" i="27" s="1"/>
  <c r="L294" i="27" s="1"/>
  <c r="L295" i="27" s="1"/>
  <c r="L296" i="27" s="1"/>
  <c r="L297" i="27" s="1"/>
  <c r="L298" i="27" s="1"/>
  <c r="L299" i="27" s="1"/>
  <c r="L300" i="27" s="1"/>
  <c r="L301" i="27" s="1"/>
  <c r="L302" i="27" s="1"/>
  <c r="L303" i="27" s="1"/>
  <c r="L304" i="27" s="1"/>
  <c r="L305" i="27" s="1"/>
  <c r="L306" i="27" s="1"/>
  <c r="L307" i="27" s="1"/>
  <c r="L308" i="27" s="1"/>
  <c r="L309" i="27" s="1"/>
  <c r="L310" i="27" s="1"/>
  <c r="L311" i="27" s="1"/>
  <c r="L312" i="27" s="1"/>
  <c r="L313" i="27" s="1"/>
  <c r="L314" i="27" s="1"/>
  <c r="L315" i="27" s="1"/>
  <c r="L316" i="27" s="1"/>
  <c r="L317" i="27" s="1"/>
  <c r="L318" i="27" s="1"/>
  <c r="L319" i="27" s="1"/>
  <c r="L320" i="27" s="1"/>
  <c r="L321" i="27" s="1"/>
  <c r="L322" i="27" s="1"/>
  <c r="L323" i="27" s="1"/>
  <c r="L324" i="27" s="1"/>
  <c r="L325" i="27" s="1"/>
  <c r="L326" i="27" s="1"/>
  <c r="L327" i="27" s="1"/>
  <c r="L328" i="27" s="1"/>
  <c r="L329" i="27" s="1"/>
  <c r="L330" i="27" s="1"/>
  <c r="L331" i="27" s="1"/>
  <c r="L332" i="27" s="1"/>
  <c r="L333" i="27" s="1"/>
  <c r="L334" i="27" s="1"/>
  <c r="L335" i="27" s="1"/>
  <c r="L336" i="27" s="1"/>
  <c r="L337" i="27" s="1"/>
  <c r="L338" i="27" s="1"/>
  <c r="L339" i="27" s="1"/>
  <c r="L340" i="27" s="1"/>
  <c r="L341" i="27" s="1"/>
  <c r="L342" i="27" s="1"/>
  <c r="L343" i="27" s="1"/>
  <c r="L344" i="27" s="1"/>
  <c r="L345" i="27" s="1"/>
  <c r="L346" i="27" s="1"/>
  <c r="L347" i="27" s="1"/>
  <c r="L348" i="27" s="1"/>
  <c r="L349" i="27" s="1"/>
  <c r="L350" i="27" s="1"/>
  <c r="L351" i="27" s="1"/>
  <c r="L352" i="27" s="1"/>
  <c r="L353" i="27" s="1"/>
  <c r="L354" i="27" s="1"/>
  <c r="L355" i="27" s="1"/>
  <c r="L356" i="27" s="1"/>
  <c r="L357" i="27" s="1"/>
  <c r="L358" i="27" s="1"/>
  <c r="L359" i="27" s="1"/>
  <c r="L360" i="27" s="1"/>
  <c r="L361" i="27" s="1"/>
  <c r="L362" i="27" s="1"/>
  <c r="L363" i="27" s="1"/>
  <c r="L364" i="27" s="1"/>
  <c r="L365" i="27" s="1"/>
  <c r="L366" i="27" s="1"/>
  <c r="L367" i="27" s="1"/>
  <c r="L368" i="27" s="1"/>
  <c r="L369" i="27" s="1"/>
  <c r="L370" i="27" s="1"/>
  <c r="L371" i="27" s="1"/>
  <c r="L372" i="27" s="1"/>
  <c r="L373" i="27" s="1"/>
  <c r="L374" i="27" s="1"/>
  <c r="L375" i="27" s="1"/>
  <c r="L376" i="27" s="1"/>
  <c r="L377" i="27" s="1"/>
  <c r="L378" i="27" s="1"/>
  <c r="L379" i="27" s="1"/>
  <c r="L380" i="27" s="1"/>
  <c r="L381" i="27" s="1"/>
  <c r="L382" i="27" s="1"/>
  <c r="L383" i="27" s="1"/>
  <c r="L384" i="27" s="1"/>
  <c r="L385" i="27" s="1"/>
  <c r="L386" i="27" s="1"/>
  <c r="L387" i="27" s="1"/>
  <c r="L388" i="27" s="1"/>
  <c r="L389" i="27" s="1"/>
  <c r="L390" i="27" s="1"/>
  <c r="L391" i="27" s="1"/>
  <c r="L392" i="27" s="1"/>
  <c r="L393" i="27" s="1"/>
  <c r="L394" i="27" s="1"/>
  <c r="L395" i="27" s="1"/>
  <c r="L396" i="27" s="1"/>
  <c r="L397" i="27" s="1"/>
  <c r="L398" i="27" s="1"/>
  <c r="L399" i="27" s="1"/>
  <c r="L400" i="27" s="1"/>
  <c r="L401" i="27" s="1"/>
  <c r="L402" i="27" s="1"/>
  <c r="L403" i="27" s="1"/>
  <c r="L404" i="27" s="1"/>
  <c r="L405" i="27" s="1"/>
  <c r="L406" i="27" s="1"/>
  <c r="L407" i="27" s="1"/>
  <c r="L408" i="27" s="1"/>
  <c r="L409" i="27" s="1"/>
  <c r="L410" i="27" s="1"/>
  <c r="L411" i="27" s="1"/>
  <c r="L412" i="27" s="1"/>
  <c r="L413" i="27" s="1"/>
  <c r="L414" i="27" s="1"/>
  <c r="L415" i="27" s="1"/>
  <c r="L416" i="27" s="1"/>
  <c r="L417" i="27" s="1"/>
  <c r="L418" i="27" s="1"/>
  <c r="L419" i="27" s="1"/>
  <c r="L420" i="27" s="1"/>
  <c r="L421" i="27" s="1"/>
  <c r="L422" i="27" s="1"/>
  <c r="L423" i="27" s="1"/>
  <c r="L424" i="27" s="1"/>
  <c r="L425" i="27" s="1"/>
  <c r="L426" i="27" s="1"/>
  <c r="L427" i="27" s="1"/>
  <c r="L428" i="27" s="1"/>
  <c r="L429" i="27" s="1"/>
  <c r="L430" i="27" s="1"/>
  <c r="L431" i="27" s="1"/>
  <c r="L432" i="27" s="1"/>
  <c r="L433" i="27" s="1"/>
  <c r="L434" i="27" s="1"/>
  <c r="L435" i="27" s="1"/>
  <c r="L436" i="27" s="1"/>
  <c r="L437" i="27" s="1"/>
  <c r="L438" i="27" s="1"/>
  <c r="L439" i="27" s="1"/>
  <c r="L440" i="27" s="1"/>
  <c r="L441" i="27" s="1"/>
  <c r="L442" i="27" s="1"/>
  <c r="L443" i="27" s="1"/>
  <c r="L444" i="27" s="1"/>
  <c r="L445" i="27" s="1"/>
  <c r="L446" i="27" s="1"/>
  <c r="L447" i="27" s="1"/>
  <c r="L448" i="27" s="1"/>
  <c r="L449" i="27" s="1"/>
  <c r="L450" i="27" s="1"/>
  <c r="L451" i="27" s="1"/>
  <c r="L452" i="27" s="1"/>
  <c r="L453" i="27" s="1"/>
  <c r="L454" i="27" s="1"/>
  <c r="L455" i="27" s="1"/>
  <c r="L2" i="26"/>
  <c r="L3" i="26" s="1"/>
  <c r="L4" i="26" s="1"/>
  <c r="L5" i="26" s="1"/>
  <c r="L6" i="26" s="1"/>
  <c r="L7" i="26" s="1"/>
  <c r="L8" i="26" s="1"/>
  <c r="L9" i="26" s="1"/>
  <c r="L10" i="26" s="1"/>
  <c r="L11" i="26" s="1"/>
  <c r="L12" i="26" s="1"/>
  <c r="L13" i="26" s="1"/>
  <c r="L14" i="26" s="1"/>
  <c r="L15" i="26" s="1"/>
  <c r="L16" i="26" s="1"/>
  <c r="L17" i="26" s="1"/>
  <c r="L18" i="26" s="1"/>
  <c r="L19" i="26" s="1"/>
  <c r="L20" i="26" s="1"/>
  <c r="L21" i="26" s="1"/>
  <c r="L22" i="26" s="1"/>
  <c r="L23" i="26" s="1"/>
  <c r="L24" i="26" s="1"/>
  <c r="L25" i="26" s="1"/>
  <c r="L26" i="26" s="1"/>
  <c r="L27" i="26" s="1"/>
  <c r="L28" i="26" s="1"/>
  <c r="L29" i="26" s="1"/>
  <c r="L30" i="26" s="1"/>
  <c r="L31" i="26" s="1"/>
  <c r="L32" i="26" s="1"/>
  <c r="L33" i="26" s="1"/>
  <c r="L34" i="26" s="1"/>
  <c r="L35" i="26" s="1"/>
  <c r="L36" i="26" s="1"/>
  <c r="L37" i="26" s="1"/>
  <c r="L38" i="26" s="1"/>
  <c r="L39" i="26" s="1"/>
  <c r="L40" i="26" s="1"/>
  <c r="L41" i="26" s="1"/>
  <c r="L42" i="26" s="1"/>
  <c r="L43" i="26" s="1"/>
  <c r="L44" i="26" s="1"/>
  <c r="L45" i="26" s="1"/>
  <c r="L46" i="26" s="1"/>
  <c r="L47" i="26" s="1"/>
  <c r="L48" i="26" s="1"/>
  <c r="L49" i="26" s="1"/>
  <c r="L50" i="26" s="1"/>
  <c r="L51" i="26" s="1"/>
  <c r="L52" i="26" s="1"/>
  <c r="L53" i="26" s="1"/>
  <c r="L54" i="26" s="1"/>
  <c r="L55" i="26" s="1"/>
  <c r="L56" i="26" s="1"/>
  <c r="L57" i="26" s="1"/>
  <c r="L58" i="26" s="1"/>
  <c r="L59" i="26" s="1"/>
  <c r="L60" i="26" s="1"/>
  <c r="L61" i="26" s="1"/>
  <c r="L62" i="26" s="1"/>
  <c r="L63" i="26" s="1"/>
  <c r="L64" i="26" s="1"/>
  <c r="L65" i="26" s="1"/>
  <c r="L66" i="26" s="1"/>
  <c r="L67" i="26" s="1"/>
  <c r="L68" i="26" s="1"/>
  <c r="L69" i="26" s="1"/>
  <c r="L70" i="26" s="1"/>
  <c r="L71" i="26" s="1"/>
  <c r="L72" i="26" s="1"/>
  <c r="L73" i="26" s="1"/>
  <c r="L74" i="26" s="1"/>
  <c r="L75" i="26" s="1"/>
  <c r="L76" i="26" s="1"/>
  <c r="L77" i="26" s="1"/>
  <c r="L78" i="26" s="1"/>
  <c r="L79" i="26" s="1"/>
  <c r="L80" i="26" s="1"/>
  <c r="L81" i="26" s="1"/>
  <c r="L82" i="26" s="1"/>
  <c r="L83" i="26" s="1"/>
  <c r="L84" i="26" s="1"/>
  <c r="L85" i="26" s="1"/>
  <c r="L86" i="26" s="1"/>
  <c r="L87" i="26" s="1"/>
  <c r="L88" i="26" s="1"/>
  <c r="L89" i="26" s="1"/>
  <c r="L90" i="26" s="1"/>
  <c r="L91" i="26" s="1"/>
  <c r="L92" i="26" s="1"/>
  <c r="L93" i="26" s="1"/>
  <c r="L94" i="26" s="1"/>
  <c r="L95" i="26" s="1"/>
  <c r="L96" i="26" s="1"/>
  <c r="L97" i="26" s="1"/>
  <c r="L98" i="26" s="1"/>
  <c r="L99" i="26" s="1"/>
  <c r="L100" i="26" s="1"/>
  <c r="L101" i="26" s="1"/>
  <c r="L102" i="26" s="1"/>
  <c r="L103" i="26" s="1"/>
  <c r="L104" i="26" s="1"/>
  <c r="L105" i="26" s="1"/>
  <c r="L106" i="26" s="1"/>
  <c r="L107" i="26" s="1"/>
  <c r="L108" i="26" s="1"/>
  <c r="L109" i="26" s="1"/>
  <c r="L110" i="26" s="1"/>
  <c r="L111" i="26" s="1"/>
  <c r="L112" i="26" s="1"/>
  <c r="L113" i="26" s="1"/>
  <c r="L114" i="26" s="1"/>
  <c r="L115" i="26" s="1"/>
  <c r="L116" i="26" s="1"/>
  <c r="L117" i="26" s="1"/>
  <c r="L118" i="26" s="1"/>
  <c r="L119" i="26" s="1"/>
  <c r="L120" i="26" s="1"/>
  <c r="L121" i="26" s="1"/>
  <c r="L122" i="26" s="1"/>
  <c r="L123" i="26" s="1"/>
  <c r="L124" i="26" s="1"/>
  <c r="L125" i="26" s="1"/>
  <c r="L126" i="26" s="1"/>
  <c r="L127" i="26" s="1"/>
  <c r="L128" i="26" s="1"/>
  <c r="L129" i="26" s="1"/>
  <c r="L130" i="26" s="1"/>
  <c r="L131" i="26" s="1"/>
  <c r="L132" i="26" s="1"/>
  <c r="L133" i="26" s="1"/>
  <c r="L134" i="26" s="1"/>
  <c r="L135" i="26" s="1"/>
  <c r="L136" i="26" s="1"/>
  <c r="L137" i="26" s="1"/>
  <c r="L138" i="26" s="1"/>
  <c r="L139" i="26" s="1"/>
  <c r="L140" i="26" s="1"/>
  <c r="L141" i="26" s="1"/>
  <c r="L142" i="26" s="1"/>
  <c r="L143" i="26" s="1"/>
  <c r="L144" i="26" s="1"/>
  <c r="L145" i="26" s="1"/>
  <c r="L146" i="26" s="1"/>
  <c r="L147" i="26" s="1"/>
  <c r="L148" i="26" s="1"/>
  <c r="L149" i="26" s="1"/>
  <c r="L150" i="26" s="1"/>
  <c r="L151" i="26" s="1"/>
  <c r="L152" i="26" s="1"/>
  <c r="L153" i="26" s="1"/>
  <c r="L154" i="26" s="1"/>
  <c r="L155" i="26" s="1"/>
  <c r="L156" i="26" s="1"/>
  <c r="L157" i="26" s="1"/>
  <c r="L158" i="26" s="1"/>
  <c r="L159" i="26" s="1"/>
  <c r="L160" i="26" s="1"/>
  <c r="L161" i="26" s="1"/>
  <c r="L162" i="26" s="1"/>
  <c r="L163" i="26" s="1"/>
  <c r="L164" i="26" s="1"/>
  <c r="L165" i="26" s="1"/>
  <c r="L166" i="26" s="1"/>
  <c r="L167" i="26" s="1"/>
  <c r="L168" i="26" s="1"/>
  <c r="L169" i="26" s="1"/>
  <c r="L170" i="26" s="1"/>
  <c r="L171" i="26" s="1"/>
  <c r="L172" i="26" s="1"/>
  <c r="L173" i="26" s="1"/>
  <c r="L174" i="26" s="1"/>
  <c r="L175" i="26" s="1"/>
  <c r="L176" i="26" s="1"/>
  <c r="L177" i="26" s="1"/>
  <c r="L178" i="26" s="1"/>
  <c r="L179" i="26" s="1"/>
  <c r="L180" i="26" s="1"/>
  <c r="L181" i="26" s="1"/>
  <c r="L182" i="26" s="1"/>
  <c r="L183" i="26" s="1"/>
  <c r="L184" i="26" s="1"/>
  <c r="L185" i="26" s="1"/>
  <c r="L186" i="26" s="1"/>
  <c r="L187" i="26" s="1"/>
  <c r="L188" i="26" s="1"/>
  <c r="L189" i="26" s="1"/>
  <c r="L190" i="26" s="1"/>
  <c r="L191" i="26" s="1"/>
  <c r="L192" i="26" s="1"/>
  <c r="L193" i="26" s="1"/>
  <c r="L194" i="26" s="1"/>
  <c r="L195" i="26" s="1"/>
  <c r="L196" i="26" s="1"/>
  <c r="L197" i="26" s="1"/>
  <c r="L198" i="26" s="1"/>
  <c r="L199" i="26" s="1"/>
  <c r="L200" i="26" s="1"/>
  <c r="L201" i="26" s="1"/>
  <c r="L202" i="26" s="1"/>
  <c r="L203" i="26" s="1"/>
  <c r="L204" i="26" s="1"/>
  <c r="L205" i="26" s="1"/>
  <c r="L206" i="26" s="1"/>
  <c r="L207" i="26" s="1"/>
  <c r="L208" i="26" s="1"/>
  <c r="L209" i="26" s="1"/>
  <c r="L210" i="26" s="1"/>
  <c r="L211" i="26" s="1"/>
  <c r="L212" i="26" s="1"/>
  <c r="L213" i="26" s="1"/>
  <c r="L214" i="26" s="1"/>
  <c r="L215" i="26" s="1"/>
  <c r="L216" i="26" s="1"/>
  <c r="L217" i="26" s="1"/>
  <c r="L218" i="26" s="1"/>
  <c r="L219" i="26" s="1"/>
  <c r="L220" i="26" s="1"/>
  <c r="L221" i="26" s="1"/>
  <c r="L222" i="26" s="1"/>
  <c r="L223" i="26" s="1"/>
  <c r="L224" i="26" s="1"/>
  <c r="L225" i="26" s="1"/>
  <c r="L226" i="26" s="1"/>
  <c r="L227" i="26" s="1"/>
  <c r="L228" i="26" s="1"/>
  <c r="L229" i="26" s="1"/>
  <c r="L230" i="26" s="1"/>
  <c r="L231" i="26" s="1"/>
  <c r="L232" i="26" s="1"/>
  <c r="L233" i="26" s="1"/>
  <c r="L234" i="26" s="1"/>
  <c r="L235" i="26" s="1"/>
  <c r="L236" i="26" s="1"/>
  <c r="L237" i="26" s="1"/>
  <c r="L238" i="26" s="1"/>
  <c r="L239" i="26" s="1"/>
  <c r="L240" i="26" s="1"/>
  <c r="L241" i="26" s="1"/>
  <c r="L242" i="26" s="1"/>
  <c r="L243" i="26" s="1"/>
  <c r="L244" i="26" s="1"/>
  <c r="L245" i="26" s="1"/>
  <c r="L246" i="26" s="1"/>
  <c r="L247" i="26" s="1"/>
  <c r="L248" i="26" s="1"/>
  <c r="L249" i="26" s="1"/>
  <c r="L250" i="26" s="1"/>
  <c r="L251" i="26" s="1"/>
  <c r="L252" i="26" s="1"/>
  <c r="L253" i="26" s="1"/>
  <c r="L254" i="26" s="1"/>
  <c r="L255" i="26" s="1"/>
  <c r="L256" i="26" s="1"/>
  <c r="L257" i="26" s="1"/>
  <c r="L258" i="26" s="1"/>
  <c r="L259" i="26" s="1"/>
  <c r="L260" i="26" s="1"/>
  <c r="L261" i="26" s="1"/>
  <c r="L262" i="26" s="1"/>
  <c r="L263" i="26" s="1"/>
  <c r="L264" i="26" s="1"/>
  <c r="L265" i="26" s="1"/>
  <c r="L266" i="26" s="1"/>
  <c r="L267" i="26" s="1"/>
  <c r="L268" i="26" s="1"/>
  <c r="L269" i="26" s="1"/>
  <c r="L270" i="26" s="1"/>
  <c r="L271" i="26" s="1"/>
  <c r="L272" i="26" s="1"/>
  <c r="L273" i="26" s="1"/>
  <c r="L274" i="26" s="1"/>
  <c r="L275" i="26" s="1"/>
  <c r="L276" i="26" s="1"/>
  <c r="L277" i="26" s="1"/>
  <c r="L278" i="26" s="1"/>
  <c r="L279" i="26" s="1"/>
  <c r="L280" i="26" s="1"/>
  <c r="L281" i="26" s="1"/>
  <c r="L282" i="26" s="1"/>
  <c r="L283" i="26" s="1"/>
  <c r="L284" i="26" s="1"/>
  <c r="L285" i="26" s="1"/>
  <c r="L286" i="26" s="1"/>
  <c r="L287" i="26" s="1"/>
  <c r="L288" i="26" s="1"/>
  <c r="L289" i="26" s="1"/>
  <c r="L290" i="26" s="1"/>
  <c r="L291" i="26" s="1"/>
  <c r="L292" i="26" s="1"/>
  <c r="L293" i="26" s="1"/>
  <c r="L294" i="26" s="1"/>
  <c r="L295" i="26" s="1"/>
  <c r="L296" i="26" s="1"/>
  <c r="L297" i="26" s="1"/>
  <c r="L298" i="26" s="1"/>
  <c r="L299" i="26" s="1"/>
  <c r="L300" i="26" s="1"/>
  <c r="L301" i="26" s="1"/>
  <c r="L302" i="26" s="1"/>
  <c r="L303" i="26" s="1"/>
  <c r="L304" i="26" s="1"/>
  <c r="L305" i="26" s="1"/>
  <c r="L306" i="26" s="1"/>
  <c r="L307" i="26" s="1"/>
  <c r="L308" i="26" s="1"/>
  <c r="L309" i="26" s="1"/>
  <c r="L310" i="26" s="1"/>
  <c r="L311" i="26" s="1"/>
  <c r="L312" i="26" s="1"/>
  <c r="L313" i="26" s="1"/>
  <c r="L314" i="26" s="1"/>
  <c r="L315" i="26" s="1"/>
  <c r="L316" i="26" s="1"/>
  <c r="L317" i="26" s="1"/>
  <c r="L318" i="26" s="1"/>
  <c r="L319" i="26" s="1"/>
  <c r="L320" i="26" s="1"/>
  <c r="L321" i="26" s="1"/>
  <c r="L322" i="26" s="1"/>
  <c r="L323" i="26" s="1"/>
  <c r="L324" i="26" s="1"/>
  <c r="L325" i="26" s="1"/>
  <c r="L326" i="26" s="1"/>
  <c r="L327" i="26" s="1"/>
  <c r="L328" i="26" s="1"/>
  <c r="L329" i="26" s="1"/>
  <c r="L330" i="26" s="1"/>
  <c r="L331" i="26" s="1"/>
  <c r="L332" i="26" s="1"/>
  <c r="L333" i="26" s="1"/>
  <c r="L334" i="26" s="1"/>
  <c r="L335" i="26" s="1"/>
  <c r="L336" i="26" s="1"/>
  <c r="L337" i="26" s="1"/>
  <c r="L338" i="26" s="1"/>
  <c r="L339" i="26" s="1"/>
  <c r="L340" i="26" s="1"/>
  <c r="L341" i="26" s="1"/>
  <c r="L342" i="26" s="1"/>
  <c r="L343" i="26" s="1"/>
  <c r="L344" i="26" s="1"/>
  <c r="L345" i="26" s="1"/>
  <c r="L346" i="26" s="1"/>
  <c r="L347" i="26" s="1"/>
  <c r="L348" i="26" s="1"/>
  <c r="L349" i="26" s="1"/>
  <c r="L350" i="26" s="1"/>
  <c r="L351" i="26" s="1"/>
  <c r="L352" i="26" s="1"/>
  <c r="L353" i="26" s="1"/>
  <c r="L354" i="26" s="1"/>
  <c r="L355" i="26" s="1"/>
  <c r="L356" i="26" s="1"/>
  <c r="L357" i="26" s="1"/>
  <c r="L358" i="26" s="1"/>
  <c r="L359" i="26" s="1"/>
  <c r="L360" i="26" s="1"/>
  <c r="L361" i="26" s="1"/>
  <c r="L362" i="26" s="1"/>
  <c r="L363" i="26" s="1"/>
  <c r="L364" i="26" s="1"/>
  <c r="L365" i="26" s="1"/>
  <c r="L366" i="26" s="1"/>
  <c r="L367" i="26" s="1"/>
  <c r="L368" i="26" s="1"/>
  <c r="L369" i="26" s="1"/>
  <c r="L370" i="26" s="1"/>
  <c r="L371" i="26" s="1"/>
  <c r="L372" i="26" s="1"/>
  <c r="L373" i="26" s="1"/>
  <c r="L374" i="26" s="1"/>
  <c r="L375" i="26" s="1"/>
  <c r="L376" i="26" s="1"/>
  <c r="L377" i="26" s="1"/>
  <c r="L378" i="26" s="1"/>
  <c r="L379" i="26" s="1"/>
  <c r="L380" i="26" s="1"/>
  <c r="L381" i="26" s="1"/>
  <c r="L382" i="26" s="1"/>
  <c r="L383" i="26" s="1"/>
  <c r="L384" i="26" s="1"/>
  <c r="L385" i="26" s="1"/>
  <c r="L386" i="26" s="1"/>
  <c r="L387" i="26" s="1"/>
  <c r="L388" i="26" s="1"/>
  <c r="L389" i="26" s="1"/>
  <c r="L390" i="26" s="1"/>
  <c r="L391" i="26" s="1"/>
  <c r="L392" i="26" s="1"/>
  <c r="L393" i="26" s="1"/>
  <c r="L394" i="26" s="1"/>
  <c r="L395" i="26" s="1"/>
  <c r="L396" i="26" s="1"/>
  <c r="L397" i="26" s="1"/>
  <c r="L398" i="26" s="1"/>
  <c r="L399" i="26" s="1"/>
  <c r="L400" i="26" s="1"/>
  <c r="L401" i="26" s="1"/>
  <c r="L402" i="26" s="1"/>
  <c r="L403" i="26" s="1"/>
  <c r="L404" i="26" s="1"/>
  <c r="L405" i="26" s="1"/>
  <c r="L406" i="26" s="1"/>
  <c r="L407" i="26" s="1"/>
  <c r="L408" i="26" s="1"/>
  <c r="L409" i="26" s="1"/>
  <c r="L410" i="26" s="1"/>
  <c r="L411" i="26" s="1"/>
  <c r="L412" i="26" s="1"/>
  <c r="L413" i="26" s="1"/>
  <c r="L414" i="26" s="1"/>
  <c r="L415" i="26" s="1"/>
  <c r="L416" i="26" s="1"/>
  <c r="L417" i="26" s="1"/>
  <c r="L418" i="26" s="1"/>
  <c r="L419" i="26" s="1"/>
  <c r="L420" i="26" s="1"/>
  <c r="L421" i="26" s="1"/>
  <c r="L422" i="26" s="1"/>
  <c r="L423" i="26" s="1"/>
  <c r="L424" i="26" s="1"/>
  <c r="L425" i="26" s="1"/>
  <c r="L426" i="26" s="1"/>
  <c r="L427" i="26" s="1"/>
  <c r="L428" i="26" s="1"/>
  <c r="L429" i="26" s="1"/>
  <c r="L430" i="26" s="1"/>
  <c r="L431" i="26" s="1"/>
  <c r="L432" i="26" s="1"/>
  <c r="L433" i="26" s="1"/>
  <c r="L434" i="26" s="1"/>
  <c r="L435" i="26" s="1"/>
  <c r="L436" i="26" s="1"/>
  <c r="L437" i="26" s="1"/>
  <c r="L438" i="26" s="1"/>
  <c r="L439" i="26" s="1"/>
  <c r="L440" i="26" s="1"/>
  <c r="L441" i="26" s="1"/>
  <c r="L442" i="26" s="1"/>
  <c r="L443" i="26" s="1"/>
  <c r="L444" i="26" s="1"/>
  <c r="L445" i="26" s="1"/>
  <c r="L446" i="26" s="1"/>
  <c r="L447" i="26" s="1"/>
  <c r="L448" i="26" s="1"/>
  <c r="L449" i="26" s="1"/>
  <c r="L450" i="26" s="1"/>
  <c r="L451" i="26" s="1"/>
  <c r="L452" i="26" s="1"/>
  <c r="L453" i="26" s="1"/>
  <c r="L454" i="26" s="1"/>
  <c r="L455" i="26" s="1"/>
  <c r="L2" i="25"/>
  <c r="L3" i="25" s="1"/>
  <c r="L4" i="25" s="1"/>
  <c r="L5" i="25" s="1"/>
  <c r="L61" i="24"/>
  <c r="L62" i="24" s="1"/>
  <c r="L225" i="1"/>
  <c r="L366" i="22"/>
  <c r="L2" i="23"/>
  <c r="L3" i="23" s="1"/>
  <c r="L4" i="23" s="1"/>
  <c r="L5" i="23" s="1"/>
  <c r="L6" i="23" s="1"/>
  <c r="L7" i="23" s="1"/>
  <c r="L8" i="23" s="1"/>
  <c r="L9" i="23" s="1"/>
  <c r="L10" i="23" s="1"/>
  <c r="L11" i="23" s="1"/>
  <c r="L12" i="23" s="1"/>
  <c r="L13" i="23" s="1"/>
  <c r="L14" i="23" s="1"/>
  <c r="L15" i="23" s="1"/>
  <c r="L16" i="23" s="1"/>
  <c r="L17" i="23" s="1"/>
  <c r="L18" i="23" s="1"/>
  <c r="L19" i="23" s="1"/>
  <c r="L20" i="23" s="1"/>
  <c r="L21" i="23" s="1"/>
  <c r="L22" i="23" s="1"/>
  <c r="L23" i="23" s="1"/>
  <c r="L24" i="23" s="1"/>
  <c r="L25" i="23" s="1"/>
  <c r="L26" i="23" s="1"/>
  <c r="L27" i="23" s="1"/>
  <c r="L28" i="23" s="1"/>
  <c r="L29" i="23" s="1"/>
  <c r="L30" i="23" s="1"/>
  <c r="L31" i="23" s="1"/>
  <c r="L32" i="23" s="1"/>
  <c r="L33" i="23" s="1"/>
  <c r="L34" i="23" s="1"/>
  <c r="L35" i="23" s="1"/>
  <c r="L36" i="23" s="1"/>
  <c r="L37" i="23" s="1"/>
  <c r="L38" i="23" s="1"/>
  <c r="L39" i="23" s="1"/>
  <c r="L40" i="23" s="1"/>
  <c r="L41" i="23" s="1"/>
  <c r="L42" i="23" s="1"/>
  <c r="L43" i="23" s="1"/>
  <c r="L44" i="23" s="1"/>
  <c r="L45" i="23" s="1"/>
  <c r="L46" i="23" s="1"/>
  <c r="L47" i="23" s="1"/>
  <c r="L48" i="23" s="1"/>
  <c r="L49" i="23" s="1"/>
  <c r="L50" i="23" s="1"/>
  <c r="L51" i="23" s="1"/>
  <c r="L52" i="23" s="1"/>
  <c r="L53" i="23" s="1"/>
  <c r="L54" i="23" s="1"/>
  <c r="L55" i="23" s="1"/>
  <c r="L56" i="23" s="1"/>
  <c r="L57" i="23" s="1"/>
  <c r="L58" i="23" s="1"/>
  <c r="L59" i="23" s="1"/>
  <c r="L60" i="23" s="1"/>
  <c r="L61" i="23" s="1"/>
  <c r="L62" i="23" s="1"/>
  <c r="L63" i="23" s="1"/>
  <c r="L64" i="23" s="1"/>
  <c r="L65" i="23" s="1"/>
  <c r="L66" i="23" s="1"/>
  <c r="L67" i="23" s="1"/>
  <c r="L68" i="23" s="1"/>
  <c r="L69" i="23" s="1"/>
  <c r="L70" i="23" s="1"/>
  <c r="L71" i="23" s="1"/>
  <c r="L72" i="23" s="1"/>
  <c r="L73" i="23" s="1"/>
  <c r="L74" i="23" s="1"/>
  <c r="L75" i="23" s="1"/>
  <c r="L76" i="23" s="1"/>
  <c r="L77" i="23" s="1"/>
  <c r="L78" i="23" s="1"/>
  <c r="L79" i="23" s="1"/>
  <c r="L80" i="23" s="1"/>
  <c r="L81" i="23" s="1"/>
  <c r="L82" i="23" s="1"/>
  <c r="L83" i="23" s="1"/>
  <c r="L84" i="23" s="1"/>
  <c r="L85" i="23" s="1"/>
  <c r="L86" i="23" s="1"/>
  <c r="L87" i="23" s="1"/>
  <c r="L88" i="23" s="1"/>
  <c r="L89" i="23" s="1"/>
  <c r="L90" i="23" s="1"/>
  <c r="L91" i="23" s="1"/>
  <c r="L92" i="23" s="1"/>
  <c r="L93" i="23" s="1"/>
  <c r="L94" i="23" s="1"/>
  <c r="L95" i="23" s="1"/>
  <c r="L96" i="23" s="1"/>
  <c r="L97" i="23" s="1"/>
  <c r="L98" i="23" s="1"/>
  <c r="L99" i="23" s="1"/>
  <c r="L100" i="23" s="1"/>
  <c r="L101" i="23" s="1"/>
  <c r="L102" i="23" s="1"/>
  <c r="L103" i="23" s="1"/>
  <c r="L104" i="23" s="1"/>
  <c r="L105" i="23" s="1"/>
  <c r="L106" i="23" s="1"/>
  <c r="L107" i="23" s="1"/>
  <c r="L108" i="23" s="1"/>
  <c r="L109" i="23" s="1"/>
  <c r="L110" i="23" s="1"/>
  <c r="L111" i="23" s="1"/>
  <c r="L112" i="23" s="1"/>
  <c r="L113" i="23" s="1"/>
  <c r="L114" i="23" s="1"/>
  <c r="L115" i="23" s="1"/>
  <c r="L116" i="23" s="1"/>
  <c r="L117" i="23" s="1"/>
  <c r="L118" i="23" s="1"/>
  <c r="L119" i="23" s="1"/>
  <c r="L120" i="23" s="1"/>
  <c r="L121" i="23" s="1"/>
  <c r="L122" i="23" s="1"/>
  <c r="L123" i="23" s="1"/>
  <c r="L124" i="23" s="1"/>
  <c r="L125" i="23" s="1"/>
  <c r="L126" i="23" s="1"/>
  <c r="L127" i="23" s="1"/>
  <c r="L128" i="23" s="1"/>
  <c r="L129" i="23" s="1"/>
  <c r="L130" i="23" s="1"/>
  <c r="L131" i="23" s="1"/>
  <c r="L132" i="23" s="1"/>
  <c r="L133" i="23" s="1"/>
  <c r="L134" i="23" s="1"/>
  <c r="L135" i="23" s="1"/>
  <c r="L136" i="23" s="1"/>
  <c r="L137" i="23" s="1"/>
  <c r="L138" i="23" s="1"/>
  <c r="L139" i="23" s="1"/>
  <c r="L140" i="23" s="1"/>
  <c r="L141" i="23" s="1"/>
  <c r="L142" i="23" s="1"/>
  <c r="L143" i="23" s="1"/>
  <c r="L144" i="23" s="1"/>
  <c r="L145" i="23" s="1"/>
  <c r="L146" i="23" s="1"/>
  <c r="L147" i="23" s="1"/>
  <c r="L148" i="23" s="1"/>
  <c r="L149" i="23" s="1"/>
  <c r="L150" i="23" s="1"/>
  <c r="L151" i="23" s="1"/>
  <c r="L152" i="23" s="1"/>
  <c r="L153" i="23" s="1"/>
  <c r="L154" i="23" s="1"/>
  <c r="L155" i="23" s="1"/>
  <c r="L156" i="23" s="1"/>
  <c r="L157" i="23" s="1"/>
  <c r="L158" i="23" s="1"/>
  <c r="L159" i="23" s="1"/>
  <c r="L160" i="23" s="1"/>
  <c r="L161" i="23" s="1"/>
  <c r="L162" i="23" s="1"/>
  <c r="L163" i="23" s="1"/>
  <c r="L164" i="23" s="1"/>
  <c r="L165" i="23" s="1"/>
  <c r="L166" i="23" s="1"/>
  <c r="L167" i="23" s="1"/>
  <c r="L168" i="23" s="1"/>
  <c r="L169" i="23" s="1"/>
  <c r="L170" i="23" s="1"/>
  <c r="L171" i="23" s="1"/>
  <c r="L172" i="23" s="1"/>
  <c r="L173" i="23" s="1"/>
  <c r="L174" i="23" s="1"/>
  <c r="L175" i="23" s="1"/>
  <c r="L176" i="23" s="1"/>
  <c r="L177" i="23" s="1"/>
  <c r="L178" i="23" s="1"/>
  <c r="L179" i="23" s="1"/>
  <c r="L180" i="23" s="1"/>
  <c r="L181" i="23" s="1"/>
  <c r="L182" i="23" s="1"/>
  <c r="L183" i="23" s="1"/>
  <c r="L184" i="23" s="1"/>
  <c r="L185" i="23" s="1"/>
  <c r="L186" i="23" s="1"/>
  <c r="L187" i="23" s="1"/>
  <c r="L188" i="23" s="1"/>
  <c r="L189" i="23" s="1"/>
  <c r="L190" i="23" s="1"/>
  <c r="L191" i="23" s="1"/>
  <c r="L192" i="23" s="1"/>
  <c r="L193" i="23" s="1"/>
  <c r="L194" i="23" s="1"/>
  <c r="L195" i="23" s="1"/>
  <c r="L196" i="23" s="1"/>
  <c r="L197" i="23" s="1"/>
  <c r="L198" i="23" s="1"/>
  <c r="L199" i="23" s="1"/>
  <c r="L200" i="23" s="1"/>
  <c r="L201" i="23" s="1"/>
  <c r="L202" i="23" s="1"/>
  <c r="L203" i="23" s="1"/>
  <c r="L204" i="23" s="1"/>
  <c r="L205" i="23" s="1"/>
  <c r="L206" i="23" s="1"/>
  <c r="L207" i="23" s="1"/>
  <c r="L208" i="23" s="1"/>
  <c r="L209" i="23" s="1"/>
  <c r="L210" i="23" s="1"/>
  <c r="L211" i="23" s="1"/>
  <c r="L212" i="23" s="1"/>
  <c r="L213" i="23" s="1"/>
  <c r="L214" i="23" s="1"/>
  <c r="L215" i="23" s="1"/>
  <c r="L216" i="23" s="1"/>
  <c r="L217" i="23" s="1"/>
  <c r="L218" i="23" s="1"/>
  <c r="L219" i="23" s="1"/>
  <c r="L220" i="23" s="1"/>
  <c r="L221" i="23" s="1"/>
  <c r="L222" i="23" s="1"/>
  <c r="L223" i="23" s="1"/>
  <c r="L224" i="23" s="1"/>
  <c r="L225" i="23" s="1"/>
  <c r="L226" i="23" s="1"/>
  <c r="L227" i="23" s="1"/>
  <c r="L228" i="23" s="1"/>
  <c r="L229" i="23" s="1"/>
  <c r="L230" i="23" s="1"/>
  <c r="L231" i="23" s="1"/>
  <c r="L232" i="23" s="1"/>
  <c r="L233" i="23" s="1"/>
  <c r="L234" i="23" s="1"/>
  <c r="L235" i="23" s="1"/>
  <c r="L236" i="23" s="1"/>
  <c r="L237" i="23" s="1"/>
  <c r="L238" i="23" s="1"/>
  <c r="L239" i="23" s="1"/>
  <c r="L240" i="23" s="1"/>
  <c r="L241" i="23" s="1"/>
  <c r="L242" i="23" s="1"/>
  <c r="L243" i="23" s="1"/>
  <c r="L244" i="23" s="1"/>
  <c r="L245" i="23" s="1"/>
  <c r="L246" i="23" s="1"/>
  <c r="L247" i="23" s="1"/>
  <c r="L248" i="23" s="1"/>
  <c r="L249" i="23" s="1"/>
  <c r="L250" i="23" s="1"/>
  <c r="L251" i="23" s="1"/>
  <c r="L252" i="23" s="1"/>
  <c r="L253" i="23" s="1"/>
  <c r="L254" i="23" s="1"/>
  <c r="L255" i="23" s="1"/>
  <c r="L256" i="23" s="1"/>
  <c r="L257" i="23" s="1"/>
  <c r="L258" i="23" s="1"/>
  <c r="L259" i="23" s="1"/>
  <c r="L260" i="23" s="1"/>
  <c r="L261" i="23" s="1"/>
  <c r="L262" i="23" s="1"/>
  <c r="L263" i="23" s="1"/>
  <c r="L264" i="23" s="1"/>
  <c r="L265" i="23" s="1"/>
  <c r="L266" i="23" s="1"/>
  <c r="L267" i="23" s="1"/>
  <c r="L268" i="23" s="1"/>
  <c r="L269" i="23" s="1"/>
  <c r="L270" i="23" s="1"/>
  <c r="L271" i="23" s="1"/>
  <c r="L272" i="23" s="1"/>
  <c r="L273" i="23" s="1"/>
  <c r="L274" i="23" s="1"/>
  <c r="L275" i="23" s="1"/>
  <c r="L276" i="23" s="1"/>
  <c r="L277" i="23" s="1"/>
  <c r="L278" i="23" s="1"/>
  <c r="L279" i="23" s="1"/>
  <c r="L280" i="23" s="1"/>
  <c r="L281" i="23" s="1"/>
  <c r="L282" i="23" s="1"/>
  <c r="L283" i="23" s="1"/>
  <c r="L284" i="23" s="1"/>
  <c r="L285" i="23" s="1"/>
  <c r="L286" i="23" s="1"/>
  <c r="L287" i="23" s="1"/>
  <c r="L288" i="23" s="1"/>
  <c r="L289" i="23" s="1"/>
  <c r="L290" i="23" s="1"/>
  <c r="L291" i="23" s="1"/>
  <c r="L292" i="23" s="1"/>
  <c r="L293" i="23" s="1"/>
  <c r="L294" i="23" s="1"/>
  <c r="L295" i="23" s="1"/>
  <c r="L296" i="23" s="1"/>
  <c r="L297" i="23" s="1"/>
  <c r="L298" i="23" s="1"/>
  <c r="L299" i="23" s="1"/>
  <c r="L300" i="23" s="1"/>
  <c r="L301" i="23" s="1"/>
  <c r="L302" i="23" s="1"/>
  <c r="L303" i="23" s="1"/>
  <c r="L304" i="23" s="1"/>
  <c r="L305" i="23" s="1"/>
  <c r="L306" i="23" s="1"/>
  <c r="L307" i="23" s="1"/>
  <c r="L308" i="23" s="1"/>
  <c r="L309" i="23" s="1"/>
  <c r="L310" i="23" s="1"/>
  <c r="L311" i="23" s="1"/>
  <c r="L312" i="23" s="1"/>
  <c r="L313" i="23" s="1"/>
  <c r="L314" i="23" s="1"/>
  <c r="L315" i="23" s="1"/>
  <c r="L316" i="23" s="1"/>
  <c r="L317" i="23" s="1"/>
  <c r="L318" i="23" s="1"/>
  <c r="L319" i="23" s="1"/>
  <c r="L320" i="23" s="1"/>
  <c r="L321" i="23" s="1"/>
  <c r="L322" i="23" s="1"/>
  <c r="L323" i="23" s="1"/>
  <c r="L324" i="23" s="1"/>
  <c r="L325" i="23" s="1"/>
  <c r="L326" i="23" s="1"/>
  <c r="L327" i="23" s="1"/>
  <c r="L328" i="23" s="1"/>
  <c r="L329" i="23" s="1"/>
  <c r="L330" i="23" s="1"/>
  <c r="L331" i="23" s="1"/>
  <c r="L332" i="23" s="1"/>
  <c r="L333" i="23" s="1"/>
  <c r="L334" i="23" s="1"/>
  <c r="L335" i="23" s="1"/>
  <c r="L336" i="23" s="1"/>
  <c r="L337" i="23" s="1"/>
  <c r="L338" i="23" s="1"/>
  <c r="L339" i="23" s="1"/>
  <c r="L340" i="23" s="1"/>
  <c r="L341" i="23" s="1"/>
  <c r="L342" i="23" s="1"/>
  <c r="L343" i="23" s="1"/>
  <c r="L344" i="23" s="1"/>
  <c r="L345" i="23" s="1"/>
  <c r="L346" i="23" s="1"/>
  <c r="L347" i="23" s="1"/>
  <c r="L348" i="23" s="1"/>
  <c r="L349" i="23" s="1"/>
  <c r="L350" i="23" s="1"/>
  <c r="L351" i="23" s="1"/>
  <c r="L352" i="23" s="1"/>
  <c r="L353" i="23" s="1"/>
  <c r="L354" i="23" s="1"/>
  <c r="L355" i="23" s="1"/>
  <c r="L356" i="23" s="1"/>
  <c r="L357" i="23" s="1"/>
  <c r="L358" i="23" s="1"/>
  <c r="L359" i="23" s="1"/>
  <c r="L360" i="23" s="1"/>
  <c r="L361" i="23" s="1"/>
  <c r="L362" i="23" s="1"/>
  <c r="L363" i="23" s="1"/>
  <c r="K386" i="20"/>
  <c r="K383" i="20"/>
  <c r="L2" i="22"/>
  <c r="L3" i="22" s="1"/>
  <c r="L4" i="22" s="1"/>
  <c r="K384" i="20"/>
  <c r="N182" i="20"/>
  <c r="L39" i="34" l="1"/>
  <c r="L40" i="34" s="1"/>
  <c r="L41" i="34" s="1"/>
  <c r="L42" i="34" s="1"/>
  <c r="L43" i="34" s="1"/>
  <c r="L44" i="34" s="1"/>
  <c r="L45" i="34" s="1"/>
  <c r="L46" i="34" s="1"/>
  <c r="L47" i="34" s="1"/>
  <c r="L48" i="34" s="1"/>
  <c r="L49" i="34" s="1"/>
  <c r="L50" i="34" s="1"/>
  <c r="L51" i="34" s="1"/>
  <c r="L52" i="34" s="1"/>
  <c r="L53" i="34" s="1"/>
  <c r="L54" i="34" s="1"/>
  <c r="L55" i="34" s="1"/>
  <c r="L56" i="34" s="1"/>
  <c r="L57" i="34" s="1"/>
  <c r="L58" i="34" s="1"/>
  <c r="L59" i="34" s="1"/>
  <c r="L60" i="34" s="1"/>
  <c r="L61" i="34" s="1"/>
  <c r="L62" i="34" s="1"/>
  <c r="L63" i="34" s="1"/>
  <c r="L64" i="34" s="1"/>
  <c r="L65" i="34" s="1"/>
  <c r="L66" i="34" s="1"/>
  <c r="L67" i="34" s="1"/>
  <c r="L68" i="34" s="1"/>
  <c r="L69" i="34" s="1"/>
  <c r="L70" i="34" s="1"/>
  <c r="L71" i="34" s="1"/>
  <c r="L72" i="34" s="1"/>
  <c r="L73" i="34" s="1"/>
  <c r="L74" i="34" s="1"/>
  <c r="L75" i="34" s="1"/>
  <c r="L76" i="34" s="1"/>
  <c r="L77" i="34" s="1"/>
  <c r="L78" i="34" s="1"/>
  <c r="L79" i="34" s="1"/>
  <c r="L80" i="34" s="1"/>
  <c r="L81" i="34" s="1"/>
  <c r="L82" i="34" s="1"/>
  <c r="L83" i="34" s="1"/>
  <c r="L84" i="34" s="1"/>
  <c r="L85" i="34" s="1"/>
  <c r="L86" i="34" s="1"/>
  <c r="L87" i="34" s="1"/>
  <c r="L88" i="34" s="1"/>
  <c r="L89" i="34" s="1"/>
  <c r="L90" i="34" s="1"/>
  <c r="L91" i="34" s="1"/>
  <c r="L92" i="34" s="1"/>
  <c r="L93" i="34" s="1"/>
  <c r="L94" i="34" s="1"/>
  <c r="L95" i="34" s="1"/>
  <c r="L96" i="34" s="1"/>
  <c r="L97" i="34" s="1"/>
  <c r="L98" i="34" s="1"/>
  <c r="L99" i="34" s="1"/>
  <c r="L100" i="34" s="1"/>
  <c r="L101" i="34" s="1"/>
  <c r="L102" i="34" s="1"/>
  <c r="L103" i="34" s="1"/>
  <c r="L104" i="34" s="1"/>
  <c r="L105" i="34" s="1"/>
  <c r="L106" i="34" s="1"/>
  <c r="L107" i="34" s="1"/>
  <c r="L108" i="34" s="1"/>
  <c r="L109" i="34" s="1"/>
  <c r="L110" i="34" s="1"/>
  <c r="L111" i="34" s="1"/>
  <c r="L112" i="34" s="1"/>
  <c r="L113" i="34" s="1"/>
  <c r="L114" i="34" s="1"/>
  <c r="L115" i="34" s="1"/>
  <c r="L116" i="34" s="1"/>
  <c r="L117" i="34" s="1"/>
  <c r="L25" i="33"/>
  <c r="L26" i="33" s="1"/>
  <c r="L27" i="33" s="1"/>
  <c r="L28" i="33" s="1"/>
  <c r="L29" i="33" s="1"/>
  <c r="L30" i="33" s="1"/>
  <c r="L31" i="33" s="1"/>
  <c r="L32" i="33" s="1"/>
  <c r="L33" i="33" s="1"/>
  <c r="L34" i="33" s="1"/>
  <c r="L35" i="33" s="1"/>
  <c r="L36" i="33" s="1"/>
  <c r="L37" i="33" s="1"/>
  <c r="L38" i="33" s="1"/>
  <c r="L39" i="33" s="1"/>
  <c r="L40" i="33" s="1"/>
  <c r="L41" i="33" s="1"/>
  <c r="L42" i="33" s="1"/>
  <c r="L43" i="33" s="1"/>
  <c r="L44" i="33" s="1"/>
  <c r="L45" i="33" s="1"/>
  <c r="L46" i="33" s="1"/>
  <c r="L47" i="33" s="1"/>
  <c r="L48" i="33" s="1"/>
  <c r="L49" i="33" s="1"/>
  <c r="L50" i="33" s="1"/>
  <c r="L51" i="33" s="1"/>
  <c r="L52" i="33" s="1"/>
  <c r="L53" i="33" s="1"/>
  <c r="L54" i="33" s="1"/>
  <c r="L55" i="33" s="1"/>
  <c r="L56" i="33" s="1"/>
  <c r="L57" i="33" s="1"/>
  <c r="L58" i="33" s="1"/>
  <c r="L59" i="33" s="1"/>
  <c r="L60" i="33" s="1"/>
  <c r="L61" i="33" s="1"/>
  <c r="L62" i="33" s="1"/>
  <c r="L63" i="33" s="1"/>
  <c r="L64" i="33" s="1"/>
  <c r="L65" i="33" s="1"/>
  <c r="L66" i="33" s="1"/>
  <c r="L67" i="33" s="1"/>
  <c r="L68" i="33" s="1"/>
  <c r="L69" i="33" s="1"/>
  <c r="L70" i="33" s="1"/>
  <c r="L71" i="33" s="1"/>
  <c r="L72" i="33" s="1"/>
  <c r="L73" i="33" s="1"/>
  <c r="L74" i="33" s="1"/>
  <c r="L75" i="33" s="1"/>
  <c r="L76" i="33" s="1"/>
  <c r="L77" i="33" s="1"/>
  <c r="L78" i="33" s="1"/>
  <c r="L79" i="33" s="1"/>
  <c r="L80" i="33" s="1"/>
  <c r="L81" i="33" s="1"/>
  <c r="L82" i="33" s="1"/>
  <c r="L5" i="22"/>
  <c r="N20" i="20"/>
  <c r="N220" i="1"/>
  <c r="N7" i="4"/>
  <c r="N310" i="4"/>
  <c r="N168" i="4"/>
  <c r="N9" i="20"/>
  <c r="L379" i="4"/>
  <c r="L2" i="21"/>
  <c r="L3" i="21" s="1"/>
  <c r="L4" i="21" s="1"/>
  <c r="L5" i="21" s="1"/>
  <c r="L6" i="21" s="1"/>
  <c r="L7" i="21" s="1"/>
  <c r="L8" i="21" s="1"/>
  <c r="L9" i="21" s="1"/>
  <c r="L10" i="21" s="1"/>
  <c r="L11" i="21" s="1"/>
  <c r="L12" i="21" s="1"/>
  <c r="L13" i="21" s="1"/>
  <c r="L14" i="21" s="1"/>
  <c r="L15" i="21" s="1"/>
  <c r="L16" i="21" s="1"/>
  <c r="L17" i="21" s="1"/>
  <c r="L18" i="21" s="1"/>
  <c r="L19" i="21" s="1"/>
  <c r="L20" i="21" s="1"/>
  <c r="L21" i="21" s="1"/>
  <c r="L22" i="21" s="1"/>
  <c r="L23" i="21" s="1"/>
  <c r="L24" i="21" s="1"/>
  <c r="L25" i="21" s="1"/>
  <c r="L26" i="21" s="1"/>
  <c r="L27" i="21" s="1"/>
  <c r="L28" i="21" s="1"/>
  <c r="L29" i="21" s="1"/>
  <c r="L30" i="21" s="1"/>
  <c r="L31" i="21" s="1"/>
  <c r="L32" i="21" s="1"/>
  <c r="L33" i="21" s="1"/>
  <c r="L34" i="21" s="1"/>
  <c r="L35" i="21" s="1"/>
  <c r="L36" i="21" s="1"/>
  <c r="L37" i="21" s="1"/>
  <c r="L38" i="21" s="1"/>
  <c r="L39" i="21" s="1"/>
  <c r="L40" i="21" s="1"/>
  <c r="L41" i="21" s="1"/>
  <c r="L42" i="21" s="1"/>
  <c r="L43" i="21" s="1"/>
  <c r="L44" i="21" s="1"/>
  <c r="L45" i="21" s="1"/>
  <c r="L46" i="21" s="1"/>
  <c r="L47" i="21" s="1"/>
  <c r="L48" i="21" s="1"/>
  <c r="L49" i="21" s="1"/>
  <c r="L50" i="21" s="1"/>
  <c r="L51" i="21" s="1"/>
  <c r="L52" i="21" s="1"/>
  <c r="L53" i="21" s="1"/>
  <c r="L54" i="21" s="1"/>
  <c r="L55" i="21" s="1"/>
  <c r="L56" i="21" s="1"/>
  <c r="L57" i="21" s="1"/>
  <c r="L58" i="21" s="1"/>
  <c r="L59" i="21" s="1"/>
  <c r="L60" i="21" s="1"/>
  <c r="L61" i="21" s="1"/>
  <c r="L62" i="21" s="1"/>
  <c r="L63" i="21" s="1"/>
  <c r="L64" i="21" s="1"/>
  <c r="L65" i="21" s="1"/>
  <c r="L66" i="21" s="1"/>
  <c r="L67" i="21" s="1"/>
  <c r="L68" i="21" s="1"/>
  <c r="L69" i="21" s="1"/>
  <c r="L70" i="21" s="1"/>
  <c r="L71" i="21" s="1"/>
  <c r="L72" i="21" s="1"/>
  <c r="L73" i="21" s="1"/>
  <c r="L74" i="21" s="1"/>
  <c r="L75" i="21" s="1"/>
  <c r="L76" i="21" s="1"/>
  <c r="L77" i="21" s="1"/>
  <c r="L78" i="21" s="1"/>
  <c r="L79" i="21" s="1"/>
  <c r="L80" i="21" s="1"/>
  <c r="L81" i="21" s="1"/>
  <c r="L82" i="21" s="1"/>
  <c r="L83" i="21" s="1"/>
  <c r="L84" i="21" s="1"/>
  <c r="L85" i="21" s="1"/>
  <c r="L86" i="21" s="1"/>
  <c r="L87" i="21" s="1"/>
  <c r="L88" i="21" s="1"/>
  <c r="L89" i="21" s="1"/>
  <c r="L90" i="21" s="1"/>
  <c r="L91" i="21" s="1"/>
  <c r="L92" i="21" s="1"/>
  <c r="L93" i="21" s="1"/>
  <c r="L94" i="21" s="1"/>
  <c r="L95" i="21" s="1"/>
  <c r="L96" i="21" s="1"/>
  <c r="L97" i="21" s="1"/>
  <c r="L98" i="21" s="1"/>
  <c r="L99" i="21" s="1"/>
  <c r="L100" i="21" s="1"/>
  <c r="L101" i="21" s="1"/>
  <c r="L102" i="21" s="1"/>
  <c r="L103" i="21" s="1"/>
  <c r="L104" i="21" s="1"/>
  <c r="L105" i="21" s="1"/>
  <c r="L106" i="21" s="1"/>
  <c r="L107" i="21" s="1"/>
  <c r="L108" i="21" s="1"/>
  <c r="L109" i="21" s="1"/>
  <c r="L110" i="21" s="1"/>
  <c r="L111" i="21" s="1"/>
  <c r="L112" i="21" s="1"/>
  <c r="L113" i="21" s="1"/>
  <c r="L114" i="21" s="1"/>
  <c r="L115" i="21" s="1"/>
  <c r="L116" i="21" s="1"/>
  <c r="L117" i="21" s="1"/>
  <c r="L118" i="21" s="1"/>
  <c r="L119" i="21" s="1"/>
  <c r="L120" i="21" s="1"/>
  <c r="L121" i="21" s="1"/>
  <c r="L122" i="21" s="1"/>
  <c r="L123" i="21" s="1"/>
  <c r="L124" i="21" s="1"/>
  <c r="L125" i="21" s="1"/>
  <c r="L126" i="21" s="1"/>
  <c r="L127" i="21" s="1"/>
  <c r="L128" i="21" s="1"/>
  <c r="L129" i="21" s="1"/>
  <c r="L130" i="21" s="1"/>
  <c r="L131" i="21" s="1"/>
  <c r="L132" i="21" s="1"/>
  <c r="L133" i="21" s="1"/>
  <c r="L134" i="21" s="1"/>
  <c r="L135" i="21" s="1"/>
  <c r="L136" i="21" s="1"/>
  <c r="L137" i="21" s="1"/>
  <c r="L138" i="21" s="1"/>
  <c r="L139" i="21" s="1"/>
  <c r="L140" i="21" s="1"/>
  <c r="L141" i="21" s="1"/>
  <c r="L142" i="21" s="1"/>
  <c r="L143" i="21" s="1"/>
  <c r="L144" i="21" s="1"/>
  <c r="L145" i="21" s="1"/>
  <c r="L146" i="21" s="1"/>
  <c r="L147" i="21" s="1"/>
  <c r="L148" i="21" s="1"/>
  <c r="L149" i="21" s="1"/>
  <c r="L150" i="21" s="1"/>
  <c r="L151" i="21" s="1"/>
  <c r="L152" i="21" s="1"/>
  <c r="L153" i="21" s="1"/>
  <c r="L154" i="21" s="1"/>
  <c r="L155" i="21" s="1"/>
  <c r="L156" i="21" s="1"/>
  <c r="L157" i="21" s="1"/>
  <c r="L158" i="21" s="1"/>
  <c r="L159" i="21" s="1"/>
  <c r="L160" i="21" s="1"/>
  <c r="L161" i="21" s="1"/>
  <c r="L162" i="21" s="1"/>
  <c r="L163" i="21" s="1"/>
  <c r="L164" i="21" s="1"/>
  <c r="L165" i="21" s="1"/>
  <c r="L166" i="21" s="1"/>
  <c r="L167" i="21" s="1"/>
  <c r="L168" i="21" s="1"/>
  <c r="L169" i="21" s="1"/>
  <c r="L170" i="21" s="1"/>
  <c r="L171" i="21" s="1"/>
  <c r="L172" i="21" s="1"/>
  <c r="L173" i="21" s="1"/>
  <c r="L174" i="21" s="1"/>
  <c r="L175" i="21" s="1"/>
  <c r="L176" i="21" s="1"/>
  <c r="L177" i="21" s="1"/>
  <c r="L178" i="21" s="1"/>
  <c r="L179" i="21" s="1"/>
  <c r="L180" i="21" s="1"/>
  <c r="L181" i="21" s="1"/>
  <c r="L182" i="21" s="1"/>
  <c r="L183" i="21" s="1"/>
  <c r="L184" i="21" s="1"/>
  <c r="L185" i="21" s="1"/>
  <c r="L186" i="21" s="1"/>
  <c r="L187" i="21" s="1"/>
  <c r="L188" i="21" s="1"/>
  <c r="L189" i="21" s="1"/>
  <c r="L190" i="21" s="1"/>
  <c r="L191" i="21" s="1"/>
  <c r="L192" i="21" s="1"/>
  <c r="L193" i="21" s="1"/>
  <c r="L194" i="21" s="1"/>
  <c r="L195" i="21" s="1"/>
  <c r="L196" i="21" s="1"/>
  <c r="L197" i="21" s="1"/>
  <c r="L198" i="21" s="1"/>
  <c r="L199" i="21" s="1"/>
  <c r="L200" i="21" s="1"/>
  <c r="L201" i="21" s="1"/>
  <c r="L202" i="21" s="1"/>
  <c r="L203" i="21" s="1"/>
  <c r="L204" i="21" s="1"/>
  <c r="L205" i="21" s="1"/>
  <c r="L206" i="21" s="1"/>
  <c r="L207" i="21" s="1"/>
  <c r="L208" i="21" s="1"/>
  <c r="L209" i="21" s="1"/>
  <c r="L210" i="21" s="1"/>
  <c r="L211" i="21" s="1"/>
  <c r="L212" i="21" s="1"/>
  <c r="L213" i="21" s="1"/>
  <c r="L214" i="21" s="1"/>
  <c r="L215" i="21" s="1"/>
  <c r="L216" i="21" s="1"/>
  <c r="L217" i="21" s="1"/>
  <c r="L218" i="21" s="1"/>
  <c r="L219" i="21" s="1"/>
  <c r="L220" i="21" s="1"/>
  <c r="L221" i="21" s="1"/>
  <c r="L222" i="21" s="1"/>
  <c r="L223" i="21" s="1"/>
  <c r="L224" i="21" s="1"/>
  <c r="L225" i="21" s="1"/>
  <c r="L226" i="21" s="1"/>
  <c r="L227" i="21" s="1"/>
  <c r="L228" i="21" s="1"/>
  <c r="L229" i="21" s="1"/>
  <c r="L230" i="21" s="1"/>
  <c r="L231" i="21" s="1"/>
  <c r="L232" i="21" s="1"/>
  <c r="L233" i="21" s="1"/>
  <c r="L234" i="21" s="1"/>
  <c r="L235" i="21" s="1"/>
  <c r="L236" i="21" s="1"/>
  <c r="L237" i="21" s="1"/>
  <c r="L238" i="21" s="1"/>
  <c r="L239" i="21" s="1"/>
  <c r="L240" i="21" s="1"/>
  <c r="L241" i="21" s="1"/>
  <c r="L242" i="21" s="1"/>
  <c r="L243" i="21" s="1"/>
  <c r="L244" i="21" s="1"/>
  <c r="L245" i="21" s="1"/>
  <c r="L246" i="21" s="1"/>
  <c r="L247" i="21" s="1"/>
  <c r="L248" i="21" s="1"/>
  <c r="L249" i="21" s="1"/>
  <c r="L250" i="21" s="1"/>
  <c r="L251" i="21" s="1"/>
  <c r="L252" i="21" s="1"/>
  <c r="L253" i="21" s="1"/>
  <c r="L254" i="21" s="1"/>
  <c r="L255" i="21" s="1"/>
  <c r="L256" i="21" s="1"/>
  <c r="L257" i="21" s="1"/>
  <c r="L258" i="21" s="1"/>
  <c r="L259" i="21" s="1"/>
  <c r="L260" i="21" s="1"/>
  <c r="L261" i="21" s="1"/>
  <c r="L262" i="21" s="1"/>
  <c r="L263" i="21" s="1"/>
  <c r="L264" i="21" s="1"/>
  <c r="L265" i="21" s="1"/>
  <c r="L266" i="21" s="1"/>
  <c r="L267" i="21" s="1"/>
  <c r="L268" i="21" s="1"/>
  <c r="L269" i="21" s="1"/>
  <c r="L270" i="21" s="1"/>
  <c r="L271" i="21" s="1"/>
  <c r="L272" i="21" s="1"/>
  <c r="L273" i="21" s="1"/>
  <c r="L274" i="21" s="1"/>
  <c r="L275" i="21" s="1"/>
  <c r="L276" i="21" s="1"/>
  <c r="L277" i="21" s="1"/>
  <c r="L278" i="21" s="1"/>
  <c r="L279" i="21" s="1"/>
  <c r="L280" i="21" s="1"/>
  <c r="L281" i="21" s="1"/>
  <c r="L282" i="21" s="1"/>
  <c r="L283" i="21" s="1"/>
  <c r="L284" i="21" s="1"/>
  <c r="L285" i="21" s="1"/>
  <c r="L286" i="21" s="1"/>
  <c r="L287" i="21" s="1"/>
  <c r="L288" i="21" s="1"/>
  <c r="L289" i="21" s="1"/>
  <c r="L290" i="21" s="1"/>
  <c r="L291" i="21" s="1"/>
  <c r="L292" i="21" s="1"/>
  <c r="L293" i="21" s="1"/>
  <c r="L294" i="21" s="1"/>
  <c r="L295" i="21" s="1"/>
  <c r="L296" i="21" s="1"/>
  <c r="L297" i="21" s="1"/>
  <c r="L298" i="21" s="1"/>
  <c r="L299" i="21" s="1"/>
  <c r="L300" i="21" s="1"/>
  <c r="L301" i="21" s="1"/>
  <c r="L302" i="21" s="1"/>
  <c r="L303" i="21" s="1"/>
  <c r="L304" i="21" s="1"/>
  <c r="L305" i="21" s="1"/>
  <c r="L306" i="21" s="1"/>
  <c r="L307" i="21" s="1"/>
  <c r="L308" i="21" s="1"/>
  <c r="L309" i="21" s="1"/>
  <c r="L310" i="21" s="1"/>
  <c r="L311" i="21" s="1"/>
  <c r="L312" i="21" s="1"/>
  <c r="L313" i="21" s="1"/>
  <c r="L314" i="21" s="1"/>
  <c r="L315" i="21" s="1"/>
  <c r="L316" i="21" s="1"/>
  <c r="L317" i="21" s="1"/>
  <c r="L318" i="21" s="1"/>
  <c r="L319" i="21" s="1"/>
  <c r="L320" i="21" s="1"/>
  <c r="L321" i="21" s="1"/>
  <c r="L322" i="21" s="1"/>
  <c r="L323" i="21" s="1"/>
  <c r="L324" i="21" s="1"/>
  <c r="L325" i="21" s="1"/>
  <c r="L326" i="21" s="1"/>
  <c r="L327" i="21" s="1"/>
  <c r="L328" i="21" s="1"/>
  <c r="L329" i="21" s="1"/>
  <c r="L330" i="21" s="1"/>
  <c r="L331" i="21" s="1"/>
  <c r="L332" i="21" s="1"/>
  <c r="L333" i="21" s="1"/>
  <c r="L334" i="21" s="1"/>
  <c r="L335" i="21" s="1"/>
  <c r="L336" i="21" s="1"/>
  <c r="L337" i="21" s="1"/>
  <c r="L338" i="21" s="1"/>
  <c r="L339" i="21" s="1"/>
  <c r="L347" i="21"/>
  <c r="L348" i="21" s="1"/>
  <c r="L349" i="21" s="1"/>
  <c r="L350" i="21" s="1"/>
  <c r="L351" i="21" s="1"/>
  <c r="L352" i="21" s="1"/>
  <c r="L353" i="21" s="1"/>
  <c r="L354" i="21" s="1"/>
  <c r="L355" i="21" s="1"/>
  <c r="L356" i="21" s="1"/>
  <c r="L357" i="21" s="1"/>
  <c r="L358" i="21" s="1"/>
  <c r="L359" i="21" s="1"/>
  <c r="L360" i="21" s="1"/>
  <c r="L361" i="21" s="1"/>
  <c r="L362" i="21" s="1"/>
  <c r="L363" i="21" s="1"/>
  <c r="L364" i="21" s="1"/>
  <c r="L365" i="21" s="1"/>
  <c r="L366" i="21" s="1"/>
  <c r="L367" i="21" s="1"/>
  <c r="L368" i="21" s="1"/>
  <c r="L369" i="21" s="1"/>
  <c r="L370" i="21" s="1"/>
  <c r="L371" i="21" s="1"/>
  <c r="L372" i="21" s="1"/>
  <c r="L373" i="21" s="1"/>
  <c r="L374" i="21" s="1"/>
  <c r="L375" i="21" s="1"/>
  <c r="L376" i="21" s="1"/>
  <c r="L377" i="21" s="1"/>
  <c r="L378" i="21" s="1"/>
  <c r="L379" i="21" s="1"/>
  <c r="L380" i="21" s="1"/>
  <c r="L381" i="21" s="1"/>
  <c r="L382" i="21" s="1"/>
  <c r="L383" i="21" s="1"/>
  <c r="L384" i="21" s="1"/>
  <c r="L385" i="21" s="1"/>
  <c r="L386" i="21" s="1"/>
  <c r="L387" i="21" s="1"/>
  <c r="L388" i="21" s="1"/>
  <c r="L389" i="21" s="1"/>
  <c r="L390" i="21" s="1"/>
  <c r="L391" i="21" s="1"/>
  <c r="L392" i="21" s="1"/>
  <c r="L393" i="21" s="1"/>
  <c r="L394" i="21" s="1"/>
  <c r="L395" i="21" s="1"/>
  <c r="L396" i="21" s="1"/>
  <c r="L397" i="21" s="1"/>
  <c r="L398" i="21" s="1"/>
  <c r="L399" i="21" s="1"/>
  <c r="L400" i="21" s="1"/>
  <c r="L401" i="21" s="1"/>
  <c r="L402" i="21" s="1"/>
  <c r="L403" i="21" s="1"/>
  <c r="L404" i="21" s="1"/>
  <c r="L405" i="21" s="1"/>
  <c r="L406" i="21" s="1"/>
  <c r="L407" i="21" s="1"/>
  <c r="L408" i="21" s="1"/>
  <c r="L409" i="21" s="1"/>
  <c r="L410" i="21" s="1"/>
  <c r="L411" i="21" s="1"/>
  <c r="L412" i="21" s="1"/>
  <c r="L413" i="21" s="1"/>
  <c r="L414" i="21" s="1"/>
  <c r="L415" i="21" s="1"/>
  <c r="L416" i="21" s="1"/>
  <c r="L417" i="21" s="1"/>
  <c r="L418" i="21" s="1"/>
  <c r="L419" i="21" s="1"/>
  <c r="L420" i="21" s="1"/>
  <c r="L421" i="21" s="1"/>
  <c r="L422" i="21" s="1"/>
  <c r="L423" i="21" s="1"/>
  <c r="L424" i="21" s="1"/>
  <c r="L425" i="21" s="1"/>
  <c r="L426" i="21" s="1"/>
  <c r="L427" i="21" s="1"/>
  <c r="L428" i="21" s="1"/>
  <c r="L429" i="21" s="1"/>
  <c r="L430" i="21" s="1"/>
  <c r="L431" i="21" s="1"/>
  <c r="L432" i="21" s="1"/>
  <c r="L433" i="21" s="1"/>
  <c r="L434" i="21" s="1"/>
  <c r="L435" i="21" s="1"/>
  <c r="L436" i="21" s="1"/>
  <c r="L437" i="21" s="1"/>
  <c r="L438" i="21" s="1"/>
  <c r="L439" i="21" s="1"/>
  <c r="L440" i="21" s="1"/>
  <c r="L441" i="21" s="1"/>
  <c r="L442" i="21" s="1"/>
  <c r="L443" i="21" s="1"/>
  <c r="L444" i="21" s="1"/>
  <c r="L445" i="21" s="1"/>
  <c r="L446" i="21" s="1"/>
  <c r="L447" i="21" s="1"/>
  <c r="L448" i="21" s="1"/>
  <c r="L449" i="21" s="1"/>
  <c r="L450" i="21" s="1"/>
  <c r="L451" i="21" s="1"/>
  <c r="L452" i="21" s="1"/>
  <c r="L453" i="21" s="1"/>
  <c r="L454" i="21" s="1"/>
  <c r="L455" i="21" s="1"/>
  <c r="L456" i="21" s="1"/>
  <c r="L457" i="21" s="1"/>
  <c r="L458" i="21" s="1"/>
  <c r="L459" i="21" s="1"/>
  <c r="L460" i="21" s="1"/>
  <c r="L461" i="21" s="1"/>
  <c r="L462" i="21" s="1"/>
  <c r="L463" i="21" s="1"/>
  <c r="L464" i="21" s="1"/>
  <c r="L465" i="21" s="1"/>
  <c r="L466" i="21" s="1"/>
  <c r="L467" i="21" s="1"/>
  <c r="L468" i="21" s="1"/>
  <c r="L469" i="21" s="1"/>
  <c r="L470" i="21" s="1"/>
  <c r="L471" i="21" s="1"/>
  <c r="L472" i="21" s="1"/>
  <c r="L473" i="21" s="1"/>
  <c r="L474" i="21" s="1"/>
  <c r="L475" i="21" s="1"/>
  <c r="L476" i="21" s="1"/>
  <c r="L477" i="21" s="1"/>
  <c r="L478" i="21" s="1"/>
  <c r="L479" i="21" s="1"/>
  <c r="L480" i="21" s="1"/>
  <c r="L481" i="21" s="1"/>
  <c r="L482" i="21" s="1"/>
  <c r="L483" i="21" s="1"/>
  <c r="L484" i="21" s="1"/>
  <c r="L485" i="21" s="1"/>
  <c r="L486" i="21" s="1"/>
  <c r="L487" i="21" s="1"/>
  <c r="L488" i="21" s="1"/>
  <c r="L489" i="21" s="1"/>
  <c r="L490" i="21" s="1"/>
  <c r="L491" i="21" s="1"/>
  <c r="L492" i="21" s="1"/>
  <c r="L493" i="21" s="1"/>
  <c r="L494" i="21" s="1"/>
  <c r="L495" i="21" s="1"/>
  <c r="L496" i="21" s="1"/>
  <c r="L497" i="21" s="1"/>
  <c r="L498" i="21" s="1"/>
  <c r="L499" i="21" s="1"/>
  <c r="L500" i="21" s="1"/>
  <c r="L501" i="21" s="1"/>
  <c r="L502" i="21" s="1"/>
  <c r="L503" i="21" s="1"/>
  <c r="L504" i="21" s="1"/>
  <c r="L505" i="21" s="1"/>
  <c r="L506" i="21" s="1"/>
  <c r="L507" i="21" s="1"/>
  <c r="L508" i="21" s="1"/>
  <c r="L509" i="21" s="1"/>
  <c r="L510" i="21" s="1"/>
  <c r="L511" i="21" s="1"/>
  <c r="L512" i="21" s="1"/>
  <c r="L513" i="21" s="1"/>
  <c r="L514" i="21" s="1"/>
  <c r="L515" i="21" s="1"/>
  <c r="L516" i="21" s="1"/>
  <c r="L517" i="21" s="1"/>
  <c r="L518" i="21" s="1"/>
  <c r="L519" i="21" s="1"/>
  <c r="L520" i="21" s="1"/>
  <c r="L521" i="21" s="1"/>
  <c r="L522" i="21" s="1"/>
  <c r="L523" i="21" s="1"/>
  <c r="L524" i="21" s="1"/>
  <c r="L525" i="21" s="1"/>
  <c r="L526" i="21" s="1"/>
  <c r="L527" i="21" s="1"/>
  <c r="L528" i="21" s="1"/>
  <c r="L529" i="21" s="1"/>
  <c r="L530" i="21" s="1"/>
  <c r="L531" i="21" s="1"/>
  <c r="L532" i="21" s="1"/>
  <c r="L533" i="21" s="1"/>
  <c r="L534" i="21" s="1"/>
  <c r="L535" i="21" s="1"/>
  <c r="L536" i="21" s="1"/>
  <c r="L537" i="21" s="1"/>
  <c r="L538" i="21" s="1"/>
  <c r="L539" i="21" s="1"/>
  <c r="L540" i="21" s="1"/>
  <c r="L541" i="21" s="1"/>
  <c r="L542" i="21" s="1"/>
  <c r="L543" i="21" s="1"/>
  <c r="L544" i="21" s="1"/>
  <c r="L545" i="21" s="1"/>
  <c r="L546" i="21"/>
  <c r="L547" i="21" s="1"/>
  <c r="L548" i="21" s="1"/>
  <c r="L549" i="21" s="1"/>
  <c r="L550" i="21" s="1"/>
  <c r="L551" i="21" s="1"/>
  <c r="L552" i="21" s="1"/>
  <c r="L553" i="21" s="1"/>
  <c r="L554" i="21" s="1"/>
  <c r="L555" i="21" s="1"/>
  <c r="L556" i="21" s="1"/>
  <c r="L557" i="21" s="1"/>
  <c r="L558" i="21" s="1"/>
  <c r="L559" i="21" s="1"/>
  <c r="L560" i="21" s="1"/>
  <c r="L561" i="21" s="1"/>
  <c r="L562" i="21" s="1"/>
  <c r="L563" i="21" s="1"/>
  <c r="L564" i="21" s="1"/>
  <c r="L565" i="21" s="1"/>
  <c r="L566" i="21" s="1"/>
  <c r="L567" i="21" s="1"/>
  <c r="L568" i="21" s="1"/>
  <c r="L569" i="21" s="1"/>
  <c r="L570" i="21" s="1"/>
  <c r="L571" i="21" s="1"/>
  <c r="L572" i="21" s="1"/>
  <c r="L573" i="21" s="1"/>
  <c r="L574" i="21" s="1"/>
  <c r="L575" i="21" s="1"/>
  <c r="L576" i="21" s="1"/>
  <c r="L577" i="21" s="1"/>
  <c r="L578" i="21" s="1"/>
  <c r="L579" i="21" s="1"/>
  <c r="L580" i="21" s="1"/>
  <c r="L581" i="21" s="1"/>
  <c r="L582" i="21" s="1"/>
  <c r="L583" i="21" s="1"/>
  <c r="L584" i="21" s="1"/>
  <c r="L585" i="21" s="1"/>
  <c r="L586" i="21" s="1"/>
  <c r="L587" i="21" s="1"/>
  <c r="L588" i="21" s="1"/>
  <c r="L589" i="21" s="1"/>
  <c r="L590" i="21" s="1"/>
  <c r="L591" i="21" s="1"/>
  <c r="L592" i="21" s="1"/>
  <c r="L593" i="21" s="1"/>
  <c r="L594" i="21"/>
  <c r="L595" i="21" s="1"/>
  <c r="L596" i="21" s="1"/>
  <c r="L597" i="21" s="1"/>
  <c r="L598" i="21" s="1"/>
  <c r="L599" i="21" s="1"/>
  <c r="L600" i="21" s="1"/>
  <c r="L601" i="21" s="1"/>
  <c r="L602" i="21" s="1"/>
  <c r="L603" i="21" s="1"/>
  <c r="L604" i="21" s="1"/>
  <c r="L605" i="21" s="1"/>
  <c r="L606" i="21" s="1"/>
  <c r="L607" i="21" s="1"/>
  <c r="L608" i="21" s="1"/>
  <c r="L609" i="21" s="1"/>
  <c r="L610" i="21" s="1"/>
  <c r="L611" i="21" s="1"/>
  <c r="L612" i="21" s="1"/>
  <c r="L613" i="21" s="1"/>
  <c r="L614" i="21" s="1"/>
  <c r="L615" i="21" s="1"/>
  <c r="L616" i="21" s="1"/>
  <c r="L617" i="21" s="1"/>
  <c r="L618" i="21" s="1"/>
  <c r="L619" i="21" s="1"/>
  <c r="L620" i="21" s="1"/>
  <c r="L621" i="21" s="1"/>
  <c r="L622" i="21" s="1"/>
  <c r="L623" i="21" s="1"/>
  <c r="L624" i="21" s="1"/>
  <c r="L625" i="21" s="1"/>
  <c r="L626" i="21" s="1"/>
  <c r="L627" i="21" s="1"/>
  <c r="L628" i="21" s="1"/>
  <c r="L629" i="21" s="1"/>
  <c r="L630" i="21" s="1"/>
  <c r="L631" i="21" s="1"/>
  <c r="L632" i="21" s="1"/>
  <c r="L633" i="21" s="1"/>
  <c r="L634" i="21" s="1"/>
  <c r="L635" i="21" s="1"/>
  <c r="L636" i="21" s="1"/>
  <c r="L637" i="21" s="1"/>
  <c r="L638" i="21" s="1"/>
  <c r="L639" i="21" s="1"/>
  <c r="L640" i="21" s="1"/>
  <c r="L641" i="21" s="1"/>
  <c r="L642" i="21" s="1"/>
  <c r="L643" i="21" s="1"/>
  <c r="L644" i="21" s="1"/>
  <c r="L645" i="21" s="1"/>
  <c r="L646" i="21" s="1"/>
  <c r="L647" i="21" s="1"/>
  <c r="L648" i="21" s="1"/>
  <c r="L649" i="21" s="1"/>
  <c r="L650" i="21" s="1"/>
  <c r="L651" i="21" s="1"/>
  <c r="L652" i="21" s="1"/>
  <c r="L653" i="21" s="1"/>
  <c r="L654" i="21" s="1"/>
  <c r="L655" i="21" s="1"/>
  <c r="L656" i="21" s="1"/>
  <c r="L657" i="21" s="1"/>
  <c r="L658" i="21" s="1"/>
  <c r="L659" i="21" s="1"/>
  <c r="L660" i="21" s="1"/>
  <c r="L661" i="21" s="1"/>
  <c r="L662" i="21" s="1"/>
  <c r="L663" i="21" s="1"/>
  <c r="L664" i="21" s="1"/>
  <c r="L665" i="21" s="1"/>
  <c r="L666" i="21" s="1"/>
  <c r="L667" i="21" s="1"/>
  <c r="L668" i="21" s="1"/>
  <c r="L669" i="21" s="1"/>
  <c r="L670" i="21" s="1"/>
  <c r="L671" i="21" s="1"/>
  <c r="L672" i="21" s="1"/>
  <c r="L673" i="21" s="1"/>
  <c r="L674" i="21" s="1"/>
  <c r="L675" i="21" s="1"/>
  <c r="L676" i="21" s="1"/>
  <c r="L677" i="21" s="1"/>
  <c r="L678" i="21" s="1"/>
  <c r="L679" i="21" s="1"/>
  <c r="L680" i="21" s="1"/>
  <c r="L681" i="21" s="1"/>
  <c r="L682" i="21" s="1"/>
  <c r="L683" i="21" s="1"/>
  <c r="L684" i="21" s="1"/>
  <c r="L685" i="21" s="1"/>
  <c r="L686" i="21" s="1"/>
  <c r="L687" i="21" s="1"/>
  <c r="L688" i="21" s="1"/>
  <c r="L689" i="21" s="1"/>
  <c r="L690" i="21" s="1"/>
  <c r="L691" i="21" s="1"/>
  <c r="L692" i="21" s="1"/>
  <c r="L693" i="21" s="1"/>
  <c r="L694" i="21" s="1"/>
  <c r="L695" i="21" s="1"/>
  <c r="L696" i="21" s="1"/>
  <c r="L697" i="21" s="1"/>
  <c r="L698" i="21" s="1"/>
  <c r="L699" i="21" s="1"/>
  <c r="L700" i="21" s="1"/>
  <c r="L701" i="21" s="1"/>
  <c r="L702" i="21" s="1"/>
  <c r="L703" i="21" s="1"/>
  <c r="L704" i="21" s="1"/>
  <c r="L705" i="21"/>
  <c r="L706" i="21" s="1"/>
  <c r="L707" i="21" s="1"/>
  <c r="L708" i="21" s="1"/>
  <c r="L709" i="21" s="1"/>
  <c r="L710" i="21" s="1"/>
  <c r="L711" i="21" s="1"/>
  <c r="L712" i="21" s="1"/>
  <c r="L713" i="21" s="1"/>
  <c r="L714" i="21" s="1"/>
  <c r="L715" i="21" s="1"/>
  <c r="L716" i="21" s="1"/>
  <c r="L717" i="21" s="1"/>
  <c r="L718" i="21" s="1"/>
  <c r="L719" i="21" s="1"/>
  <c r="L720" i="21" s="1"/>
  <c r="L721" i="21" s="1"/>
  <c r="L722" i="21" s="1"/>
  <c r="L723" i="21" s="1"/>
  <c r="L724" i="21" s="1"/>
  <c r="L725" i="21" s="1"/>
  <c r="L726" i="21" s="1"/>
  <c r="L727" i="21" s="1"/>
  <c r="L728" i="21" s="1"/>
  <c r="L729" i="21" s="1"/>
  <c r="L730" i="21" s="1"/>
  <c r="L731" i="21" s="1"/>
  <c r="L732" i="21" s="1"/>
  <c r="L733" i="21" s="1"/>
  <c r="L734" i="21" s="1"/>
  <c r="L735" i="21" s="1"/>
  <c r="L736" i="21" s="1"/>
  <c r="L737" i="21" s="1"/>
  <c r="L738" i="21" s="1"/>
  <c r="L739" i="21" s="1"/>
  <c r="L740" i="21" s="1"/>
  <c r="L741" i="21" s="1"/>
  <c r="L742" i="21" s="1"/>
  <c r="L743" i="21" s="1"/>
  <c r="L744" i="21" s="1"/>
  <c r="L745" i="21" s="1"/>
  <c r="L746" i="21" s="1"/>
  <c r="L747" i="21" s="1"/>
  <c r="L748" i="21" s="1"/>
  <c r="L749" i="21" s="1"/>
  <c r="L750" i="21" s="1"/>
  <c r="L751" i="21" s="1"/>
  <c r="L752" i="21" s="1"/>
  <c r="L753" i="21" s="1"/>
  <c r="L754" i="21" s="1"/>
  <c r="L755" i="21" s="1"/>
  <c r="L756" i="21" s="1"/>
  <c r="L757" i="21" s="1"/>
  <c r="L758" i="21" s="1"/>
  <c r="L759" i="21" s="1"/>
  <c r="L760" i="21" s="1"/>
  <c r="L761" i="21" s="1"/>
  <c r="L762" i="21" s="1"/>
  <c r="L763" i="21" s="1"/>
  <c r="L764" i="21" s="1"/>
  <c r="L765" i="21" s="1"/>
  <c r="L766" i="21" s="1"/>
  <c r="L767" i="21" s="1"/>
  <c r="L768" i="21" s="1"/>
  <c r="L769" i="21" s="1"/>
  <c r="L770" i="21" s="1"/>
  <c r="L771" i="21" s="1"/>
  <c r="L772" i="21" s="1"/>
  <c r="L773" i="21" s="1"/>
  <c r="L774" i="21" s="1"/>
  <c r="L775" i="21" s="1"/>
  <c r="L776" i="21" s="1"/>
  <c r="L777" i="21" s="1"/>
  <c r="L778" i="21" s="1"/>
  <c r="L779" i="21" s="1"/>
  <c r="L780" i="21" s="1"/>
  <c r="L781" i="21" s="1"/>
  <c r="L782" i="21" s="1"/>
  <c r="L783" i="21" s="1"/>
  <c r="L784" i="21" s="1"/>
  <c r="L785" i="21" s="1"/>
  <c r="L786" i="21" s="1"/>
  <c r="L787" i="21" s="1"/>
  <c r="L788" i="21" s="1"/>
  <c r="L789" i="21" s="1"/>
  <c r="L790" i="21" s="1"/>
  <c r="L791" i="21" s="1"/>
  <c r="L792" i="21" s="1"/>
  <c r="L793" i="21" s="1"/>
  <c r="L794" i="21" s="1"/>
  <c r="L795" i="21" s="1"/>
  <c r="L796" i="21" s="1"/>
  <c r="L797" i="21" s="1"/>
  <c r="L798" i="21" s="1"/>
  <c r="L799" i="21" s="1"/>
  <c r="L800" i="21" s="1"/>
  <c r="L801" i="21" s="1"/>
  <c r="L802" i="21" s="1"/>
  <c r="L803" i="21" s="1"/>
  <c r="L804" i="21" s="1"/>
  <c r="L805" i="21" s="1"/>
  <c r="L806" i="21" s="1"/>
  <c r="L807" i="21" s="1"/>
  <c r="L808" i="21" s="1"/>
  <c r="L809" i="21" s="1"/>
  <c r="L810" i="21" s="1"/>
  <c r="L811" i="21" s="1"/>
  <c r="L812" i="21" s="1"/>
  <c r="L813" i="21" s="1"/>
  <c r="L814" i="21" s="1"/>
  <c r="L815" i="21" s="1"/>
  <c r="L816" i="21" s="1"/>
  <c r="L817" i="21" s="1"/>
  <c r="L818" i="21" s="1"/>
  <c r="L819" i="21" s="1"/>
  <c r="L820" i="21" s="1"/>
  <c r="L821" i="21" s="1"/>
  <c r="L822" i="21" s="1"/>
  <c r="L823" i="21" s="1"/>
  <c r="L824" i="21" s="1"/>
  <c r="L825" i="21" s="1"/>
  <c r="L826" i="21" s="1"/>
  <c r="L827" i="21" s="1"/>
  <c r="L828" i="21" s="1"/>
  <c r="L829" i="21" s="1"/>
  <c r="L830" i="21" s="1"/>
  <c r="L831" i="21" s="1"/>
  <c r="L832" i="21" s="1"/>
  <c r="L833" i="21" s="1"/>
  <c r="L834" i="21" s="1"/>
  <c r="L835" i="21" s="1"/>
  <c r="L836" i="21" s="1"/>
  <c r="L837" i="21" s="1"/>
  <c r="L838" i="21" s="1"/>
  <c r="L839" i="21" s="1"/>
  <c r="L840" i="21" s="1"/>
  <c r="L841" i="21" s="1"/>
  <c r="L842" i="21" s="1"/>
  <c r="L843" i="21" s="1"/>
  <c r="L844" i="21" s="1"/>
  <c r="L845" i="21" s="1"/>
  <c r="L846" i="21" s="1"/>
  <c r="L847" i="21" s="1"/>
  <c r="L848" i="21" s="1"/>
  <c r="L849" i="21" s="1"/>
  <c r="L850" i="21" s="1"/>
  <c r="L851" i="21" s="1"/>
  <c r="L852" i="21" s="1"/>
  <c r="L853" i="21" s="1"/>
  <c r="L854" i="21" s="1"/>
  <c r="L855" i="21" s="1"/>
  <c r="L856" i="21" s="1"/>
  <c r="L857" i="21" s="1"/>
  <c r="L858" i="21" s="1"/>
  <c r="L859" i="21" s="1"/>
  <c r="L860" i="21" s="1"/>
  <c r="L861" i="21"/>
  <c r="L862" i="21" s="1"/>
  <c r="L863" i="21" s="1"/>
  <c r="L864" i="21" s="1"/>
  <c r="L865" i="21" s="1"/>
  <c r="L866" i="21" s="1"/>
  <c r="L867" i="21" s="1"/>
  <c r="L868" i="21" s="1"/>
  <c r="L869" i="21" s="1"/>
  <c r="L870" i="21" s="1"/>
  <c r="L871" i="21" s="1"/>
  <c r="L872" i="21" s="1"/>
  <c r="L873" i="21" s="1"/>
  <c r="L874" i="21" s="1"/>
  <c r="L875" i="21" s="1"/>
  <c r="L876" i="21" s="1"/>
  <c r="L877" i="21" s="1"/>
  <c r="L878" i="21" s="1"/>
  <c r="L879" i="21" s="1"/>
  <c r="L880" i="21" s="1"/>
  <c r="L881" i="21" s="1"/>
  <c r="L882" i="21" s="1"/>
  <c r="L883" i="21" s="1"/>
  <c r="L884" i="21" s="1"/>
  <c r="L885" i="21" s="1"/>
  <c r="L886" i="21" s="1"/>
  <c r="L887" i="21" s="1"/>
  <c r="L888" i="21" s="1"/>
  <c r="L889" i="21" s="1"/>
  <c r="L890" i="21" s="1"/>
  <c r="L891" i="21" s="1"/>
  <c r="L892" i="21" s="1"/>
  <c r="L893" i="21" s="1"/>
  <c r="L894" i="21" s="1"/>
  <c r="L895" i="21" s="1"/>
  <c r="L896" i="21" s="1"/>
  <c r="L897" i="21" s="1"/>
  <c r="L898" i="21" s="1"/>
  <c r="L899" i="21" s="1"/>
  <c r="L900" i="21" s="1"/>
  <c r="L901" i="21" s="1"/>
  <c r="L902" i="21" s="1"/>
  <c r="L903" i="21" s="1"/>
  <c r="L904" i="21" s="1"/>
  <c r="L905" i="21" s="1"/>
  <c r="L906" i="21" s="1"/>
  <c r="L907" i="21" s="1"/>
  <c r="L908" i="21" s="1"/>
  <c r="L909" i="21" s="1"/>
  <c r="L910" i="21" s="1"/>
  <c r="L911" i="21" s="1"/>
  <c r="L912" i="21" s="1"/>
  <c r="L913" i="21" s="1"/>
  <c r="L914" i="21" s="1"/>
  <c r="L915" i="21" s="1"/>
  <c r="L916" i="21" s="1"/>
  <c r="L917" i="21" s="1"/>
  <c r="L918" i="21" s="1"/>
  <c r="L919" i="21" s="1"/>
  <c r="L920" i="21" s="1"/>
  <c r="L921" i="21" s="1"/>
  <c r="L922" i="21" s="1"/>
  <c r="L923" i="21" s="1"/>
  <c r="L924" i="21" s="1"/>
  <c r="L925" i="21" s="1"/>
  <c r="L926" i="21" s="1"/>
  <c r="L927" i="21" s="1"/>
  <c r="L928" i="21" s="1"/>
  <c r="L929" i="21" s="1"/>
  <c r="L930" i="21" s="1"/>
  <c r="L931" i="21" s="1"/>
  <c r="L932" i="21" s="1"/>
  <c r="L933" i="21" s="1"/>
  <c r="L934" i="21" s="1"/>
  <c r="L935" i="21"/>
  <c r="L936" i="21" s="1"/>
  <c r="L937" i="21" s="1"/>
  <c r="L938" i="21" s="1"/>
  <c r="L939" i="21" s="1"/>
  <c r="L940" i="21" s="1"/>
  <c r="L941" i="21" s="1"/>
  <c r="L942" i="21" s="1"/>
  <c r="L943" i="21" s="1"/>
  <c r="L944" i="21" s="1"/>
  <c r="L945" i="21" s="1"/>
  <c r="L946" i="21" s="1"/>
  <c r="L947" i="21" s="1"/>
  <c r="L948" i="21" s="1"/>
  <c r="L949" i="21" s="1"/>
  <c r="L950" i="21" s="1"/>
  <c r="L951" i="21" s="1"/>
  <c r="L952" i="21" s="1"/>
  <c r="L953" i="21" s="1"/>
  <c r="L954" i="21" s="1"/>
  <c r="L955" i="21" s="1"/>
  <c r="L956" i="21" s="1"/>
  <c r="L957" i="21" s="1"/>
  <c r="L958" i="21" s="1"/>
  <c r="L959" i="21" s="1"/>
  <c r="L960" i="21" s="1"/>
  <c r="L961" i="21" s="1"/>
  <c r="L962" i="21" s="1"/>
  <c r="L963" i="21" s="1"/>
  <c r="L964" i="21" s="1"/>
  <c r="L965" i="21" s="1"/>
  <c r="L966" i="21" s="1"/>
  <c r="L967" i="21" s="1"/>
  <c r="L968" i="21" s="1"/>
  <c r="L969" i="21" s="1"/>
  <c r="L970" i="21" s="1"/>
  <c r="L971" i="21" s="1"/>
  <c r="L972" i="21" s="1"/>
  <c r="L973" i="21" s="1"/>
  <c r="L974" i="21" s="1"/>
  <c r="L975" i="21" s="1"/>
  <c r="L976" i="21" s="1"/>
  <c r="L977" i="21" s="1"/>
  <c r="L978" i="21" s="1"/>
  <c r="L979" i="21" s="1"/>
  <c r="L980" i="21" s="1"/>
  <c r="L981" i="21" s="1"/>
  <c r="L982" i="21" s="1"/>
  <c r="L983" i="21" s="1"/>
  <c r="L984" i="21" s="1"/>
  <c r="L985" i="21" s="1"/>
  <c r="L986" i="21" s="1"/>
  <c r="L987" i="21" s="1"/>
  <c r="L988" i="21" s="1"/>
  <c r="L989" i="21" s="1"/>
  <c r="L990" i="21" s="1"/>
  <c r="L991" i="21" s="1"/>
  <c r="L992" i="21" s="1"/>
  <c r="L993" i="21" s="1"/>
  <c r="L994" i="21" s="1"/>
  <c r="L995" i="21" s="1"/>
  <c r="L996" i="21" s="1"/>
  <c r="L997" i="21" s="1"/>
  <c r="L998" i="21" s="1"/>
  <c r="L999" i="21" s="1"/>
  <c r="L1000" i="21" s="1"/>
  <c r="L1001" i="21" s="1"/>
  <c r="L1002" i="21" s="1"/>
  <c r="L1003" i="21" s="1"/>
  <c r="L1004" i="21" s="1"/>
  <c r="L1005" i="21" s="1"/>
  <c r="L1006" i="21" s="1"/>
  <c r="L1007" i="21" s="1"/>
  <c r="L1008" i="21" s="1"/>
  <c r="L1009" i="21" s="1"/>
  <c r="L1010" i="21" s="1"/>
  <c r="L1011" i="21" s="1"/>
  <c r="L1012" i="21" s="1"/>
  <c r="L1013" i="21" s="1"/>
  <c r="L1014" i="21" s="1"/>
  <c r="L1015" i="21" s="1"/>
  <c r="L1016" i="21" s="1"/>
  <c r="L1017" i="21" s="1"/>
  <c r="L1018" i="21" s="1"/>
  <c r="L1019" i="21" s="1"/>
  <c r="L1020" i="21" s="1"/>
  <c r="L1021" i="21" s="1"/>
  <c r="L1022" i="21" s="1"/>
  <c r="L1023" i="21" s="1"/>
  <c r="L1024" i="21" s="1"/>
  <c r="L1025" i="21" s="1"/>
  <c r="L1026" i="21" s="1"/>
  <c r="L1027" i="21" s="1"/>
  <c r="L1028" i="21" s="1"/>
  <c r="L1029" i="21" s="1"/>
  <c r="L1030" i="21" s="1"/>
  <c r="L1031" i="21" s="1"/>
  <c r="L1032" i="21" s="1"/>
  <c r="L1033" i="21" s="1"/>
  <c r="L1034" i="21" s="1"/>
  <c r="L1035" i="21" s="1"/>
  <c r="L1036" i="21" s="1"/>
  <c r="L1037" i="21" s="1"/>
  <c r="L1038" i="21" s="1"/>
  <c r="L1039" i="21" s="1"/>
  <c r="L1040" i="21" s="1"/>
  <c r="L1041" i="21" s="1"/>
  <c r="L1042" i="21" s="1"/>
  <c r="L1043" i="21" s="1"/>
  <c r="L1044" i="21" s="1"/>
  <c r="L1045" i="21" s="1"/>
  <c r="L1046" i="21" s="1"/>
  <c r="L1047" i="21" s="1"/>
  <c r="L1048" i="21" s="1"/>
  <c r="L1049" i="21" s="1"/>
  <c r="L1050" i="21" s="1"/>
  <c r="L1051" i="21" s="1"/>
  <c r="L1052" i="21" s="1"/>
  <c r="L1053" i="21" s="1"/>
  <c r="L1054" i="21" s="1"/>
  <c r="L1055" i="21" s="1"/>
  <c r="L1056" i="21" s="1"/>
  <c r="L1057" i="21" s="1"/>
  <c r="L1058" i="21" s="1"/>
  <c r="L1059" i="21" s="1"/>
  <c r="L1060" i="21" s="1"/>
  <c r="L1061" i="21" s="1"/>
  <c r="L1062" i="21" s="1"/>
  <c r="L1063" i="21" s="1"/>
  <c r="L1064" i="21" s="1"/>
  <c r="L1065" i="21" s="1"/>
  <c r="L1066" i="21" s="1"/>
  <c r="L1067" i="21" s="1"/>
  <c r="L1068" i="21" s="1"/>
  <c r="L1069" i="21" s="1"/>
  <c r="L1070" i="21" s="1"/>
  <c r="L1071" i="21" s="1"/>
  <c r="L1072" i="21" s="1"/>
  <c r="L1073" i="21" s="1"/>
  <c r="L1074" i="21" s="1"/>
  <c r="L1075" i="21" s="1"/>
  <c r="L1076" i="21" s="1"/>
  <c r="L1077" i="21" s="1"/>
  <c r="L1078" i="21" s="1"/>
  <c r="L1079" i="21" s="1"/>
  <c r="L1080" i="21" s="1"/>
  <c r="L1081" i="21" s="1"/>
  <c r="L1082" i="21" s="1"/>
  <c r="L1083" i="21" s="1"/>
  <c r="L1084" i="21" s="1"/>
  <c r="L1085" i="21" s="1"/>
  <c r="L1086" i="21" s="1"/>
  <c r="L1087" i="21" s="1"/>
  <c r="L1088" i="21" s="1"/>
  <c r="L1089" i="21" s="1"/>
  <c r="L1090" i="21" s="1"/>
  <c r="L1091" i="21" s="1"/>
  <c r="L1313" i="21"/>
  <c r="L1312" i="21"/>
  <c r="L1311" i="21"/>
  <c r="L1310" i="21"/>
  <c r="L1309" i="21"/>
  <c r="L1308" i="21"/>
  <c r="L1307" i="21"/>
  <c r="L1306" i="21"/>
  <c r="L1305" i="21"/>
  <c r="L1304" i="21"/>
  <c r="L1303" i="21"/>
  <c r="L1302" i="21"/>
  <c r="L1301" i="21"/>
  <c r="L1300" i="21"/>
  <c r="L1299" i="21"/>
  <c r="L1298" i="21"/>
  <c r="L1297" i="21"/>
  <c r="L1296" i="21"/>
  <c r="L1295" i="21"/>
  <c r="L1294" i="21"/>
  <c r="L1293" i="21"/>
  <c r="L1292" i="21"/>
  <c r="L1291" i="21"/>
  <c r="L1290" i="21"/>
  <c r="L1289" i="21"/>
  <c r="L1288" i="21"/>
  <c r="L1287" i="21"/>
  <c r="L1286" i="21"/>
  <c r="L1285" i="21"/>
  <c r="L1284" i="21"/>
  <c r="L1283" i="21"/>
  <c r="L1282" i="21"/>
  <c r="L1281" i="21"/>
  <c r="L1280" i="21"/>
  <c r="L1279" i="21"/>
  <c r="L1278" i="21"/>
  <c r="L1277" i="21"/>
  <c r="L1276" i="21"/>
  <c r="L1275" i="21"/>
  <c r="L1274" i="21"/>
  <c r="L1273" i="21"/>
  <c r="L1272" i="21"/>
  <c r="L1271" i="21"/>
  <c r="L1270" i="21"/>
  <c r="L1269" i="21"/>
  <c r="L1268" i="21"/>
  <c r="L1267" i="21"/>
  <c r="L1266" i="21"/>
  <c r="L1265" i="21"/>
  <c r="L1264" i="21"/>
  <c r="L1263" i="21"/>
  <c r="L1262" i="21"/>
  <c r="L1261" i="21"/>
  <c r="L1260" i="21"/>
  <c r="L1259" i="21"/>
  <c r="L1258" i="21"/>
  <c r="L1257" i="21"/>
  <c r="L1256" i="21"/>
  <c r="L1255" i="21"/>
  <c r="L1254" i="21"/>
  <c r="L1253" i="21"/>
  <c r="L1252" i="21"/>
  <c r="L1251" i="21"/>
  <c r="L1250" i="21"/>
  <c r="L1249" i="21"/>
  <c r="L1248" i="21"/>
  <c r="L1247" i="21"/>
  <c r="L1246" i="21"/>
  <c r="L1245" i="21"/>
  <c r="L1244" i="21"/>
  <c r="L1243" i="21"/>
  <c r="L1242" i="21"/>
  <c r="L1241" i="21"/>
  <c r="L1240" i="21"/>
  <c r="L1239" i="21"/>
  <c r="L1238" i="21"/>
  <c r="L1237" i="21"/>
  <c r="L1236" i="21"/>
  <c r="L1235" i="21"/>
  <c r="L1234" i="21"/>
  <c r="L1233" i="21"/>
  <c r="L1232" i="21"/>
  <c r="L1231" i="21"/>
  <c r="L1230" i="21"/>
  <c r="L1229" i="21"/>
  <c r="L1228" i="21"/>
  <c r="L1227" i="21"/>
  <c r="L1226" i="21"/>
  <c r="L1225" i="21"/>
  <c r="L1224" i="21"/>
  <c r="L1223" i="21"/>
  <c r="L1222" i="21"/>
  <c r="L1221" i="21"/>
  <c r="L1220" i="21"/>
  <c r="L1219" i="21"/>
  <c r="L1218" i="21"/>
  <c r="L1217" i="21"/>
  <c r="L1216" i="21"/>
  <c r="L1215" i="21"/>
  <c r="L1214" i="21"/>
  <c r="L1213" i="21"/>
  <c r="L1212" i="21"/>
  <c r="L1211" i="21"/>
  <c r="L1210" i="21"/>
  <c r="L1209" i="21"/>
  <c r="L1208" i="21"/>
  <c r="L1207" i="21"/>
  <c r="L1206" i="21"/>
  <c r="L1205" i="21"/>
  <c r="L1204" i="21"/>
  <c r="L1203" i="21"/>
  <c r="L1202" i="21"/>
  <c r="L1201" i="21"/>
  <c r="L1200" i="21"/>
  <c r="L1199" i="21"/>
  <c r="L1198" i="21"/>
  <c r="L1197" i="21"/>
  <c r="L1196" i="21"/>
  <c r="L1195" i="21"/>
  <c r="L1194" i="21"/>
  <c r="L1193" i="21"/>
  <c r="L1192" i="21"/>
  <c r="L1191" i="21"/>
  <c r="L1190" i="21"/>
  <c r="L1189" i="21"/>
  <c r="L1188" i="21"/>
  <c r="L1187" i="21"/>
  <c r="L1186" i="21"/>
  <c r="L1185" i="21"/>
  <c r="L1184" i="21"/>
  <c r="L1183" i="21"/>
  <c r="L1182" i="21"/>
  <c r="L1181" i="21"/>
  <c r="L1180" i="21"/>
  <c r="L1179" i="21"/>
  <c r="L1178" i="21"/>
  <c r="L1177" i="21"/>
  <c r="L1176" i="21"/>
  <c r="L1175" i="21"/>
  <c r="L1174" i="21"/>
  <c r="L1173" i="21"/>
  <c r="L1172" i="21"/>
  <c r="L1171" i="21"/>
  <c r="L1170" i="21"/>
  <c r="L1169" i="21"/>
  <c r="L1168" i="21"/>
  <c r="L1167" i="21"/>
  <c r="L1166" i="21"/>
  <c r="L1165" i="21"/>
  <c r="L1164" i="21"/>
  <c r="L1163" i="21"/>
  <c r="L1162" i="21"/>
  <c r="L1161" i="21"/>
  <c r="L1160" i="21"/>
  <c r="L1159" i="21"/>
  <c r="L1158" i="21"/>
  <c r="L1157" i="21"/>
  <c r="L1156" i="21"/>
  <c r="L1155" i="21"/>
  <c r="L1154" i="21"/>
  <c r="L1153" i="21"/>
  <c r="L1152" i="21"/>
  <c r="L1151" i="21"/>
  <c r="L1150" i="21"/>
  <c r="L1149" i="21"/>
  <c r="L1148" i="21"/>
  <c r="L1147" i="21"/>
  <c r="L1146" i="21"/>
  <c r="L1145" i="21"/>
  <c r="L1144" i="21"/>
  <c r="L1143" i="21"/>
  <c r="L1142" i="21"/>
  <c r="L1141" i="21"/>
  <c r="L1140" i="21"/>
  <c r="L1139" i="21"/>
  <c r="L1138" i="21"/>
  <c r="L1137" i="21"/>
  <c r="L1136" i="21"/>
  <c r="L1135" i="21"/>
  <c r="L1134" i="21"/>
  <c r="L1133" i="21"/>
  <c r="L1132" i="21"/>
  <c r="L1131" i="21"/>
  <c r="L1130" i="21"/>
  <c r="L1129" i="21"/>
  <c r="L1128" i="21"/>
  <c r="L1127" i="21"/>
  <c r="L1126" i="21"/>
  <c r="L1125" i="21"/>
  <c r="L1124" i="21"/>
  <c r="L1123" i="21"/>
  <c r="L1122" i="21"/>
  <c r="L1121" i="21"/>
  <c r="L1120" i="21"/>
  <c r="L1119" i="21"/>
  <c r="L1118" i="21"/>
  <c r="L1117" i="21"/>
  <c r="L1116" i="21"/>
  <c r="L1115" i="21"/>
  <c r="L1114" i="21"/>
  <c r="L1113" i="21"/>
  <c r="L1112" i="21"/>
  <c r="L1111" i="21"/>
  <c r="L1110" i="21"/>
  <c r="L1109" i="21"/>
  <c r="L1108" i="21"/>
  <c r="L1107" i="21"/>
  <c r="L1106" i="21"/>
  <c r="L1105" i="21"/>
  <c r="L1104" i="21"/>
  <c r="L1103" i="21"/>
  <c r="L1102" i="21"/>
  <c r="L1101" i="21"/>
  <c r="L1100" i="21"/>
  <c r="L1099" i="21"/>
  <c r="L1098" i="21"/>
  <c r="L1097" i="21"/>
  <c r="L1096" i="21"/>
  <c r="L1095" i="21"/>
  <c r="L1094" i="21"/>
  <c r="L1093" i="21"/>
  <c r="L1092" i="21"/>
  <c r="L1314" i="21"/>
  <c r="L1315" i="21" s="1"/>
  <c r="L1316" i="21" s="1"/>
  <c r="L1317" i="21" s="1"/>
  <c r="L1318" i="21" s="1"/>
  <c r="L1319" i="21" s="1"/>
  <c r="L1320" i="21" s="1"/>
  <c r="L1321" i="21" s="1"/>
  <c r="L1322" i="21" s="1"/>
  <c r="L1323" i="21" s="1"/>
  <c r="L1324" i="21" s="1"/>
  <c r="L1325" i="21" s="1"/>
  <c r="L1326" i="21" s="1"/>
  <c r="L1327" i="21" s="1"/>
  <c r="L1328" i="21" s="1"/>
  <c r="L1329" i="21" s="1"/>
  <c r="L1330" i="21" s="1"/>
  <c r="L1331" i="21" s="1"/>
  <c r="L1332" i="21" s="1"/>
  <c r="L1333" i="21" s="1"/>
  <c r="L1334" i="21" s="1"/>
  <c r="L1335" i="21" s="1"/>
  <c r="L1336" i="21" s="1"/>
  <c r="L1337" i="21" s="1"/>
  <c r="L1338" i="21" s="1"/>
  <c r="L1339" i="21" s="1"/>
  <c r="L1340" i="21" s="1"/>
  <c r="L1341" i="21" s="1"/>
  <c r="L1342" i="21" s="1"/>
  <c r="L1343" i="21" s="1"/>
  <c r="L1344" i="21" s="1"/>
  <c r="L1345" i="21" s="1"/>
  <c r="L1346" i="21" s="1"/>
  <c r="L1347" i="21" s="1"/>
  <c r="L1348" i="21" s="1"/>
  <c r="L1349" i="21" s="1"/>
  <c r="L1350" i="21" s="1"/>
  <c r="L1351" i="21" s="1"/>
  <c r="L1352" i="21" s="1"/>
  <c r="L1353" i="21" s="1"/>
  <c r="L1354" i="21" s="1"/>
  <c r="L1355" i="21" s="1"/>
  <c r="L1356" i="21" s="1"/>
  <c r="L1357" i="21" s="1"/>
  <c r="L1358" i="21" s="1"/>
  <c r="L1359" i="21" s="1"/>
  <c r="L1360" i="21" s="1"/>
  <c r="L1361" i="21" s="1"/>
  <c r="L1362" i="21" s="1"/>
  <c r="L1363" i="21" s="1"/>
  <c r="L1364" i="21" s="1"/>
  <c r="L1365" i="21" s="1"/>
  <c r="L1366" i="21" s="1"/>
  <c r="L1367" i="21" s="1"/>
  <c r="L1368" i="21" s="1"/>
  <c r="L1369" i="21" s="1"/>
  <c r="L1370" i="21" s="1"/>
  <c r="L1371" i="21" s="1"/>
  <c r="L1372" i="21" s="1"/>
  <c r="L1373" i="21" s="1"/>
  <c r="L1374" i="21" s="1"/>
  <c r="L1375" i="21" s="1"/>
  <c r="L1376" i="21" s="1"/>
  <c r="L1377" i="21" s="1"/>
  <c r="L1378" i="21" s="1"/>
  <c r="L1379" i="21" s="1"/>
  <c r="L1380" i="21" s="1"/>
  <c r="L1381" i="21" s="1"/>
  <c r="L1382" i="21" s="1"/>
  <c r="L1383" i="21" s="1"/>
  <c r="L1384" i="21" s="1"/>
  <c r="L1385" i="21" s="1"/>
  <c r="L1386" i="21" s="1"/>
  <c r="L1387" i="21" s="1"/>
  <c r="L1388" i="21" s="1"/>
  <c r="L1389" i="21" s="1"/>
  <c r="L1390" i="21" s="1"/>
  <c r="L1391" i="21" s="1"/>
  <c r="L1392" i="21" s="1"/>
  <c r="L1393" i="21" s="1"/>
  <c r="L1394" i="21" s="1"/>
  <c r="L1395" i="21" s="1"/>
  <c r="L1396" i="21" s="1"/>
  <c r="L1397" i="21" s="1"/>
  <c r="L1398" i="21" s="1"/>
  <c r="L1399" i="21" s="1"/>
  <c r="L1400" i="21" s="1"/>
  <c r="L1401" i="21" s="1"/>
  <c r="L1402" i="21" s="1"/>
  <c r="L1403" i="21" s="1"/>
  <c r="L1404" i="21" s="1"/>
  <c r="L1405" i="21" s="1"/>
  <c r="L1406" i="21" s="1"/>
  <c r="L1407" i="21" s="1"/>
  <c r="L1408" i="21" s="1"/>
  <c r="L1409" i="21" s="1"/>
  <c r="L1410" i="21" s="1"/>
  <c r="L1411" i="21" s="1"/>
  <c r="L1412" i="21" s="1"/>
  <c r="L1413" i="21" s="1"/>
  <c r="L1414" i="21" s="1"/>
  <c r="L1415" i="21" s="1"/>
  <c r="L1416" i="21" s="1"/>
  <c r="L1417" i="21" s="1"/>
  <c r="L1418" i="21" s="1"/>
  <c r="L1419" i="21" s="1"/>
  <c r="L1420" i="21" s="1"/>
  <c r="L1421" i="21" s="1"/>
  <c r="L1422" i="21" s="1"/>
  <c r="L1423" i="21" s="1"/>
  <c r="L1424" i="21" s="1"/>
  <c r="L1425" i="21" s="1"/>
  <c r="L1426" i="21" s="1"/>
  <c r="L1427" i="21" s="1"/>
  <c r="L1428" i="21" s="1"/>
  <c r="L1429" i="21" s="1"/>
  <c r="L1430" i="21" s="1"/>
  <c r="L1431" i="21" s="1"/>
  <c r="L1432" i="21" s="1"/>
  <c r="L1433" i="21" s="1"/>
  <c r="L1434" i="21" s="1"/>
  <c r="L1435" i="21" s="1"/>
  <c r="L1436" i="21" s="1"/>
  <c r="L1437" i="21" s="1"/>
  <c r="L1438" i="21" s="1"/>
  <c r="L1439" i="21" s="1"/>
  <c r="L1440" i="21" s="1"/>
  <c r="L1441" i="21" s="1"/>
  <c r="L1442" i="21" s="1"/>
  <c r="L1443" i="21" s="1"/>
  <c r="L1444" i="21" s="1"/>
  <c r="L1445" i="21" s="1"/>
  <c r="L1446" i="21" s="1"/>
  <c r="L1447" i="21" s="1"/>
  <c r="L1448" i="21" s="1"/>
  <c r="L1449" i="21" s="1"/>
  <c r="L1450" i="21" s="1"/>
  <c r="L1451" i="21" s="1"/>
  <c r="L1452" i="21" s="1"/>
  <c r="L1453" i="21" s="1"/>
  <c r="L1454" i="21" s="1"/>
  <c r="L1455" i="21" s="1"/>
  <c r="L1456" i="21" s="1"/>
  <c r="L1457" i="21" s="1"/>
  <c r="L1458" i="21" s="1"/>
  <c r="L1459" i="21" s="1"/>
  <c r="L1460" i="21" s="1"/>
  <c r="L1461" i="21" s="1"/>
  <c r="L1462" i="21" s="1"/>
  <c r="L1463" i="21" s="1"/>
  <c r="L1464" i="21" s="1"/>
  <c r="L1465" i="21" s="1"/>
  <c r="L1466" i="21" s="1"/>
  <c r="L1467" i="21" s="1"/>
  <c r="L1468" i="21" s="1"/>
  <c r="L1469" i="21" s="1"/>
  <c r="L1470" i="21" s="1"/>
  <c r="L1471" i="21" s="1"/>
  <c r="L1472" i="21" s="1"/>
  <c r="L1473" i="21" s="1"/>
  <c r="L1474" i="21" s="1"/>
  <c r="L1475" i="21" s="1"/>
  <c r="L1476" i="21" s="1"/>
  <c r="L1477" i="21" s="1"/>
  <c r="L1478" i="21" s="1"/>
  <c r="L1479" i="21" s="1"/>
  <c r="L1480" i="21" s="1"/>
  <c r="L1481" i="21" s="1"/>
  <c r="L1482" i="21" s="1"/>
  <c r="L1483" i="21" s="1"/>
  <c r="L1484" i="21" s="1"/>
  <c r="L1485" i="21" s="1"/>
  <c r="L1486" i="21" s="1"/>
  <c r="L1487" i="21" s="1"/>
  <c r="L1488" i="21" s="1"/>
  <c r="L1489" i="21" s="1"/>
  <c r="L1490" i="21" s="1"/>
  <c r="L1491" i="21" s="1"/>
  <c r="L1492" i="21" s="1"/>
  <c r="L1493" i="21" s="1"/>
  <c r="L1494" i="21" s="1"/>
  <c r="L1495" i="21" s="1"/>
  <c r="L1496" i="21" s="1"/>
  <c r="L1497" i="21" s="1"/>
  <c r="L1498" i="21" s="1"/>
  <c r="L1499" i="21" s="1"/>
  <c r="L1500" i="21" s="1"/>
  <c r="L1501" i="21" s="1"/>
  <c r="L1502" i="21" s="1"/>
  <c r="L1503" i="21" s="1"/>
  <c r="L1504" i="21" s="1"/>
  <c r="L1505" i="21" s="1"/>
  <c r="L1506" i="21" s="1"/>
  <c r="L1507" i="21" s="1"/>
  <c r="L1508" i="21" s="1"/>
  <c r="L1509" i="21" s="1"/>
  <c r="L1510" i="21" s="1"/>
  <c r="L1511" i="21" s="1"/>
  <c r="L1512" i="21" s="1"/>
  <c r="L1513" i="21" s="1"/>
  <c r="L1514" i="21" s="1"/>
  <c r="L1515" i="21" s="1"/>
  <c r="L1516" i="21" s="1"/>
  <c r="L1517" i="21" s="1"/>
  <c r="L1518" i="21" s="1"/>
  <c r="L1519" i="21" s="1"/>
  <c r="L1520" i="21" s="1"/>
  <c r="L1521" i="21" s="1"/>
  <c r="L1522" i="21" s="1"/>
  <c r="L1523" i="21" s="1"/>
  <c r="L1524" i="21" s="1"/>
  <c r="L1525" i="21" s="1"/>
  <c r="L1526" i="21" s="1"/>
  <c r="L1527" i="21" s="1"/>
  <c r="L1528" i="21" s="1"/>
  <c r="L1529" i="21" s="1"/>
  <c r="L1530" i="21" s="1"/>
  <c r="L1531" i="21" s="1"/>
  <c r="L1532" i="21" s="1"/>
  <c r="L1533" i="21" s="1"/>
  <c r="L1534" i="21" s="1"/>
  <c r="L1535" i="21" s="1"/>
  <c r="L1536" i="21" s="1"/>
  <c r="L1537" i="21" s="1"/>
  <c r="L1538" i="21" s="1"/>
  <c r="L1539" i="21" s="1"/>
  <c r="L1540" i="21" s="1"/>
  <c r="L1541" i="21" s="1"/>
  <c r="L1542" i="21" s="1"/>
  <c r="L1543" i="21" s="1"/>
  <c r="L1544" i="21" s="1"/>
  <c r="L1545" i="21" s="1"/>
  <c r="L1546" i="21" s="1"/>
  <c r="L1547" i="21" s="1"/>
  <c r="L1548" i="21" s="1"/>
  <c r="L1549" i="21" s="1"/>
  <c r="L1550" i="21" s="1"/>
  <c r="L1551" i="21" s="1"/>
  <c r="L1552" i="21" s="1"/>
  <c r="L1553" i="21" s="1"/>
  <c r="L1554" i="21" s="1"/>
  <c r="L1555" i="21" s="1"/>
  <c r="L1556" i="21" s="1"/>
  <c r="L1557" i="21" s="1"/>
  <c r="L1558" i="21" s="1"/>
  <c r="L1559" i="21" s="1"/>
  <c r="L1560" i="21" s="1"/>
  <c r="L1561" i="21" s="1"/>
  <c r="L1562" i="21" s="1"/>
  <c r="L1563" i="21" s="1"/>
  <c r="L1564" i="21" s="1"/>
  <c r="L1565" i="21" s="1"/>
  <c r="L1566" i="21" s="1"/>
  <c r="L1567" i="21" s="1"/>
  <c r="L1568" i="21" s="1"/>
  <c r="L1569" i="21" s="1"/>
  <c r="L1570" i="21" s="1"/>
  <c r="L1571" i="21" s="1"/>
  <c r="L1572" i="21" s="1"/>
  <c r="L1573" i="21" s="1"/>
  <c r="L1574" i="21" s="1"/>
  <c r="L1575" i="21" s="1"/>
  <c r="L1576" i="21" s="1"/>
  <c r="L1577" i="21" s="1"/>
  <c r="L1578" i="21" s="1"/>
  <c r="L1579" i="21" s="1"/>
  <c r="L1580" i="21" s="1"/>
  <c r="L1581" i="21" s="1"/>
  <c r="L1582" i="21" s="1"/>
  <c r="L1583" i="21" s="1"/>
  <c r="L1584" i="21" s="1"/>
  <c r="L1585" i="21" s="1"/>
  <c r="L1586" i="21" s="1"/>
  <c r="L1587" i="21" s="1"/>
  <c r="L1588" i="21" s="1"/>
  <c r="L1589" i="21" s="1"/>
  <c r="L1590" i="21" s="1"/>
  <c r="L1591" i="21" s="1"/>
  <c r="L1592" i="21" s="1"/>
  <c r="L1593" i="21" s="1"/>
  <c r="L1594" i="21" s="1"/>
  <c r="L1595" i="21" s="1"/>
  <c r="L1596" i="21" s="1"/>
  <c r="L1597" i="21" s="1"/>
  <c r="L1598" i="21" s="1"/>
  <c r="L1599" i="21" s="1"/>
  <c r="L1600" i="21" s="1"/>
  <c r="L1601" i="21" s="1"/>
  <c r="L1602" i="21" s="1"/>
  <c r="L1603" i="21" s="1"/>
  <c r="L1604" i="21" s="1"/>
  <c r="L1605" i="21" s="1"/>
  <c r="L1606" i="21" s="1"/>
  <c r="L1607" i="21" s="1"/>
  <c r="L1608" i="21" s="1"/>
  <c r="L1609" i="21" s="1"/>
  <c r="L1610" i="21" s="1"/>
  <c r="L1611" i="21" s="1"/>
  <c r="L1612" i="21" s="1"/>
  <c r="L1613" i="21" s="1"/>
  <c r="L1614" i="21" s="1"/>
  <c r="L1615" i="21" s="1"/>
  <c r="L1616" i="21" s="1"/>
  <c r="L1617" i="21" s="1"/>
  <c r="L1618" i="21" s="1"/>
  <c r="L1619" i="21" s="1"/>
  <c r="L1620" i="21" s="1"/>
  <c r="L1621" i="21" s="1"/>
  <c r="L1622" i="21" s="1"/>
  <c r="L1623" i="21" s="1"/>
  <c r="L1624" i="21" s="1"/>
  <c r="L1625" i="21" s="1"/>
  <c r="L1626" i="21" s="1"/>
  <c r="L1627" i="21" s="1"/>
  <c r="L1628" i="21" s="1"/>
  <c r="L1629" i="21" s="1"/>
  <c r="L1630" i="21" s="1"/>
  <c r="L1631" i="21" s="1"/>
  <c r="L1632" i="21" s="1"/>
  <c r="L1633" i="21" s="1"/>
  <c r="L1634" i="21" s="1"/>
  <c r="L1635" i="21" s="1"/>
  <c r="L1636" i="21" s="1"/>
  <c r="L1637" i="21" s="1"/>
  <c r="L1638" i="21" s="1"/>
  <c r="L1639" i="21" s="1"/>
  <c r="L1640" i="21" s="1"/>
  <c r="L1641" i="21" s="1"/>
  <c r="L1642" i="21" s="1"/>
  <c r="L1643" i="21" s="1"/>
  <c r="L1644" i="21" s="1"/>
  <c r="L1645" i="21" s="1"/>
  <c r="L1646" i="21" s="1"/>
  <c r="L1647" i="21" s="1"/>
  <c r="L1648" i="21" s="1"/>
  <c r="L1649" i="21" s="1"/>
  <c r="L1650" i="21" s="1"/>
  <c r="L1651" i="21" s="1"/>
  <c r="L1652" i="21" s="1"/>
  <c r="L1653" i="21" s="1"/>
  <c r="L1654" i="21" s="1"/>
  <c r="L1655" i="21" s="1"/>
  <c r="L1656" i="21" s="1"/>
  <c r="L1657" i="21" s="1"/>
  <c r="L1658" i="21" s="1"/>
  <c r="L1659" i="21" s="1"/>
  <c r="L1660" i="21" s="1"/>
  <c r="L1661" i="21" s="1"/>
  <c r="L1662" i="21" s="1"/>
  <c r="L1663" i="21" s="1"/>
  <c r="L1664" i="21" s="1"/>
  <c r="L1665" i="21" s="1"/>
  <c r="L1666" i="21" s="1"/>
  <c r="L1667" i="21" s="1"/>
  <c r="L1668" i="21" s="1"/>
  <c r="L1669" i="21" s="1"/>
  <c r="L1670" i="21" s="1"/>
  <c r="L1671" i="21" s="1"/>
  <c r="L1672" i="21" s="1"/>
  <c r="L1673" i="21" s="1"/>
  <c r="L1674" i="21" s="1"/>
  <c r="L1675" i="21" s="1"/>
  <c r="L1676" i="21" s="1"/>
  <c r="L1677" i="21" s="1"/>
  <c r="L1678" i="21" s="1"/>
  <c r="L1679" i="21" s="1"/>
  <c r="L1680" i="21" s="1"/>
  <c r="L1681" i="21" s="1"/>
  <c r="L1682" i="21"/>
  <c r="L1683" i="21" s="1"/>
  <c r="L1684" i="21" s="1"/>
  <c r="L1685" i="21" s="1"/>
  <c r="L1686" i="21" s="1"/>
  <c r="L1687" i="21" s="1"/>
  <c r="L1688" i="21" s="1"/>
  <c r="L1689" i="21" s="1"/>
  <c r="L1690" i="21" s="1"/>
  <c r="L1691" i="21" s="1"/>
  <c r="L1692" i="21" s="1"/>
  <c r="L1693" i="21" s="1"/>
  <c r="L1694" i="21" s="1"/>
  <c r="L1695" i="21" s="1"/>
  <c r="L1696" i="21" s="1"/>
  <c r="L1697" i="21" s="1"/>
  <c r="L1698" i="21" s="1"/>
  <c r="L1699" i="21" s="1"/>
  <c r="L1700" i="21" s="1"/>
  <c r="L1701" i="21" s="1"/>
  <c r="L1702" i="21" s="1"/>
  <c r="L1703" i="21" s="1"/>
  <c r="L1704" i="21" s="1"/>
  <c r="L1705" i="21" s="1"/>
  <c r="L1706" i="21" s="1"/>
  <c r="L1707" i="21" s="1"/>
  <c r="L1708" i="21" s="1"/>
  <c r="L1709" i="21" s="1"/>
  <c r="L1710" i="21" s="1"/>
  <c r="L1711" i="21" s="1"/>
  <c r="L1712" i="21" s="1"/>
  <c r="L1713" i="21" s="1"/>
  <c r="L1714" i="21" s="1"/>
  <c r="L1715" i="21" s="1"/>
  <c r="L1716" i="21" s="1"/>
  <c r="L1717" i="21" s="1"/>
  <c r="L1718" i="21" s="1"/>
  <c r="L1719" i="21" s="1"/>
  <c r="L1720" i="21" s="1"/>
  <c r="L1721" i="21" s="1"/>
  <c r="L1722" i="21" s="1"/>
  <c r="F213" i="11"/>
  <c r="L2" i="4"/>
  <c r="L3" i="4" s="1"/>
  <c r="L4" i="4" s="1"/>
  <c r="L2" i="1"/>
  <c r="L3" i="1" s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B2" i="17"/>
  <c r="D2" i="17" s="1"/>
  <c r="B3" i="17"/>
  <c r="B4" i="17"/>
  <c r="D4" i="17" s="1"/>
  <c r="B5" i="17"/>
  <c r="B6" i="17"/>
  <c r="D6" i="17" s="1"/>
  <c r="B7" i="17"/>
  <c r="B8" i="17"/>
  <c r="D8" i="17" s="1"/>
  <c r="B9" i="17"/>
  <c r="B10" i="17"/>
  <c r="D10" i="17" s="1"/>
  <c r="B11" i="17"/>
  <c r="B12" i="17"/>
  <c r="D12" i="17" s="1"/>
  <c r="B13" i="17"/>
  <c r="J226" i="1"/>
  <c r="B27" i="17" s="1"/>
  <c r="J225" i="1"/>
  <c r="B26" i="17" s="1"/>
  <c r="J224" i="1"/>
  <c r="J160" i="16"/>
  <c r="J80" i="15"/>
  <c r="J79" i="15"/>
  <c r="J161" i="14"/>
  <c r="J160" i="14"/>
  <c r="J115" i="13"/>
  <c r="J52" i="12"/>
  <c r="J212" i="11"/>
  <c r="J211" i="11"/>
  <c r="J210" i="11"/>
  <c r="J139" i="8"/>
  <c r="J138" i="8"/>
  <c r="J76" i="9"/>
  <c r="J63" i="7"/>
  <c r="J62" i="7"/>
  <c r="J84" i="6"/>
  <c r="J83" i="6"/>
  <c r="B18" i="17" s="1"/>
  <c r="L2" i="7"/>
  <c r="L3" i="7" s="1"/>
  <c r="L4" i="7" s="1"/>
  <c r="L5" i="7" s="1"/>
  <c r="L6" i="7" s="1"/>
  <c r="L7" i="7" s="1"/>
  <c r="L8" i="7" s="1"/>
  <c r="L9" i="7" s="1"/>
  <c r="L10" i="7" s="1"/>
  <c r="L11" i="7" s="1"/>
  <c r="L12" i="7" s="1"/>
  <c r="L13" i="7" s="1"/>
  <c r="L14" i="7" s="1"/>
  <c r="L15" i="7" s="1"/>
  <c r="L16" i="7" s="1"/>
  <c r="L17" i="7" s="1"/>
  <c r="L18" i="7" s="1"/>
  <c r="L19" i="7" s="1"/>
  <c r="L20" i="7" s="1"/>
  <c r="L21" i="7" s="1"/>
  <c r="L22" i="7" s="1"/>
  <c r="L23" i="7" s="1"/>
  <c r="L24" i="7" s="1"/>
  <c r="L25" i="7" s="1"/>
  <c r="L26" i="7" s="1"/>
  <c r="L27" i="7" s="1"/>
  <c r="L28" i="7" s="1"/>
  <c r="L29" i="7" s="1"/>
  <c r="L30" i="7" s="1"/>
  <c r="L31" i="7" s="1"/>
  <c r="L32" i="7" s="1"/>
  <c r="L33" i="7" s="1"/>
  <c r="L34" i="7" s="1"/>
  <c r="L35" i="7" s="1"/>
  <c r="L36" i="7" s="1"/>
  <c r="L37" i="7" s="1"/>
  <c r="L38" i="7" s="1"/>
  <c r="L39" i="7" s="1"/>
  <c r="L40" i="7" s="1"/>
  <c r="L41" i="7" s="1"/>
  <c r="L42" i="7" s="1"/>
  <c r="L43" i="7" s="1"/>
  <c r="L44" i="7" s="1"/>
  <c r="L45" i="7" s="1"/>
  <c r="L46" i="7" s="1"/>
  <c r="L47" i="7" s="1"/>
  <c r="L48" i="7" s="1"/>
  <c r="L49" i="7" s="1"/>
  <c r="L50" i="7" s="1"/>
  <c r="L51" i="7" s="1"/>
  <c r="L52" i="7" s="1"/>
  <c r="L53" i="7" s="1"/>
  <c r="L54" i="7" s="1"/>
  <c r="L55" i="7" s="1"/>
  <c r="L56" i="7" s="1"/>
  <c r="L57" i="7" s="1"/>
  <c r="L58" i="7" s="1"/>
  <c r="L4" i="9"/>
  <c r="L2" i="8"/>
  <c r="L3" i="8" s="1"/>
  <c r="L4" i="8" s="1"/>
  <c r="L5" i="8" s="1"/>
  <c r="L6" i="8" s="1"/>
  <c r="L7" i="8" s="1"/>
  <c r="L8" i="8" s="1"/>
  <c r="L9" i="8" s="1"/>
  <c r="L10" i="8" s="1"/>
  <c r="L11" i="8" s="1"/>
  <c r="L12" i="8" s="1"/>
  <c r="L13" i="8" s="1"/>
  <c r="L14" i="8" s="1"/>
  <c r="L15" i="8" s="1"/>
  <c r="L16" i="8" s="1"/>
  <c r="L17" i="8" s="1"/>
  <c r="L18" i="8" s="1"/>
  <c r="L19" i="8" s="1"/>
  <c r="L20" i="8" s="1"/>
  <c r="L21" i="8" s="1"/>
  <c r="L22" i="8" s="1"/>
  <c r="L23" i="8" s="1"/>
  <c r="L24" i="8" s="1"/>
  <c r="L25" i="8" s="1"/>
  <c r="L26" i="8" s="1"/>
  <c r="L27" i="8" s="1"/>
  <c r="L28" i="8" s="1"/>
  <c r="L29" i="8" s="1"/>
  <c r="L30" i="8" s="1"/>
  <c r="L31" i="8" s="1"/>
  <c r="L32" i="8" s="1"/>
  <c r="L33" i="8" s="1"/>
  <c r="L34" i="8" s="1"/>
  <c r="L35" i="8" s="1"/>
  <c r="L36" i="8" s="1"/>
  <c r="L37" i="8" s="1"/>
  <c r="L38" i="8" s="1"/>
  <c r="L39" i="8" s="1"/>
  <c r="L40" i="8" s="1"/>
  <c r="L41" i="8" s="1"/>
  <c r="L42" i="8" s="1"/>
  <c r="L43" i="8" s="1"/>
  <c r="L44" i="8" s="1"/>
  <c r="L45" i="8" s="1"/>
  <c r="L46" i="8" s="1"/>
  <c r="L47" i="8" s="1"/>
  <c r="L48" i="8" s="1"/>
  <c r="L49" i="8" s="1"/>
  <c r="L50" i="8" s="1"/>
  <c r="L51" i="8" s="1"/>
  <c r="L52" i="8" s="1"/>
  <c r="L53" i="8" s="1"/>
  <c r="L54" i="8" s="1"/>
  <c r="L55" i="8" s="1"/>
  <c r="L56" i="8" s="1"/>
  <c r="L57" i="8" s="1"/>
  <c r="L58" i="8" s="1"/>
  <c r="L59" i="8" s="1"/>
  <c r="L60" i="8" s="1"/>
  <c r="L61" i="8" s="1"/>
  <c r="L62" i="8" s="1"/>
  <c r="L63" i="8" s="1"/>
  <c r="L64" i="8" s="1"/>
  <c r="L65" i="8" s="1"/>
  <c r="L66" i="8" s="1"/>
  <c r="L67" i="8" s="1"/>
  <c r="L68" i="8" s="1"/>
  <c r="L69" i="8" s="1"/>
  <c r="L70" i="8" s="1"/>
  <c r="L71" i="8" s="1"/>
  <c r="L72" i="8" s="1"/>
  <c r="L73" i="8" s="1"/>
  <c r="L74" i="8" s="1"/>
  <c r="L75" i="8" s="1"/>
  <c r="L76" i="8" s="1"/>
  <c r="L77" i="8" s="1"/>
  <c r="L78" i="8" s="1"/>
  <c r="L79" i="8" s="1"/>
  <c r="L80" i="8" s="1"/>
  <c r="L81" i="8" s="1"/>
  <c r="L82" i="8" s="1"/>
  <c r="L83" i="8" s="1"/>
  <c r="L84" i="8" s="1"/>
  <c r="L85" i="8" s="1"/>
  <c r="L86" i="8" s="1"/>
  <c r="L87" i="8" s="1"/>
  <c r="L88" i="8" s="1"/>
  <c r="L89" i="8" s="1"/>
  <c r="L90" i="8" s="1"/>
  <c r="L91" i="8" s="1"/>
  <c r="L92" i="8" s="1"/>
  <c r="L93" i="8" s="1"/>
  <c r="L94" i="8" s="1"/>
  <c r="L95" i="8" s="1"/>
  <c r="L96" i="8" s="1"/>
  <c r="L97" i="8" s="1"/>
  <c r="L98" i="8" s="1"/>
  <c r="L99" i="8" s="1"/>
  <c r="L100" i="8" s="1"/>
  <c r="L101" i="8" s="1"/>
  <c r="L102" i="8" s="1"/>
  <c r="L103" i="8" s="1"/>
  <c r="L104" i="8" s="1"/>
  <c r="L105" i="8" s="1"/>
  <c r="L106" i="8" s="1"/>
  <c r="L107" i="8" s="1"/>
  <c r="L108" i="8" s="1"/>
  <c r="L109" i="8" s="1"/>
  <c r="L110" i="8" s="1"/>
  <c r="L111" i="8" s="1"/>
  <c r="L112" i="8" s="1"/>
  <c r="L113" i="8" s="1"/>
  <c r="L114" i="8" s="1"/>
  <c r="L115" i="8" s="1"/>
  <c r="L116" i="8" s="1"/>
  <c r="L117" i="8" s="1"/>
  <c r="L118" i="8" s="1"/>
  <c r="L119" i="8" s="1"/>
  <c r="L120" i="8" s="1"/>
  <c r="L121" i="8" s="1"/>
  <c r="L122" i="8" s="1"/>
  <c r="L123" i="8" s="1"/>
  <c r="L124" i="8" s="1"/>
  <c r="L125" i="8" s="1"/>
  <c r="L126" i="8" s="1"/>
  <c r="L127" i="8" s="1"/>
  <c r="L128" i="8" s="1"/>
  <c r="L129" i="8" s="1"/>
  <c r="L130" i="8" s="1"/>
  <c r="L131" i="8" s="1"/>
  <c r="L132" i="8" s="1"/>
  <c r="L133" i="8" s="1"/>
  <c r="L134" i="8" s="1"/>
  <c r="L9" i="11"/>
  <c r="L2" i="12"/>
  <c r="L3" i="12" s="1"/>
  <c r="L4" i="12" s="1"/>
  <c r="L5" i="12" s="1"/>
  <c r="L6" i="12" s="1"/>
  <c r="L7" i="12" s="1"/>
  <c r="L8" i="12" s="1"/>
  <c r="L9" i="12" s="1"/>
  <c r="L10" i="12" s="1"/>
  <c r="L11" i="12" s="1"/>
  <c r="L12" i="12" s="1"/>
  <c r="L13" i="12" s="1"/>
  <c r="L14" i="12" s="1"/>
  <c r="L15" i="12" s="1"/>
  <c r="L16" i="12" s="1"/>
  <c r="L17" i="12" s="1"/>
  <c r="L18" i="12" s="1"/>
  <c r="L19" i="12" s="1"/>
  <c r="L20" i="12" s="1"/>
  <c r="L21" i="12" s="1"/>
  <c r="L22" i="12" s="1"/>
  <c r="L23" i="12" s="1"/>
  <c r="L24" i="12" s="1"/>
  <c r="L25" i="12" s="1"/>
  <c r="L26" i="12" s="1"/>
  <c r="L27" i="12" s="1"/>
  <c r="L28" i="12" s="1"/>
  <c r="L29" i="12" s="1"/>
  <c r="L30" i="12" s="1"/>
  <c r="L31" i="12" s="1"/>
  <c r="L32" i="12" s="1"/>
  <c r="L33" i="12" s="1"/>
  <c r="L34" i="12" s="1"/>
  <c r="L35" i="12" s="1"/>
  <c r="L36" i="12" s="1"/>
  <c r="L37" i="12" s="1"/>
  <c r="L38" i="12" s="1"/>
  <c r="L39" i="12" s="1"/>
  <c r="L40" i="12" s="1"/>
  <c r="L41" i="12" s="1"/>
  <c r="L42" i="12" s="1"/>
  <c r="L43" i="12" s="1"/>
  <c r="L44" i="12" s="1"/>
  <c r="L45" i="12" s="1"/>
  <c r="L46" i="12" s="1"/>
  <c r="L47" i="12" s="1"/>
  <c r="L48" i="12" s="1"/>
  <c r="L49" i="12" s="1"/>
  <c r="L2" i="13"/>
  <c r="L3" i="13" s="1"/>
  <c r="L4" i="13" s="1"/>
  <c r="L5" i="13" s="1"/>
  <c r="L6" i="13" s="1"/>
  <c r="L7" i="13" s="1"/>
  <c r="L8" i="13" s="1"/>
  <c r="L9" i="13" s="1"/>
  <c r="L10" i="13" s="1"/>
  <c r="L11" i="13" s="1"/>
  <c r="L12" i="13" s="1"/>
  <c r="L13" i="13" s="1"/>
  <c r="L14" i="13" s="1"/>
  <c r="L15" i="13" s="1"/>
  <c r="L16" i="13" s="1"/>
  <c r="L17" i="13" s="1"/>
  <c r="L18" i="13" s="1"/>
  <c r="L19" i="13" s="1"/>
  <c r="L20" i="13" s="1"/>
  <c r="L21" i="13" s="1"/>
  <c r="L22" i="13" s="1"/>
  <c r="L23" i="13" s="1"/>
  <c r="L24" i="13" s="1"/>
  <c r="L25" i="13" s="1"/>
  <c r="L26" i="13" s="1"/>
  <c r="L27" i="13" s="1"/>
  <c r="L28" i="13" s="1"/>
  <c r="L29" i="13" s="1"/>
  <c r="L30" i="13" s="1"/>
  <c r="L31" i="13" s="1"/>
  <c r="L32" i="13" s="1"/>
  <c r="L33" i="13" s="1"/>
  <c r="L34" i="13" s="1"/>
  <c r="L35" i="13" s="1"/>
  <c r="L36" i="13" s="1"/>
  <c r="L37" i="13" s="1"/>
  <c r="L38" i="13" s="1"/>
  <c r="L39" i="13" s="1"/>
  <c r="L40" i="13" s="1"/>
  <c r="L41" i="13" s="1"/>
  <c r="L42" i="13" s="1"/>
  <c r="L43" i="13" s="1"/>
  <c r="L44" i="13" s="1"/>
  <c r="L45" i="13" s="1"/>
  <c r="L46" i="13" s="1"/>
  <c r="L47" i="13" s="1"/>
  <c r="L48" i="13" s="1"/>
  <c r="L49" i="13" s="1"/>
  <c r="L50" i="13" s="1"/>
  <c r="L51" i="13" s="1"/>
  <c r="L52" i="13" s="1"/>
  <c r="L53" i="13" s="1"/>
  <c r="L54" i="13" s="1"/>
  <c r="L55" i="13" s="1"/>
  <c r="L56" i="13" s="1"/>
  <c r="L57" i="13" s="1"/>
  <c r="L58" i="13" s="1"/>
  <c r="L59" i="13" s="1"/>
  <c r="L60" i="13" s="1"/>
  <c r="L61" i="13" s="1"/>
  <c r="L62" i="13" s="1"/>
  <c r="L63" i="13" s="1"/>
  <c r="L64" i="13" s="1"/>
  <c r="L65" i="13" s="1"/>
  <c r="L66" i="13" s="1"/>
  <c r="L67" i="13" s="1"/>
  <c r="L68" i="13" s="1"/>
  <c r="L69" i="13" s="1"/>
  <c r="L70" i="13" s="1"/>
  <c r="L71" i="13" s="1"/>
  <c r="L72" i="13" s="1"/>
  <c r="L73" i="13" s="1"/>
  <c r="L74" i="13" s="1"/>
  <c r="L75" i="13" s="1"/>
  <c r="L76" i="13" s="1"/>
  <c r="L77" i="13" s="1"/>
  <c r="L78" i="13" s="1"/>
  <c r="L79" i="13" s="1"/>
  <c r="L80" i="13" s="1"/>
  <c r="L81" i="13" s="1"/>
  <c r="L82" i="13" s="1"/>
  <c r="L83" i="13" s="1"/>
  <c r="L84" i="13" s="1"/>
  <c r="L85" i="13" s="1"/>
  <c r="L86" i="13" s="1"/>
  <c r="L87" i="13" s="1"/>
  <c r="L88" i="13" s="1"/>
  <c r="L89" i="13" s="1"/>
  <c r="L90" i="13" s="1"/>
  <c r="L91" i="13" s="1"/>
  <c r="L92" i="13" s="1"/>
  <c r="L93" i="13" s="1"/>
  <c r="L94" i="13" s="1"/>
  <c r="L95" i="13" s="1"/>
  <c r="L96" i="13" s="1"/>
  <c r="L97" i="13" s="1"/>
  <c r="L98" i="13" s="1"/>
  <c r="L99" i="13" s="1"/>
  <c r="L100" i="13" s="1"/>
  <c r="L101" i="13" s="1"/>
  <c r="L102" i="13" s="1"/>
  <c r="L103" i="13" s="1"/>
  <c r="L104" i="13" s="1"/>
  <c r="L105" i="13" s="1"/>
  <c r="L106" i="13" s="1"/>
  <c r="L107" i="13" s="1"/>
  <c r="L108" i="13" s="1"/>
  <c r="L109" i="13" s="1"/>
  <c r="L110" i="13" s="1"/>
  <c r="L111" i="13" s="1"/>
  <c r="L112" i="13" s="1"/>
  <c r="L2" i="14"/>
  <c r="L3" i="14" s="1"/>
  <c r="L4" i="14" s="1"/>
  <c r="L5" i="14" s="1"/>
  <c r="L6" i="14" s="1"/>
  <c r="L7" i="14" s="1"/>
  <c r="L8" i="14" s="1"/>
  <c r="L9" i="14" s="1"/>
  <c r="L10" i="14" s="1"/>
  <c r="L11" i="14" s="1"/>
  <c r="L12" i="14" s="1"/>
  <c r="L13" i="14" s="1"/>
  <c r="L14" i="14" s="1"/>
  <c r="L15" i="14" s="1"/>
  <c r="L16" i="14" s="1"/>
  <c r="L17" i="14" s="1"/>
  <c r="L18" i="14" s="1"/>
  <c r="L19" i="14" s="1"/>
  <c r="L20" i="14" s="1"/>
  <c r="L21" i="14" s="1"/>
  <c r="L22" i="14" s="1"/>
  <c r="L23" i="14" s="1"/>
  <c r="L24" i="14" s="1"/>
  <c r="L25" i="14" s="1"/>
  <c r="L26" i="14" s="1"/>
  <c r="L27" i="14" s="1"/>
  <c r="L28" i="14" s="1"/>
  <c r="L29" i="14" s="1"/>
  <c r="L30" i="14" s="1"/>
  <c r="L31" i="14" s="1"/>
  <c r="L32" i="14" s="1"/>
  <c r="L33" i="14" s="1"/>
  <c r="L34" i="14" s="1"/>
  <c r="L35" i="14" s="1"/>
  <c r="L36" i="14" s="1"/>
  <c r="L37" i="14" s="1"/>
  <c r="L38" i="14" s="1"/>
  <c r="L39" i="14" s="1"/>
  <c r="L40" i="14" s="1"/>
  <c r="L41" i="14" s="1"/>
  <c r="L42" i="14" s="1"/>
  <c r="L43" i="14" s="1"/>
  <c r="L44" i="14" s="1"/>
  <c r="L45" i="14" s="1"/>
  <c r="L46" i="14" s="1"/>
  <c r="L47" i="14" s="1"/>
  <c r="L48" i="14" s="1"/>
  <c r="L49" i="14" s="1"/>
  <c r="L50" i="14" s="1"/>
  <c r="L51" i="14" s="1"/>
  <c r="L52" i="14" s="1"/>
  <c r="L53" i="14" s="1"/>
  <c r="L54" i="14" s="1"/>
  <c r="L55" i="14" s="1"/>
  <c r="L56" i="14" s="1"/>
  <c r="L57" i="14" s="1"/>
  <c r="L58" i="14" s="1"/>
  <c r="L59" i="14" s="1"/>
  <c r="L60" i="14" s="1"/>
  <c r="L61" i="14" s="1"/>
  <c r="L62" i="14" s="1"/>
  <c r="L63" i="14" s="1"/>
  <c r="L64" i="14" s="1"/>
  <c r="L65" i="14" s="1"/>
  <c r="L66" i="14" s="1"/>
  <c r="L67" i="14" s="1"/>
  <c r="L68" i="14" s="1"/>
  <c r="L69" i="14" s="1"/>
  <c r="L70" i="14" s="1"/>
  <c r="L71" i="14" s="1"/>
  <c r="L72" i="14" s="1"/>
  <c r="L73" i="14" s="1"/>
  <c r="L74" i="14" s="1"/>
  <c r="L75" i="14" s="1"/>
  <c r="L76" i="14" s="1"/>
  <c r="L77" i="14" s="1"/>
  <c r="L78" i="14" s="1"/>
  <c r="L79" i="14" s="1"/>
  <c r="L80" i="14" s="1"/>
  <c r="L81" i="14" s="1"/>
  <c r="L82" i="14" s="1"/>
  <c r="L83" i="14" s="1"/>
  <c r="L84" i="14" s="1"/>
  <c r="L85" i="14" s="1"/>
  <c r="L86" i="14" s="1"/>
  <c r="L87" i="14" s="1"/>
  <c r="L88" i="14" s="1"/>
  <c r="L89" i="14" s="1"/>
  <c r="L90" i="14" s="1"/>
  <c r="L91" i="14" s="1"/>
  <c r="L92" i="14" s="1"/>
  <c r="L93" i="14" s="1"/>
  <c r="L94" i="14" s="1"/>
  <c r="L95" i="14" s="1"/>
  <c r="L96" i="14" s="1"/>
  <c r="L97" i="14" s="1"/>
  <c r="L98" i="14" s="1"/>
  <c r="L99" i="14" s="1"/>
  <c r="L100" i="14" s="1"/>
  <c r="L101" i="14" s="1"/>
  <c r="L102" i="14" s="1"/>
  <c r="L103" i="14" s="1"/>
  <c r="L104" i="14" s="1"/>
  <c r="L105" i="14" s="1"/>
  <c r="L106" i="14" s="1"/>
  <c r="L107" i="14" s="1"/>
  <c r="L108" i="14" s="1"/>
  <c r="L109" i="14" s="1"/>
  <c r="L110" i="14" s="1"/>
  <c r="L111" i="14" s="1"/>
  <c r="L112" i="14" s="1"/>
  <c r="L113" i="14" s="1"/>
  <c r="L114" i="14" s="1"/>
  <c r="L115" i="14" s="1"/>
  <c r="L116" i="14" s="1"/>
  <c r="L117" i="14" s="1"/>
  <c r="L118" i="14" s="1"/>
  <c r="L119" i="14" s="1"/>
  <c r="L120" i="14" s="1"/>
  <c r="L121" i="14" s="1"/>
  <c r="L122" i="14" s="1"/>
  <c r="L123" i="14" s="1"/>
  <c r="L124" i="14" s="1"/>
  <c r="L125" i="14" s="1"/>
  <c r="L126" i="14" s="1"/>
  <c r="L127" i="14" s="1"/>
  <c r="L128" i="14" s="1"/>
  <c r="L129" i="14" s="1"/>
  <c r="L130" i="14" s="1"/>
  <c r="L131" i="14" s="1"/>
  <c r="L132" i="14" s="1"/>
  <c r="L133" i="14" s="1"/>
  <c r="L134" i="14" s="1"/>
  <c r="L135" i="14" s="1"/>
  <c r="L136" i="14" s="1"/>
  <c r="L137" i="14" s="1"/>
  <c r="L138" i="14" s="1"/>
  <c r="L139" i="14" s="1"/>
  <c r="L140" i="14" s="1"/>
  <c r="L141" i="14" s="1"/>
  <c r="L142" i="14" s="1"/>
  <c r="L143" i="14" s="1"/>
  <c r="L144" i="14" s="1"/>
  <c r="L145" i="14" s="1"/>
  <c r="L146" i="14" s="1"/>
  <c r="L147" i="14" s="1"/>
  <c r="L148" i="14" s="1"/>
  <c r="L149" i="14" s="1"/>
  <c r="L150" i="14" s="1"/>
  <c r="L151" i="14" s="1"/>
  <c r="L152" i="14" s="1"/>
  <c r="L153" i="14" s="1"/>
  <c r="L154" i="14" s="1"/>
  <c r="L155" i="14" s="1"/>
  <c r="L156" i="14" s="1"/>
  <c r="L157" i="14" s="1"/>
  <c r="L2" i="6"/>
  <c r="L2" i="15"/>
  <c r="L2" i="16"/>
  <c r="D13" i="17"/>
  <c r="D11" i="17"/>
  <c r="D9" i="17"/>
  <c r="D7" i="17"/>
  <c r="D5" i="17"/>
  <c r="D3" i="17"/>
  <c r="L3" i="6"/>
  <c r="L4" i="6" s="1"/>
  <c r="L5" i="6" s="1"/>
  <c r="L6" i="6" s="1"/>
  <c r="L7" i="6" s="1"/>
  <c r="L8" i="6" s="1"/>
  <c r="L9" i="6" s="1"/>
  <c r="L10" i="6" s="1"/>
  <c r="L11" i="6" s="1"/>
  <c r="L12" i="6" s="1"/>
  <c r="L13" i="6" s="1"/>
  <c r="L14" i="6" s="1"/>
  <c r="L15" i="6" s="1"/>
  <c r="L16" i="6" s="1"/>
  <c r="L17" i="6" s="1"/>
  <c r="L18" i="6" s="1"/>
  <c r="L19" i="6" s="1"/>
  <c r="L20" i="6" s="1"/>
  <c r="L21" i="6" s="1"/>
  <c r="L22" i="6" s="1"/>
  <c r="L23" i="6" s="1"/>
  <c r="L24" i="6" s="1"/>
  <c r="L25" i="6" s="1"/>
  <c r="L26" i="6" s="1"/>
  <c r="L27" i="6" s="1"/>
  <c r="L28" i="6" s="1"/>
  <c r="L29" i="6" s="1"/>
  <c r="L30" i="6" s="1"/>
  <c r="L31" i="6" s="1"/>
  <c r="L32" i="6" s="1"/>
  <c r="L33" i="6" s="1"/>
  <c r="L34" i="6" s="1"/>
  <c r="L35" i="6" s="1"/>
  <c r="L36" i="6" s="1"/>
  <c r="L37" i="6" s="1"/>
  <c r="L38" i="6" s="1"/>
  <c r="L39" i="6" s="1"/>
  <c r="L40" i="6" s="1"/>
  <c r="L41" i="6" s="1"/>
  <c r="L42" i="6" s="1"/>
  <c r="L43" i="6" s="1"/>
  <c r="L44" i="6" s="1"/>
  <c r="L45" i="6" s="1"/>
  <c r="L46" i="6" s="1"/>
  <c r="L47" i="6" s="1"/>
  <c r="L48" i="6" s="1"/>
  <c r="L49" i="6" s="1"/>
  <c r="L50" i="6" s="1"/>
  <c r="L51" i="6" s="1"/>
  <c r="L52" i="6" s="1"/>
  <c r="L53" i="6" s="1"/>
  <c r="L54" i="6" s="1"/>
  <c r="L55" i="6" s="1"/>
  <c r="L56" i="6" s="1"/>
  <c r="L57" i="6" s="1"/>
  <c r="L58" i="6" s="1"/>
  <c r="L59" i="6" s="1"/>
  <c r="L60" i="6" s="1"/>
  <c r="L61" i="6" s="1"/>
  <c r="L62" i="6" s="1"/>
  <c r="L63" i="6" s="1"/>
  <c r="L64" i="6" s="1"/>
  <c r="L65" i="6" s="1"/>
  <c r="L66" i="6" s="1"/>
  <c r="L67" i="6" s="1"/>
  <c r="L68" i="6" s="1"/>
  <c r="L69" i="6" s="1"/>
  <c r="L70" i="6" s="1"/>
  <c r="L71" i="6" s="1"/>
  <c r="L72" i="6" s="1"/>
  <c r="L73" i="6" s="1"/>
  <c r="L74" i="6" s="1"/>
  <c r="L75" i="6" s="1"/>
  <c r="L76" i="6" s="1"/>
  <c r="L77" i="6" s="1"/>
  <c r="L78" i="6" s="1"/>
  <c r="B22" i="17" l="1"/>
  <c r="J64" i="7"/>
  <c r="J162" i="14"/>
  <c r="J81" i="15"/>
  <c r="L340" i="21"/>
  <c r="L341" i="21" s="1"/>
  <c r="L342" i="21" s="1"/>
  <c r="L343" i="21" s="1"/>
  <c r="L344" i="21" s="1"/>
  <c r="L345" i="21" s="1"/>
  <c r="L346" i="21" s="1"/>
  <c r="B19" i="17"/>
  <c r="J140" i="8"/>
  <c r="B23" i="17"/>
  <c r="B24" i="17"/>
  <c r="B25" i="17"/>
  <c r="B21" i="17"/>
  <c r="B20" i="17"/>
  <c r="J85" i="6"/>
  <c r="J227" i="1"/>
  <c r="B28" i="17"/>
  <c r="J213" i="11"/>
  <c r="L3" i="15"/>
  <c r="L4" i="15" s="1"/>
  <c r="L5" i="15" s="1"/>
  <c r="L6" i="15" s="1"/>
  <c r="L7" i="15" s="1"/>
  <c r="L8" i="15" s="1"/>
  <c r="L9" i="15" s="1"/>
  <c r="L10" i="15" s="1"/>
  <c r="L11" i="15" s="1"/>
  <c r="L12" i="15" s="1"/>
  <c r="L13" i="15" s="1"/>
  <c r="L14" i="15" s="1"/>
  <c r="L15" i="15" s="1"/>
  <c r="L16" i="15" s="1"/>
  <c r="L17" i="15" s="1"/>
  <c r="L18" i="15" s="1"/>
  <c r="L19" i="15" s="1"/>
  <c r="L20" i="15" s="1"/>
  <c r="L21" i="15" s="1"/>
  <c r="L22" i="15" s="1"/>
  <c r="L23" i="15" s="1"/>
  <c r="L24" i="15" s="1"/>
  <c r="L25" i="15" s="1"/>
  <c r="L26" i="15" s="1"/>
  <c r="L27" i="15" s="1"/>
  <c r="L28" i="15" s="1"/>
  <c r="L29" i="15" s="1"/>
  <c r="L30" i="15" s="1"/>
  <c r="L31" i="15" s="1"/>
  <c r="L32" i="15" s="1"/>
  <c r="L33" i="15" s="1"/>
  <c r="L34" i="15" s="1"/>
  <c r="L35" i="15" s="1"/>
  <c r="L36" i="15" s="1"/>
  <c r="L37" i="15" s="1"/>
  <c r="L38" i="15" s="1"/>
  <c r="L39" i="15" s="1"/>
  <c r="L40" i="15" s="1"/>
  <c r="L41" i="15" s="1"/>
  <c r="L42" i="15" s="1"/>
  <c r="L43" i="15" s="1"/>
  <c r="L44" i="15" s="1"/>
  <c r="L45" i="15" s="1"/>
  <c r="L46" i="15" s="1"/>
  <c r="L47" i="15" s="1"/>
  <c r="L48" i="15" s="1"/>
  <c r="L49" i="15" s="1"/>
  <c r="L50" i="15" s="1"/>
  <c r="L51" i="15" s="1"/>
  <c r="L52" i="15" s="1"/>
  <c r="L53" i="15" s="1"/>
  <c r="L54" i="15" s="1"/>
  <c r="L55" i="15" s="1"/>
  <c r="L56" i="15" s="1"/>
  <c r="L57" i="15" s="1"/>
  <c r="L58" i="15" s="1"/>
  <c r="L59" i="15" s="1"/>
  <c r="L60" i="15" s="1"/>
  <c r="L61" i="15" s="1"/>
  <c r="L62" i="15" s="1"/>
  <c r="L63" i="15" s="1"/>
  <c r="L64" i="15" s="1"/>
  <c r="L65" i="15" s="1"/>
  <c r="L66" i="15" s="1"/>
  <c r="L67" i="15" s="1"/>
  <c r="L68" i="15" s="1"/>
  <c r="L69" i="15" s="1"/>
  <c r="L70" i="15" s="1"/>
  <c r="L71" i="15" s="1"/>
  <c r="L72" i="15" s="1"/>
  <c r="L73" i="15" s="1"/>
  <c r="L74" i="15" s="1"/>
  <c r="L75" i="15" s="1"/>
  <c r="L3" i="16"/>
  <c r="L4" i="16" s="1"/>
  <c r="L5" i="16" s="1"/>
  <c r="L6" i="16" s="1"/>
  <c r="L7" i="16" s="1"/>
  <c r="L8" i="16" s="1"/>
  <c r="L9" i="16" s="1"/>
  <c r="L10" i="16" s="1"/>
  <c r="L11" i="16" s="1"/>
  <c r="L12" i="16" s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L49" i="16" s="1"/>
  <c r="L50" i="16" s="1"/>
  <c r="L51" i="16" s="1"/>
  <c r="L52" i="16" s="1"/>
  <c r="L53" i="16" s="1"/>
  <c r="L54" i="16" s="1"/>
  <c r="L55" i="16" s="1"/>
  <c r="L56" i="16" s="1"/>
  <c r="L57" i="16" s="1"/>
  <c r="L58" i="16" s="1"/>
  <c r="L59" i="16" s="1"/>
  <c r="L60" i="16" s="1"/>
  <c r="L61" i="16" s="1"/>
  <c r="L62" i="16" s="1"/>
  <c r="L63" i="16" s="1"/>
  <c r="L64" i="16" s="1"/>
  <c r="L65" i="16" s="1"/>
  <c r="L66" i="16" s="1"/>
  <c r="L67" i="16" s="1"/>
  <c r="L68" i="16" s="1"/>
  <c r="L69" i="16" s="1"/>
  <c r="L70" i="16" s="1"/>
  <c r="L71" i="16" s="1"/>
  <c r="L72" i="16" s="1"/>
  <c r="L73" i="16" s="1"/>
  <c r="L74" i="16" s="1"/>
  <c r="L75" i="16" s="1"/>
  <c r="L76" i="16" s="1"/>
  <c r="L77" i="16" s="1"/>
  <c r="L78" i="16" s="1"/>
  <c r="L79" i="16" s="1"/>
  <c r="L80" i="16" s="1"/>
  <c r="L81" i="16" s="1"/>
  <c r="L82" i="16" s="1"/>
  <c r="L83" i="16" s="1"/>
  <c r="L84" i="16" s="1"/>
  <c r="L85" i="16" s="1"/>
  <c r="L86" i="16" s="1"/>
  <c r="L87" i="16" s="1"/>
  <c r="L88" i="16" s="1"/>
  <c r="L89" i="16" s="1"/>
  <c r="L90" i="16" s="1"/>
  <c r="L91" i="16" s="1"/>
  <c r="L92" i="16" s="1"/>
  <c r="L93" i="16" s="1"/>
  <c r="L94" i="16" s="1"/>
  <c r="L95" i="16" s="1"/>
  <c r="L96" i="16" s="1"/>
  <c r="L97" i="16" s="1"/>
  <c r="L98" i="16" s="1"/>
  <c r="L99" i="16" s="1"/>
  <c r="L100" i="16" s="1"/>
  <c r="L101" i="16" s="1"/>
  <c r="L102" i="16" s="1"/>
  <c r="L103" i="16" s="1"/>
  <c r="L104" i="16" s="1"/>
  <c r="L105" i="16" s="1"/>
  <c r="L106" i="16" s="1"/>
  <c r="L107" i="16" s="1"/>
  <c r="L108" i="16" s="1"/>
  <c r="L109" i="16" s="1"/>
  <c r="L110" i="16" s="1"/>
  <c r="L111" i="16" s="1"/>
  <c r="L112" i="16" s="1"/>
  <c r="L113" i="16" s="1"/>
  <c r="L114" i="16" s="1"/>
  <c r="L115" i="16" s="1"/>
  <c r="L116" i="16" s="1"/>
  <c r="L117" i="16" s="1"/>
  <c r="L118" i="16" s="1"/>
  <c r="L119" i="16" s="1"/>
  <c r="L120" i="16" s="1"/>
  <c r="L121" i="16" s="1"/>
  <c r="L122" i="16" s="1"/>
  <c r="L123" i="16" s="1"/>
  <c r="L124" i="16" s="1"/>
  <c r="L125" i="16" s="1"/>
  <c r="L126" i="16" s="1"/>
  <c r="L127" i="16" s="1"/>
  <c r="L128" i="16" s="1"/>
  <c r="L129" i="16" s="1"/>
  <c r="L130" i="16" s="1"/>
  <c r="L131" i="16" s="1"/>
  <c r="L132" i="16" s="1"/>
  <c r="L133" i="16" s="1"/>
  <c r="L134" i="16" s="1"/>
  <c r="L135" i="16" s="1"/>
  <c r="L136" i="16" s="1"/>
  <c r="L137" i="16" s="1"/>
  <c r="L138" i="16" s="1"/>
  <c r="L139" i="16" s="1"/>
  <c r="L140" i="16" s="1"/>
  <c r="L141" i="16" s="1"/>
  <c r="L142" i="16" s="1"/>
  <c r="L143" i="16" s="1"/>
  <c r="L144" i="16" s="1"/>
  <c r="L145" i="16" s="1"/>
  <c r="L146" i="16" s="1"/>
  <c r="L147" i="16" s="1"/>
  <c r="L148" i="16" s="1"/>
  <c r="L149" i="16" s="1"/>
  <c r="L150" i="16" s="1"/>
  <c r="L151" i="16" s="1"/>
  <c r="L152" i="16" s="1"/>
  <c r="L153" i="16" s="1"/>
  <c r="L154" i="16" s="1"/>
  <c r="L155" i="16" s="1"/>
  <c r="L156" i="16" s="1"/>
  <c r="L157" i="16" s="1"/>
  <c r="L158" i="16" s="1"/>
  <c r="L5" i="9"/>
  <c r="L6" i="9" s="1"/>
  <c r="L7" i="9" s="1"/>
  <c r="L8" i="9" s="1"/>
  <c r="L9" i="9" s="1"/>
  <c r="L10" i="9" s="1"/>
  <c r="L11" i="9" s="1"/>
  <c r="L12" i="9" s="1"/>
  <c r="L13" i="9" s="1"/>
  <c r="L14" i="9" s="1"/>
  <c r="L15" i="9" s="1"/>
  <c r="L16" i="9" s="1"/>
  <c r="L17" i="9" s="1"/>
  <c r="L18" i="9" s="1"/>
  <c r="L19" i="9" s="1"/>
  <c r="L20" i="9" s="1"/>
  <c r="L21" i="9" s="1"/>
  <c r="L22" i="9" s="1"/>
  <c r="L23" i="9" s="1"/>
  <c r="L24" i="9" s="1"/>
  <c r="L25" i="9" s="1"/>
  <c r="L26" i="9" s="1"/>
  <c r="L27" i="9" s="1"/>
  <c r="L28" i="9" s="1"/>
  <c r="L29" i="9" s="1"/>
  <c r="L30" i="9" s="1"/>
  <c r="L31" i="9" s="1"/>
  <c r="L32" i="9" s="1"/>
  <c r="L33" i="9" s="1"/>
  <c r="L34" i="9" s="1"/>
  <c r="L35" i="9" s="1"/>
  <c r="L36" i="9" s="1"/>
  <c r="L37" i="9" s="1"/>
  <c r="L38" i="9" s="1"/>
  <c r="L39" i="9" s="1"/>
  <c r="L40" i="9" s="1"/>
  <c r="L41" i="9" s="1"/>
  <c r="L42" i="9" s="1"/>
  <c r="L43" i="9" s="1"/>
  <c r="L44" i="9" s="1"/>
  <c r="L45" i="9" s="1"/>
  <c r="L46" i="9" s="1"/>
  <c r="L47" i="9" s="1"/>
  <c r="L48" i="9" s="1"/>
  <c r="L49" i="9" s="1"/>
  <c r="L50" i="9" s="1"/>
  <c r="L51" i="9" s="1"/>
  <c r="L52" i="9" s="1"/>
  <c r="L53" i="9" s="1"/>
  <c r="L54" i="9" s="1"/>
  <c r="L55" i="9" s="1"/>
  <c r="L56" i="9" s="1"/>
  <c r="L57" i="9" s="1"/>
  <c r="L58" i="9" s="1"/>
  <c r="L59" i="9" s="1"/>
  <c r="L60" i="9" s="1"/>
  <c r="L61" i="9" s="1"/>
  <c r="L62" i="9" s="1"/>
  <c r="L63" i="9" s="1"/>
  <c r="L64" i="9" s="1"/>
  <c r="L65" i="9" s="1"/>
  <c r="L66" i="9" s="1"/>
  <c r="L67" i="9" s="1"/>
  <c r="L68" i="9" s="1"/>
  <c r="L69" i="9" s="1"/>
  <c r="L70" i="9" s="1"/>
  <c r="L71" i="9" s="1"/>
  <c r="L72" i="9" s="1"/>
  <c r="L2" i="9"/>
  <c r="L3" i="9" s="1"/>
  <c r="L10" i="11"/>
  <c r="L11" i="11" s="1"/>
  <c r="L12" i="11" s="1"/>
  <c r="L13" i="11" s="1"/>
  <c r="L14" i="11" s="1"/>
  <c r="L15" i="11" s="1"/>
  <c r="L16" i="11" s="1"/>
  <c r="L17" i="11" s="1"/>
  <c r="L18" i="11" s="1"/>
  <c r="L19" i="11" s="1"/>
  <c r="L20" i="11" s="1"/>
  <c r="L21" i="11" s="1"/>
  <c r="L22" i="11" s="1"/>
  <c r="L23" i="11" s="1"/>
  <c r="L24" i="11" s="1"/>
  <c r="L25" i="11" s="1"/>
  <c r="L26" i="11" s="1"/>
  <c r="L27" i="11" s="1"/>
  <c r="L28" i="11" s="1"/>
  <c r="L29" i="11" s="1"/>
  <c r="L30" i="11" s="1"/>
  <c r="L31" i="11" s="1"/>
  <c r="L32" i="11" s="1"/>
  <c r="L33" i="11" s="1"/>
  <c r="L34" i="11" s="1"/>
  <c r="L35" i="11" s="1"/>
  <c r="L36" i="11" s="1"/>
  <c r="L37" i="11" s="1"/>
  <c r="L38" i="11" s="1"/>
  <c r="L39" i="11" s="1"/>
  <c r="L40" i="11" s="1"/>
  <c r="L41" i="11" s="1"/>
  <c r="L42" i="11" s="1"/>
  <c r="L43" i="11" s="1"/>
  <c r="L44" i="11" s="1"/>
  <c r="L45" i="11" s="1"/>
  <c r="L46" i="11" s="1"/>
  <c r="L47" i="11" s="1"/>
  <c r="L48" i="11" s="1"/>
  <c r="L49" i="11" s="1"/>
  <c r="L50" i="11" s="1"/>
  <c r="L51" i="11" s="1"/>
  <c r="L52" i="11" s="1"/>
  <c r="L53" i="11" s="1"/>
  <c r="L54" i="11" s="1"/>
  <c r="L55" i="11" s="1"/>
  <c r="L56" i="11" s="1"/>
  <c r="L57" i="11" s="1"/>
  <c r="L58" i="11" s="1"/>
  <c r="L59" i="11" s="1"/>
  <c r="L60" i="11" s="1"/>
  <c r="L61" i="11" s="1"/>
  <c r="L62" i="11" s="1"/>
  <c r="L63" i="11" s="1"/>
  <c r="L64" i="11" s="1"/>
  <c r="L65" i="11" s="1"/>
  <c r="L66" i="11" s="1"/>
  <c r="L67" i="11" s="1"/>
  <c r="L68" i="11" s="1"/>
  <c r="L69" i="11" s="1"/>
  <c r="L70" i="11" s="1"/>
  <c r="L71" i="11" s="1"/>
  <c r="L72" i="11" s="1"/>
  <c r="L73" i="11" s="1"/>
  <c r="L74" i="11" s="1"/>
  <c r="L75" i="11" s="1"/>
  <c r="L76" i="11" s="1"/>
  <c r="L77" i="11" s="1"/>
  <c r="L78" i="11" s="1"/>
  <c r="L79" i="11" s="1"/>
  <c r="L80" i="11" s="1"/>
  <c r="L81" i="11" s="1"/>
  <c r="L82" i="11" s="1"/>
  <c r="L83" i="11" s="1"/>
  <c r="L84" i="11" s="1"/>
  <c r="L85" i="11" s="1"/>
  <c r="L86" i="11" s="1"/>
  <c r="L87" i="11" s="1"/>
  <c r="L88" i="11" s="1"/>
  <c r="L89" i="11" s="1"/>
  <c r="L90" i="11" s="1"/>
  <c r="L91" i="11" s="1"/>
  <c r="L92" i="11" s="1"/>
  <c r="L93" i="11" s="1"/>
  <c r="L94" i="11" s="1"/>
  <c r="L95" i="11" s="1"/>
  <c r="L96" i="11" s="1"/>
  <c r="L97" i="11" s="1"/>
  <c r="L98" i="11" s="1"/>
  <c r="L99" i="11" s="1"/>
  <c r="L100" i="11" s="1"/>
  <c r="L101" i="11" s="1"/>
  <c r="L102" i="11" s="1"/>
  <c r="L103" i="11" s="1"/>
  <c r="L104" i="11" s="1"/>
  <c r="L105" i="11" s="1"/>
  <c r="L106" i="11" s="1"/>
  <c r="L107" i="11" s="1"/>
  <c r="L108" i="11" s="1"/>
  <c r="L109" i="11" s="1"/>
  <c r="L110" i="11" s="1"/>
  <c r="L111" i="11" s="1"/>
  <c r="L112" i="11" s="1"/>
  <c r="L113" i="11" s="1"/>
  <c r="L114" i="11" s="1"/>
  <c r="L115" i="11" s="1"/>
  <c r="L116" i="11" s="1"/>
  <c r="L117" i="11" s="1"/>
  <c r="L118" i="11" s="1"/>
  <c r="L119" i="11" s="1"/>
  <c r="L120" i="11" s="1"/>
  <c r="L121" i="11" s="1"/>
  <c r="L122" i="11" s="1"/>
  <c r="L123" i="11" s="1"/>
  <c r="L124" i="11" s="1"/>
  <c r="L125" i="11" s="1"/>
  <c r="L126" i="11" s="1"/>
  <c r="L127" i="11" s="1"/>
  <c r="L128" i="11" s="1"/>
  <c r="L129" i="11" s="1"/>
  <c r="L130" i="11" s="1"/>
  <c r="L131" i="11" s="1"/>
  <c r="L132" i="11" s="1"/>
  <c r="L133" i="11" s="1"/>
  <c r="L134" i="11" s="1"/>
  <c r="L135" i="11" s="1"/>
  <c r="L136" i="11" s="1"/>
  <c r="L137" i="11" s="1"/>
  <c r="L138" i="11" s="1"/>
  <c r="L139" i="11" s="1"/>
  <c r="L140" i="11" s="1"/>
  <c r="L141" i="11" s="1"/>
  <c r="L142" i="11" s="1"/>
  <c r="L143" i="11" s="1"/>
  <c r="L144" i="11" s="1"/>
  <c r="L145" i="11" s="1"/>
  <c r="L146" i="11" s="1"/>
  <c r="L147" i="11" s="1"/>
  <c r="L148" i="11" s="1"/>
  <c r="L149" i="11" s="1"/>
  <c r="L150" i="11" s="1"/>
  <c r="L151" i="11" s="1"/>
  <c r="L152" i="11" s="1"/>
  <c r="L153" i="11" s="1"/>
  <c r="L154" i="11" s="1"/>
  <c r="L155" i="11" s="1"/>
  <c r="L156" i="11" s="1"/>
  <c r="L157" i="11" s="1"/>
  <c r="L158" i="11" s="1"/>
  <c r="L159" i="11" s="1"/>
  <c r="L160" i="11" s="1"/>
  <c r="L161" i="11" s="1"/>
  <c r="L162" i="11" s="1"/>
  <c r="L163" i="11" s="1"/>
  <c r="L164" i="11" s="1"/>
  <c r="L165" i="11" s="1"/>
  <c r="L166" i="11" s="1"/>
  <c r="L167" i="11" s="1"/>
  <c r="L168" i="11" s="1"/>
  <c r="L169" i="11" s="1"/>
  <c r="L170" i="11" s="1"/>
  <c r="L171" i="11" s="1"/>
  <c r="L172" i="11" s="1"/>
  <c r="L173" i="11" s="1"/>
  <c r="L174" i="11" s="1"/>
  <c r="L175" i="11" s="1"/>
  <c r="L176" i="11" s="1"/>
  <c r="L177" i="11" s="1"/>
  <c r="L178" i="11" s="1"/>
  <c r="L179" i="11" s="1"/>
  <c r="L180" i="11" s="1"/>
  <c r="L181" i="11" s="1"/>
  <c r="L182" i="11" s="1"/>
  <c r="L183" i="11" s="1"/>
  <c r="L184" i="11" s="1"/>
  <c r="L185" i="11" s="1"/>
  <c r="L186" i="11" s="1"/>
  <c r="L187" i="11" s="1"/>
  <c r="L188" i="11" s="1"/>
  <c r="L189" i="11" s="1"/>
  <c r="L190" i="11" s="1"/>
  <c r="L191" i="11" s="1"/>
  <c r="L192" i="11" s="1"/>
  <c r="L193" i="11" s="1"/>
  <c r="L194" i="11" s="1"/>
  <c r="L195" i="11" s="1"/>
  <c r="L196" i="11" s="1"/>
  <c r="L197" i="11" s="1"/>
  <c r="L198" i="11" s="1"/>
  <c r="L199" i="11" s="1"/>
  <c r="L200" i="11" s="1"/>
  <c r="L201" i="11" s="1"/>
  <c r="L202" i="11" s="1"/>
  <c r="L203" i="11" s="1"/>
  <c r="L204" i="11" s="1"/>
  <c r="L205" i="11" s="1"/>
  <c r="L206" i="11" s="1"/>
  <c r="L207" i="11" s="1"/>
  <c r="L2" i="11"/>
  <c r="L3" i="11" s="1"/>
  <c r="L4" i="11" s="1"/>
  <c r="L5" i="11" s="1"/>
  <c r="L6" i="11" s="1"/>
  <c r="L7" i="11" s="1"/>
  <c r="L8" i="11" s="1"/>
  <c r="C14" i="17"/>
  <c r="L5" i="4"/>
  <c r="L6" i="4" s="1"/>
  <c r="L7" i="4" s="1"/>
  <c r="L8" i="4" s="1"/>
  <c r="L9" i="4" s="1"/>
  <c r="L10" i="4" s="1"/>
  <c r="L11" i="4" s="1"/>
  <c r="L12" i="4" s="1"/>
  <c r="L13" i="4" s="1"/>
  <c r="L14" i="4" s="1"/>
  <c r="L15" i="4" s="1"/>
  <c r="L16" i="4" s="1"/>
  <c r="L17" i="4" s="1"/>
  <c r="L18" i="4" s="1"/>
  <c r="L19" i="4" s="1"/>
  <c r="L20" i="4" s="1"/>
  <c r="L21" i="4" s="1"/>
  <c r="L22" i="4" s="1"/>
  <c r="L23" i="4" s="1"/>
  <c r="L24" i="4" s="1"/>
  <c r="L25" i="4" s="1"/>
  <c r="L26" i="4" s="1"/>
  <c r="L27" i="4" s="1"/>
  <c r="L28" i="4" s="1"/>
  <c r="L29" i="4" s="1"/>
  <c r="L30" i="4" s="1"/>
  <c r="L31" i="4" s="1"/>
  <c r="L32" i="4" s="1"/>
  <c r="L33" i="4" s="1"/>
  <c r="L34" i="4" s="1"/>
  <c r="L35" i="4" s="1"/>
  <c r="L36" i="4" s="1"/>
  <c r="L37" i="4" s="1"/>
  <c r="L38" i="4" s="1"/>
  <c r="L39" i="4" s="1"/>
  <c r="L40" i="4" s="1"/>
  <c r="L41" i="4" s="1"/>
  <c r="L42" i="4" s="1"/>
  <c r="L43" i="4" s="1"/>
  <c r="L44" i="4" s="1"/>
  <c r="L45" i="4" s="1"/>
  <c r="L46" i="4" s="1"/>
  <c r="L47" i="4" s="1"/>
  <c r="L48" i="4" s="1"/>
  <c r="L49" i="4" s="1"/>
  <c r="L50" i="4" s="1"/>
  <c r="L51" i="4" s="1"/>
  <c r="L52" i="4" s="1"/>
  <c r="L53" i="4" s="1"/>
  <c r="L54" i="4" s="1"/>
  <c r="L55" i="4" s="1"/>
  <c r="L56" i="4" s="1"/>
  <c r="L57" i="4" s="1"/>
  <c r="L58" i="4" s="1"/>
  <c r="L59" i="4" s="1"/>
  <c r="L60" i="4" s="1"/>
  <c r="L61" i="4" s="1"/>
  <c r="L62" i="4" s="1"/>
  <c r="L63" i="4" s="1"/>
  <c r="L64" i="4" s="1"/>
  <c r="L65" i="4" s="1"/>
  <c r="L66" i="4" s="1"/>
  <c r="L67" i="4" s="1"/>
  <c r="L68" i="4" s="1"/>
  <c r="L69" i="4" s="1"/>
  <c r="L70" i="4" s="1"/>
  <c r="L71" i="4" s="1"/>
  <c r="L72" i="4" s="1"/>
  <c r="L73" i="4" s="1"/>
  <c r="L74" i="4" s="1"/>
  <c r="L75" i="4" s="1"/>
  <c r="L76" i="4" s="1"/>
  <c r="L77" i="4" s="1"/>
  <c r="L78" i="4" s="1"/>
  <c r="L79" i="4" s="1"/>
  <c r="L80" i="4" s="1"/>
  <c r="L81" i="4" s="1"/>
  <c r="L82" i="4" s="1"/>
  <c r="L83" i="4" s="1"/>
  <c r="L84" i="4" s="1"/>
  <c r="L85" i="4" s="1"/>
  <c r="L86" i="4" s="1"/>
  <c r="L87" i="4" s="1"/>
  <c r="L88" i="4" s="1"/>
  <c r="L89" i="4" s="1"/>
  <c r="L90" i="4" s="1"/>
  <c r="L91" i="4" s="1"/>
  <c r="L92" i="4" s="1"/>
  <c r="L93" i="4" s="1"/>
  <c r="L94" i="4" s="1"/>
  <c r="L95" i="4" s="1"/>
  <c r="L96" i="4" s="1"/>
  <c r="L97" i="4" s="1"/>
  <c r="L98" i="4" s="1"/>
  <c r="L99" i="4" s="1"/>
  <c r="L100" i="4" s="1"/>
  <c r="L101" i="4" s="1"/>
  <c r="L102" i="4" s="1"/>
  <c r="L103" i="4" s="1"/>
  <c r="L104" i="4" s="1"/>
  <c r="L105" i="4" s="1"/>
  <c r="L106" i="4" s="1"/>
  <c r="L107" i="4" s="1"/>
  <c r="L108" i="4" s="1"/>
  <c r="L109" i="4" s="1"/>
  <c r="L110" i="4" s="1"/>
  <c r="L111" i="4" s="1"/>
  <c r="L112" i="4" s="1"/>
  <c r="L113" i="4" s="1"/>
  <c r="L114" i="4" s="1"/>
  <c r="L115" i="4" s="1"/>
  <c r="L116" i="4" s="1"/>
  <c r="L117" i="4" s="1"/>
  <c r="L118" i="4" s="1"/>
  <c r="L119" i="4" s="1"/>
  <c r="L120" i="4" s="1"/>
  <c r="L121" i="4" s="1"/>
  <c r="L122" i="4" s="1"/>
  <c r="L123" i="4" s="1"/>
  <c r="L124" i="4" s="1"/>
  <c r="L125" i="4" s="1"/>
  <c r="L126" i="4" s="1"/>
  <c r="L127" i="4" s="1"/>
  <c r="L128" i="4" s="1"/>
  <c r="L129" i="4" s="1"/>
  <c r="L130" i="4" s="1"/>
  <c r="L131" i="4" s="1"/>
  <c r="L132" i="4" s="1"/>
  <c r="L133" i="4" s="1"/>
  <c r="L134" i="4" s="1"/>
  <c r="L135" i="4" s="1"/>
  <c r="L136" i="4" s="1"/>
  <c r="L137" i="4" s="1"/>
  <c r="L138" i="4" s="1"/>
  <c r="L139" i="4" s="1"/>
  <c r="L140" i="4" s="1"/>
  <c r="L141" i="4" s="1"/>
  <c r="L142" i="4" s="1"/>
  <c r="L143" i="4" s="1"/>
  <c r="L144" i="4" s="1"/>
  <c r="L145" i="4" s="1"/>
  <c r="L146" i="4" s="1"/>
  <c r="L147" i="4" s="1"/>
  <c r="L148" i="4" s="1"/>
  <c r="L149" i="4" s="1"/>
  <c r="L150" i="4" s="1"/>
  <c r="L151" i="4" s="1"/>
  <c r="L152" i="4" s="1"/>
  <c r="L153" i="4" s="1"/>
  <c r="L154" i="4" s="1"/>
  <c r="L155" i="4" s="1"/>
  <c r="L156" i="4" s="1"/>
  <c r="L157" i="4" s="1"/>
  <c r="L158" i="4" s="1"/>
  <c r="L159" i="4" s="1"/>
  <c r="L160" i="4" s="1"/>
  <c r="L161" i="4" s="1"/>
  <c r="L162" i="4" s="1"/>
  <c r="L163" i="4" s="1"/>
  <c r="L164" i="4" s="1"/>
  <c r="L165" i="4" s="1"/>
  <c r="L166" i="4" s="1"/>
  <c r="L167" i="4" s="1"/>
  <c r="L168" i="4" s="1"/>
  <c r="L169" i="4" s="1"/>
  <c r="L170" i="4" s="1"/>
  <c r="L171" i="4" s="1"/>
  <c r="L172" i="4" s="1"/>
  <c r="L173" i="4" s="1"/>
  <c r="L174" i="4" s="1"/>
  <c r="L175" i="4" s="1"/>
  <c r="L176" i="4" s="1"/>
  <c r="L177" i="4" s="1"/>
  <c r="L178" i="4" s="1"/>
  <c r="L179" i="4" s="1"/>
  <c r="L180" i="4" s="1"/>
  <c r="L181" i="4" s="1"/>
  <c r="L182" i="4" s="1"/>
  <c r="L183" i="4" s="1"/>
  <c r="L184" i="4" s="1"/>
  <c r="L185" i="4" s="1"/>
  <c r="L186" i="4" s="1"/>
  <c r="L187" i="4" s="1"/>
  <c r="L188" i="4" s="1"/>
  <c r="L189" i="4" s="1"/>
  <c r="L190" i="4" s="1"/>
  <c r="L191" i="4" s="1"/>
  <c r="L192" i="4" s="1"/>
  <c r="L193" i="4" s="1"/>
  <c r="L194" i="4" s="1"/>
  <c r="L195" i="4" s="1"/>
  <c r="L196" i="4" s="1"/>
  <c r="L197" i="4" s="1"/>
  <c r="L198" i="4" s="1"/>
  <c r="L199" i="4" s="1"/>
  <c r="L200" i="4" s="1"/>
  <c r="L201" i="4" s="1"/>
  <c r="L202" i="4" s="1"/>
  <c r="L203" i="4" s="1"/>
  <c r="L204" i="4" s="1"/>
  <c r="L205" i="4" s="1"/>
  <c r="L206" i="4" s="1"/>
  <c r="L207" i="4" s="1"/>
  <c r="L208" i="4" s="1"/>
  <c r="L209" i="4" s="1"/>
  <c r="L210" i="4" s="1"/>
  <c r="L211" i="4" s="1"/>
  <c r="L212" i="4" s="1"/>
  <c r="L213" i="4" s="1"/>
  <c r="L214" i="4" s="1"/>
  <c r="L215" i="4" s="1"/>
  <c r="L216" i="4" s="1"/>
  <c r="L217" i="4" s="1"/>
  <c r="L218" i="4" s="1"/>
  <c r="L219" i="4" s="1"/>
  <c r="L220" i="4" s="1"/>
  <c r="L221" i="4" s="1"/>
  <c r="L222" i="4" s="1"/>
  <c r="L223" i="4" s="1"/>
  <c r="L224" i="4" s="1"/>
  <c r="L225" i="4" s="1"/>
  <c r="L226" i="4" s="1"/>
  <c r="L227" i="4" s="1"/>
  <c r="L228" i="4" s="1"/>
  <c r="L229" i="4" s="1"/>
  <c r="L230" i="4" s="1"/>
  <c r="L231" i="4" s="1"/>
  <c r="L232" i="4" s="1"/>
  <c r="L233" i="4" s="1"/>
  <c r="L234" i="4" s="1"/>
  <c r="L235" i="4" s="1"/>
  <c r="L236" i="4" s="1"/>
  <c r="L237" i="4" s="1"/>
  <c r="L238" i="4" s="1"/>
  <c r="L239" i="4" s="1"/>
  <c r="L240" i="4" s="1"/>
  <c r="L241" i="4" s="1"/>
  <c r="L242" i="4" s="1"/>
  <c r="L243" i="4" s="1"/>
  <c r="L244" i="4" s="1"/>
  <c r="L245" i="4" s="1"/>
  <c r="L246" i="4" s="1"/>
  <c r="L247" i="4" s="1"/>
  <c r="L248" i="4" s="1"/>
  <c r="L249" i="4" s="1"/>
  <c r="L250" i="4" s="1"/>
  <c r="L251" i="4" s="1"/>
  <c r="L252" i="4" s="1"/>
  <c r="L253" i="4" s="1"/>
  <c r="L254" i="4" s="1"/>
  <c r="L255" i="4" s="1"/>
  <c r="L256" i="4" s="1"/>
  <c r="L257" i="4" s="1"/>
  <c r="L258" i="4" s="1"/>
  <c r="L259" i="4" s="1"/>
  <c r="L260" i="4" s="1"/>
  <c r="L261" i="4" s="1"/>
  <c r="L262" i="4" s="1"/>
  <c r="L263" i="4" s="1"/>
  <c r="L264" i="4" s="1"/>
  <c r="L265" i="4" s="1"/>
  <c r="L266" i="4" s="1"/>
  <c r="L267" i="4" s="1"/>
  <c r="L268" i="4" s="1"/>
  <c r="L269" i="4" s="1"/>
  <c r="L270" i="4" s="1"/>
  <c r="L271" i="4" s="1"/>
  <c r="L272" i="4" s="1"/>
  <c r="L273" i="4" s="1"/>
  <c r="L274" i="4" s="1"/>
  <c r="L275" i="4" s="1"/>
  <c r="L276" i="4" s="1"/>
  <c r="L277" i="4" s="1"/>
  <c r="L278" i="4" s="1"/>
  <c r="L279" i="4" s="1"/>
  <c r="L280" i="4" s="1"/>
  <c r="L281" i="4" s="1"/>
  <c r="L282" i="4" s="1"/>
  <c r="L283" i="4" s="1"/>
  <c r="L284" i="4" s="1"/>
  <c r="L285" i="4" s="1"/>
  <c r="L286" i="4" s="1"/>
  <c r="L287" i="4" s="1"/>
  <c r="L288" i="4" s="1"/>
  <c r="L289" i="4" s="1"/>
  <c r="L290" i="4" s="1"/>
  <c r="L291" i="4" s="1"/>
  <c r="L292" i="4" s="1"/>
  <c r="L293" i="4" s="1"/>
  <c r="L294" i="4" s="1"/>
  <c r="L295" i="4" s="1"/>
  <c r="L296" i="4" s="1"/>
  <c r="L297" i="4" s="1"/>
  <c r="L298" i="4" s="1"/>
  <c r="L299" i="4" s="1"/>
  <c r="L300" i="4" s="1"/>
  <c r="L301" i="4" s="1"/>
  <c r="L302" i="4" s="1"/>
  <c r="L303" i="4" s="1"/>
  <c r="L304" i="4" s="1"/>
  <c r="L305" i="4" s="1"/>
  <c r="L306" i="4" s="1"/>
  <c r="L307" i="4" s="1"/>
  <c r="L308" i="4" s="1"/>
  <c r="L309" i="4" s="1"/>
  <c r="L310" i="4" s="1"/>
  <c r="L311" i="4" s="1"/>
  <c r="L312" i="4" s="1"/>
  <c r="L313" i="4" s="1"/>
  <c r="L314" i="4" s="1"/>
  <c r="L315" i="4" s="1"/>
  <c r="L316" i="4" s="1"/>
  <c r="L317" i="4" s="1"/>
  <c r="L318" i="4" s="1"/>
  <c r="L319" i="4" s="1"/>
  <c r="L320" i="4" s="1"/>
  <c r="L321" i="4" s="1"/>
  <c r="L322" i="4" s="1"/>
  <c r="L323" i="4" s="1"/>
  <c r="L324" i="4" s="1"/>
  <c r="L325" i="4" s="1"/>
  <c r="L326" i="4" s="1"/>
  <c r="L327" i="4" s="1"/>
  <c r="L328" i="4" s="1"/>
  <c r="L329" i="4" s="1"/>
  <c r="L330" i="4" s="1"/>
  <c r="L331" i="4" s="1"/>
  <c r="L332" i="4" s="1"/>
  <c r="L333" i="4" s="1"/>
  <c r="L334" i="4" s="1"/>
  <c r="L335" i="4" s="1"/>
  <c r="L336" i="4" s="1"/>
  <c r="L337" i="4" s="1"/>
  <c r="L338" i="4" s="1"/>
  <c r="L339" i="4" s="1"/>
  <c r="L340" i="4" s="1"/>
  <c r="L341" i="4" s="1"/>
  <c r="L342" i="4" s="1"/>
  <c r="L343" i="4" s="1"/>
  <c r="L344" i="4" s="1"/>
  <c r="L345" i="4" s="1"/>
  <c r="L346" i="4" s="1"/>
  <c r="L347" i="4" s="1"/>
  <c r="L348" i="4" s="1"/>
  <c r="L349" i="4" s="1"/>
  <c r="L350" i="4" s="1"/>
  <c r="L351" i="4" s="1"/>
  <c r="L352" i="4" s="1"/>
  <c r="L353" i="4" s="1"/>
  <c r="L354" i="4" s="1"/>
  <c r="L355" i="4" s="1"/>
  <c r="L356" i="4" s="1"/>
  <c r="L357" i="4" s="1"/>
  <c r="L358" i="4" s="1"/>
  <c r="L359" i="4" s="1"/>
  <c r="L360" i="4" s="1"/>
  <c r="L361" i="4" s="1"/>
  <c r="L362" i="4" s="1"/>
  <c r="L363" i="4" s="1"/>
  <c r="L364" i="4" s="1"/>
  <c r="L365" i="4" s="1"/>
  <c r="L366" i="4" s="1"/>
  <c r="L367" i="4" s="1"/>
  <c r="L368" i="4" s="1"/>
  <c r="L369" i="4" s="1"/>
  <c r="L370" i="4" s="1"/>
  <c r="L371" i="4" s="1"/>
  <c r="L372" i="4" s="1"/>
  <c r="L373" i="4" s="1"/>
  <c r="L374" i="4" s="1"/>
  <c r="L375" i="4" s="1"/>
  <c r="L376" i="4" s="1"/>
  <c r="L377" i="4" s="1"/>
  <c r="L2" i="20" l="1"/>
  <c r="L3" i="20" s="1"/>
  <c r="L4" i="20" s="1"/>
  <c r="L5" i="20" s="1"/>
  <c r="L6" i="20" s="1"/>
  <c r="L7" i="20" s="1"/>
  <c r="L8" i="20" s="1"/>
  <c r="L9" i="20" s="1"/>
  <c r="L10" i="20" s="1"/>
  <c r="L11" i="20" s="1"/>
  <c r="L12" i="20" s="1"/>
  <c r="L13" i="20" s="1"/>
  <c r="L14" i="20" s="1"/>
  <c r="L15" i="20" s="1"/>
  <c r="L16" i="20" s="1"/>
  <c r="L17" i="20" s="1"/>
  <c r="L18" i="20" s="1"/>
  <c r="L19" i="20" s="1"/>
  <c r="L20" i="20" s="1"/>
  <c r="L21" i="20" s="1"/>
  <c r="L22" i="20" s="1"/>
  <c r="L23" i="20" s="1"/>
  <c r="L24" i="20" s="1"/>
  <c r="L25" i="20" s="1"/>
  <c r="L26" i="20" s="1"/>
  <c r="L27" i="20" s="1"/>
  <c r="L28" i="20" s="1"/>
  <c r="L29" i="20" s="1"/>
  <c r="L30" i="20" s="1"/>
  <c r="L31" i="20" s="1"/>
  <c r="L32" i="20" s="1"/>
  <c r="L33" i="20" s="1"/>
  <c r="L34" i="20" s="1"/>
  <c r="L35" i="20" s="1"/>
  <c r="L36" i="20" s="1"/>
  <c r="L37" i="20" s="1"/>
  <c r="L38" i="20" s="1"/>
  <c r="L39" i="20" s="1"/>
  <c r="L40" i="20" s="1"/>
  <c r="L41" i="20" s="1"/>
  <c r="L42" i="20" s="1"/>
  <c r="L43" i="20" s="1"/>
  <c r="L44" i="20" s="1"/>
  <c r="L45" i="20" s="1"/>
  <c r="L46" i="20" s="1"/>
  <c r="L47" i="20" s="1"/>
  <c r="L48" i="20" s="1"/>
  <c r="L49" i="20" s="1"/>
  <c r="L50" i="20" s="1"/>
  <c r="L51" i="20" s="1"/>
  <c r="L52" i="20" s="1"/>
  <c r="L53" i="20" s="1"/>
  <c r="L54" i="20" s="1"/>
  <c r="L55" i="20" s="1"/>
  <c r="L56" i="20" s="1"/>
  <c r="L57" i="20" s="1"/>
  <c r="L58" i="20" s="1"/>
  <c r="L59" i="20" s="1"/>
  <c r="L60" i="20" s="1"/>
  <c r="L61" i="20" s="1"/>
  <c r="L62" i="20" s="1"/>
  <c r="L63" i="20" s="1"/>
  <c r="L64" i="20" s="1"/>
  <c r="L65" i="20" s="1"/>
  <c r="L66" i="20" s="1"/>
  <c r="L67" i="20" s="1"/>
  <c r="L68" i="20" s="1"/>
  <c r="L69" i="20" s="1"/>
  <c r="L70" i="20" s="1"/>
  <c r="L71" i="20" s="1"/>
  <c r="L72" i="20" s="1"/>
  <c r="L73" i="20" s="1"/>
  <c r="L74" i="20" s="1"/>
  <c r="L75" i="20" s="1"/>
  <c r="L76" i="20" s="1"/>
  <c r="L77" i="20" s="1"/>
  <c r="L78" i="20" s="1"/>
  <c r="L79" i="20" s="1"/>
  <c r="L80" i="20" s="1"/>
  <c r="L81" i="20" s="1"/>
  <c r="L82" i="20" s="1"/>
  <c r="L83" i="20" s="1"/>
  <c r="L84" i="20" s="1"/>
  <c r="L85" i="20" s="1"/>
  <c r="L86" i="20" s="1"/>
  <c r="L87" i="20" s="1"/>
  <c r="L88" i="20" s="1"/>
  <c r="L89" i="20" s="1"/>
  <c r="L90" i="20" s="1"/>
  <c r="L91" i="20" s="1"/>
  <c r="L92" i="20" s="1"/>
  <c r="L93" i="20" s="1"/>
  <c r="L94" i="20" s="1"/>
  <c r="L95" i="20" s="1"/>
  <c r="L96" i="20" s="1"/>
  <c r="L97" i="20" s="1"/>
  <c r="L98" i="20" s="1"/>
  <c r="L99" i="20" s="1"/>
  <c r="L100" i="20" s="1"/>
  <c r="L101" i="20" s="1"/>
  <c r="L102" i="20" s="1"/>
  <c r="L103" i="20" s="1"/>
  <c r="L104" i="20" s="1"/>
  <c r="L105" i="20" s="1"/>
  <c r="L106" i="20" s="1"/>
  <c r="L107" i="20" s="1"/>
  <c r="L108" i="20" s="1"/>
  <c r="L109" i="20" s="1"/>
  <c r="L110" i="20" s="1"/>
  <c r="L111" i="20" s="1"/>
  <c r="L112" i="20" s="1"/>
  <c r="L113" i="20" s="1"/>
  <c r="L114" i="20" s="1"/>
  <c r="L115" i="20" s="1"/>
  <c r="L116" i="20" s="1"/>
  <c r="L117" i="20" s="1"/>
  <c r="L118" i="20" s="1"/>
  <c r="L119" i="20" s="1"/>
  <c r="L120" i="20" s="1"/>
  <c r="L121" i="20" s="1"/>
  <c r="L122" i="20" s="1"/>
  <c r="L123" i="20" s="1"/>
  <c r="L124" i="20" s="1"/>
  <c r="L125" i="20" s="1"/>
  <c r="L126" i="20" s="1"/>
  <c r="L127" i="20" s="1"/>
  <c r="L128" i="20" s="1"/>
  <c r="L129" i="20" s="1"/>
  <c r="L130" i="20" s="1"/>
  <c r="L131" i="20" s="1"/>
  <c r="L132" i="20" s="1"/>
  <c r="L133" i="20" s="1"/>
  <c r="L134" i="20" s="1"/>
  <c r="L135" i="20" s="1"/>
  <c r="L136" i="20" s="1"/>
  <c r="L137" i="20" s="1"/>
  <c r="L138" i="20" s="1"/>
  <c r="L139" i="20" s="1"/>
  <c r="L140" i="20" s="1"/>
  <c r="L141" i="20" s="1"/>
  <c r="L142" i="20" s="1"/>
  <c r="L143" i="20" s="1"/>
  <c r="L144" i="20" s="1"/>
  <c r="L145" i="20" s="1"/>
  <c r="L146" i="20" s="1"/>
  <c r="L147" i="20" s="1"/>
  <c r="L148" i="20" s="1"/>
  <c r="L149" i="20" s="1"/>
  <c r="L150" i="20" s="1"/>
  <c r="L151" i="20" s="1"/>
  <c r="L152" i="20" s="1"/>
  <c r="L153" i="20" s="1"/>
  <c r="L154" i="20" s="1"/>
  <c r="L155" i="20" s="1"/>
  <c r="L156" i="20" s="1"/>
  <c r="L157" i="20" s="1"/>
  <c r="L158" i="20" s="1"/>
  <c r="L159" i="20" s="1"/>
  <c r="L160" i="20" s="1"/>
  <c r="L161" i="20" s="1"/>
  <c r="L162" i="20" s="1"/>
  <c r="L163" i="20" s="1"/>
  <c r="L164" i="20" s="1"/>
  <c r="L165" i="20" s="1"/>
  <c r="L166" i="20" s="1"/>
  <c r="L167" i="20" s="1"/>
  <c r="L168" i="20" s="1"/>
  <c r="L169" i="20" s="1"/>
  <c r="L170" i="20" s="1"/>
  <c r="L171" i="20" s="1"/>
  <c r="L172" i="20" s="1"/>
  <c r="L173" i="20" s="1"/>
  <c r="L174" i="20" s="1"/>
  <c r="L175" i="20" s="1"/>
  <c r="L176" i="20" s="1"/>
  <c r="L177" i="20" s="1"/>
  <c r="L178" i="20" s="1"/>
  <c r="L179" i="20" s="1"/>
  <c r="L180" i="20" s="1"/>
  <c r="L181" i="20" s="1"/>
  <c r="L182" i="20" s="1"/>
  <c r="L183" i="20" s="1"/>
  <c r="L184" i="20" s="1"/>
  <c r="L185" i="20" s="1"/>
  <c r="L186" i="20" s="1"/>
  <c r="L187" i="20" s="1"/>
  <c r="L188" i="20" s="1"/>
  <c r="L189" i="20" s="1"/>
  <c r="L190" i="20" s="1"/>
  <c r="L191" i="20" s="1"/>
  <c r="L192" i="20" s="1"/>
  <c r="L193" i="20" s="1"/>
  <c r="L194" i="20" s="1"/>
  <c r="L195" i="20" s="1"/>
  <c r="L196" i="20" s="1"/>
  <c r="L197" i="20" s="1"/>
  <c r="L198" i="20" s="1"/>
  <c r="L199" i="20" s="1"/>
  <c r="L200" i="20" s="1"/>
  <c r="L201" i="20" s="1"/>
  <c r="L202" i="20" s="1"/>
  <c r="L203" i="20" s="1"/>
  <c r="L204" i="20" s="1"/>
  <c r="L205" i="20" s="1"/>
  <c r="L206" i="20" s="1"/>
  <c r="L207" i="20" s="1"/>
  <c r="L208" i="20" s="1"/>
  <c r="L209" i="20" s="1"/>
  <c r="L210" i="20" s="1"/>
  <c r="L211" i="20" s="1"/>
  <c r="L212" i="20" s="1"/>
  <c r="L213" i="20" s="1"/>
  <c r="L214" i="20" s="1"/>
  <c r="L215" i="20" s="1"/>
  <c r="L216" i="20" s="1"/>
  <c r="L217" i="20" s="1"/>
  <c r="L218" i="20" s="1"/>
  <c r="L219" i="20" s="1"/>
  <c r="L220" i="20" s="1"/>
  <c r="L221" i="20" s="1"/>
  <c r="L222" i="20" s="1"/>
  <c r="L223" i="20" s="1"/>
  <c r="L224" i="20" s="1"/>
  <c r="L225" i="20" s="1"/>
  <c r="L226" i="20" s="1"/>
  <c r="L227" i="20" s="1"/>
  <c r="L228" i="20" s="1"/>
  <c r="L229" i="20" s="1"/>
  <c r="L230" i="20" s="1"/>
  <c r="L231" i="20" s="1"/>
  <c r="L232" i="20" s="1"/>
  <c r="L233" i="20" s="1"/>
  <c r="L234" i="20" s="1"/>
  <c r="L235" i="20" s="1"/>
  <c r="L236" i="20" s="1"/>
  <c r="L237" i="20" s="1"/>
  <c r="L238" i="20" s="1"/>
  <c r="L239" i="20" s="1"/>
  <c r="L240" i="20" s="1"/>
  <c r="L241" i="20" s="1"/>
  <c r="L242" i="20" s="1"/>
  <c r="L243" i="20" s="1"/>
  <c r="L244" i="20" s="1"/>
  <c r="L245" i="20" s="1"/>
  <c r="L246" i="20" s="1"/>
  <c r="L247" i="20" s="1"/>
  <c r="L248" i="20" s="1"/>
  <c r="L249" i="20" s="1"/>
  <c r="L250" i="20" s="1"/>
  <c r="L251" i="20" s="1"/>
  <c r="L252" i="20" s="1"/>
  <c r="L253" i="20" s="1"/>
  <c r="L254" i="20" s="1"/>
  <c r="L255" i="20" s="1"/>
  <c r="L256" i="20" s="1"/>
  <c r="L257" i="20" s="1"/>
  <c r="L258" i="20" s="1"/>
  <c r="L259" i="20" s="1"/>
  <c r="L260" i="20" s="1"/>
  <c r="L261" i="20" s="1"/>
  <c r="L262" i="20" s="1"/>
  <c r="L263" i="20" s="1"/>
  <c r="L264" i="20" s="1"/>
  <c r="L265" i="20" s="1"/>
  <c r="L266" i="20" s="1"/>
  <c r="L267" i="20" s="1"/>
  <c r="L268" i="20" s="1"/>
  <c r="L269" i="20" s="1"/>
  <c r="L270" i="20" s="1"/>
  <c r="L271" i="20" s="1"/>
  <c r="L272" i="20" s="1"/>
  <c r="L273" i="20" s="1"/>
  <c r="L274" i="20" s="1"/>
  <c r="L275" i="20" s="1"/>
  <c r="L276" i="20" s="1"/>
  <c r="L277" i="20" s="1"/>
  <c r="L278" i="20" s="1"/>
  <c r="L279" i="20" s="1"/>
  <c r="L280" i="20" s="1"/>
  <c r="L281" i="20" s="1"/>
  <c r="L282" i="20" s="1"/>
  <c r="L283" i="20" s="1"/>
  <c r="L284" i="20" s="1"/>
  <c r="L285" i="20" s="1"/>
  <c r="L286" i="20" s="1"/>
  <c r="L287" i="20" s="1"/>
  <c r="L288" i="20" s="1"/>
  <c r="L289" i="20" s="1"/>
  <c r="L290" i="20" s="1"/>
  <c r="L291" i="20" s="1"/>
  <c r="L292" i="20" s="1"/>
  <c r="L293" i="20" s="1"/>
  <c r="L294" i="20" s="1"/>
  <c r="L295" i="20" s="1"/>
  <c r="L296" i="20" s="1"/>
  <c r="L297" i="20" s="1"/>
  <c r="L298" i="20" s="1"/>
  <c r="L299" i="20" s="1"/>
  <c r="L300" i="20" s="1"/>
  <c r="L301" i="20" s="1"/>
  <c r="L302" i="20" s="1"/>
  <c r="L303" i="20" s="1"/>
  <c r="L304" i="20" s="1"/>
  <c r="L305" i="20" s="1"/>
  <c r="L306" i="20" s="1"/>
  <c r="L307" i="20" s="1"/>
  <c r="L308" i="20" s="1"/>
  <c r="L309" i="20" s="1"/>
  <c r="L310" i="20" s="1"/>
  <c r="L311" i="20" s="1"/>
  <c r="L312" i="20" s="1"/>
  <c r="L313" i="20" s="1"/>
  <c r="L314" i="20" s="1"/>
  <c r="L315" i="20" s="1"/>
  <c r="L316" i="20" s="1"/>
  <c r="L317" i="20" s="1"/>
  <c r="L318" i="20" s="1"/>
  <c r="L319" i="20" s="1"/>
  <c r="L320" i="20" s="1"/>
  <c r="L321" i="20" s="1"/>
  <c r="L322" i="20" s="1"/>
  <c r="L323" i="20" s="1"/>
  <c r="L324" i="20" s="1"/>
  <c r="L325" i="20" s="1"/>
  <c r="L326" i="20" s="1"/>
  <c r="L327" i="20" s="1"/>
  <c r="L328" i="20" s="1"/>
  <c r="L329" i="20" s="1"/>
  <c r="L330" i="20" s="1"/>
  <c r="L331" i="20" s="1"/>
  <c r="L332" i="20" s="1"/>
  <c r="L333" i="20" s="1"/>
  <c r="L334" i="20" s="1"/>
  <c r="L335" i="20" s="1"/>
  <c r="L336" i="20" s="1"/>
  <c r="L337" i="20" s="1"/>
  <c r="L338" i="20" s="1"/>
  <c r="L339" i="20" s="1"/>
  <c r="L340" i="20" s="1"/>
  <c r="L341" i="20" s="1"/>
  <c r="L342" i="20" s="1"/>
  <c r="L343" i="20" s="1"/>
  <c r="L344" i="20" s="1"/>
  <c r="L345" i="20" s="1"/>
  <c r="L346" i="20" s="1"/>
  <c r="L347" i="20" s="1"/>
  <c r="L348" i="20" s="1"/>
  <c r="L349" i="20" s="1"/>
  <c r="L350" i="20" s="1"/>
  <c r="L351" i="20" s="1"/>
  <c r="L352" i="20" s="1"/>
  <c r="L353" i="20" s="1"/>
  <c r="L354" i="20" s="1"/>
  <c r="L355" i="20" s="1"/>
  <c r="L356" i="20" s="1"/>
  <c r="L357" i="20" s="1"/>
  <c r="L358" i="20" s="1"/>
  <c r="L359" i="20" s="1"/>
  <c r="L360" i="20" s="1"/>
  <c r="L361" i="20" s="1"/>
  <c r="L362" i="20" s="1"/>
  <c r="L363" i="20" s="1"/>
  <c r="L364" i="20" s="1"/>
  <c r="L365" i="20" s="1"/>
  <c r="L366" i="20" s="1"/>
  <c r="L367" i="20" s="1"/>
  <c r="L368" i="20" s="1"/>
  <c r="L369" i="20" s="1"/>
  <c r="L370" i="20" s="1"/>
  <c r="L371" i="20" s="1"/>
  <c r="L372" i="20" s="1"/>
  <c r="L373" i="20" s="1"/>
  <c r="L374" i="20" s="1"/>
  <c r="L375" i="20" s="1"/>
  <c r="L376" i="20" s="1"/>
  <c r="L377" i="20" s="1"/>
  <c r="L378" i="20" s="1"/>
  <c r="L379" i="20" s="1"/>
  <c r="L380" i="20" s="1"/>
  <c r="L381" i="20" s="1"/>
  <c r="L382" i="20" s="1"/>
  <c r="L6" i="22" l="1"/>
  <c r="L7" i="22" s="1"/>
  <c r="L8" i="22" s="1"/>
  <c r="L9" i="22" s="1"/>
  <c r="L10" i="22" s="1"/>
  <c r="L11" i="22" s="1"/>
  <c r="L12" i="22" s="1"/>
  <c r="L13" i="22" s="1"/>
  <c r="L14" i="22" s="1"/>
  <c r="L15" i="22" s="1"/>
  <c r="L16" i="22" s="1"/>
  <c r="L17" i="22" s="1"/>
  <c r="L18" i="22" s="1"/>
  <c r="L19" i="22" s="1"/>
  <c r="L20" i="22" s="1"/>
  <c r="L21" i="22" s="1"/>
  <c r="L22" i="22" s="1"/>
  <c r="L23" i="22" s="1"/>
  <c r="L24" i="22" s="1"/>
  <c r="L25" i="22" s="1"/>
  <c r="L26" i="22" s="1"/>
  <c r="L27" i="22" s="1"/>
  <c r="L28" i="22" s="1"/>
  <c r="L29" i="22" s="1"/>
  <c r="L30" i="22" s="1"/>
  <c r="L31" i="22" s="1"/>
  <c r="L32" i="22" s="1"/>
  <c r="L33" i="22" s="1"/>
  <c r="L34" i="22" s="1"/>
  <c r="L35" i="22" s="1"/>
  <c r="L36" i="22" s="1"/>
  <c r="L37" i="22" s="1"/>
  <c r="L38" i="22" s="1"/>
  <c r="L39" i="22" s="1"/>
  <c r="L40" i="22" s="1"/>
  <c r="L41" i="22" s="1"/>
  <c r="L42" i="22" s="1"/>
  <c r="L43" i="22" s="1"/>
  <c r="L44" i="22" s="1"/>
  <c r="L45" i="22" s="1"/>
  <c r="L46" i="22" s="1"/>
  <c r="L47" i="22" s="1"/>
  <c r="L48" i="22" s="1"/>
  <c r="L49" i="22" s="1"/>
  <c r="L50" i="22" s="1"/>
  <c r="L51" i="22" s="1"/>
  <c r="L52" i="22" s="1"/>
  <c r="L53" i="22" s="1"/>
  <c r="L54" i="22" s="1"/>
  <c r="L55" i="22" s="1"/>
  <c r="L56" i="22" s="1"/>
  <c r="L57" i="22" s="1"/>
  <c r="L58" i="22" s="1"/>
  <c r="L59" i="22" s="1"/>
  <c r="L60" i="22" s="1"/>
  <c r="L61" i="22" s="1"/>
  <c r="L62" i="22" s="1"/>
  <c r="L63" i="22" s="1"/>
  <c r="L64" i="22" s="1"/>
  <c r="L65" i="22" s="1"/>
  <c r="L66" i="22" s="1"/>
  <c r="L67" i="22" s="1"/>
  <c r="L68" i="22" s="1"/>
  <c r="L69" i="22" s="1"/>
  <c r="L70" i="22" s="1"/>
  <c r="L71" i="22" s="1"/>
  <c r="L72" i="22" s="1"/>
  <c r="L73" i="22" s="1"/>
  <c r="L74" i="22" s="1"/>
  <c r="L75" i="22" s="1"/>
  <c r="L76" i="22" s="1"/>
  <c r="L77" i="22" s="1"/>
  <c r="L78" i="22" s="1"/>
  <c r="L79" i="22" s="1"/>
  <c r="L80" i="22" s="1"/>
  <c r="L81" i="22" s="1"/>
  <c r="L82" i="22" s="1"/>
  <c r="L83" i="22" s="1"/>
  <c r="L84" i="22" s="1"/>
  <c r="L85" i="22" s="1"/>
  <c r="L86" i="22" s="1"/>
  <c r="L87" i="22" s="1"/>
  <c r="L88" i="22" s="1"/>
  <c r="L89" i="22" s="1"/>
  <c r="L90" i="22" s="1"/>
  <c r="L91" i="22" s="1"/>
  <c r="L92" i="22" s="1"/>
  <c r="L93" i="22" s="1"/>
  <c r="L94" i="22" s="1"/>
  <c r="L95" i="22" s="1"/>
  <c r="L96" i="22" s="1"/>
  <c r="L97" i="22" s="1"/>
  <c r="L98" i="22" s="1"/>
  <c r="L99" i="22" s="1"/>
  <c r="L100" i="22" s="1"/>
  <c r="L101" i="22" s="1"/>
  <c r="L102" i="22" s="1"/>
  <c r="L103" i="22" s="1"/>
  <c r="L104" i="22" s="1"/>
  <c r="L105" i="22" s="1"/>
  <c r="L106" i="22" s="1"/>
  <c r="L107" i="22" s="1"/>
  <c r="L108" i="22" s="1"/>
  <c r="L109" i="22" s="1"/>
  <c r="L110" i="22" s="1"/>
  <c r="L111" i="22" s="1"/>
  <c r="L112" i="22" s="1"/>
  <c r="L113" i="22" s="1"/>
  <c r="L114" i="22" s="1"/>
  <c r="L115" i="22" s="1"/>
  <c r="L116" i="22" s="1"/>
  <c r="L117" i="22" s="1"/>
  <c r="L118" i="22" s="1"/>
  <c r="L119" i="22" s="1"/>
  <c r="L120" i="22" s="1"/>
  <c r="L121" i="22" s="1"/>
  <c r="L122" i="22" s="1"/>
  <c r="L123" i="22" s="1"/>
  <c r="L124" i="22" s="1"/>
  <c r="L125" i="22" s="1"/>
  <c r="L126" i="22" s="1"/>
  <c r="L127" i="22" s="1"/>
  <c r="L128" i="22" s="1"/>
  <c r="L129" i="22" s="1"/>
  <c r="L130" i="22" s="1"/>
  <c r="L131" i="22" s="1"/>
  <c r="L132" i="22" s="1"/>
  <c r="L133" i="22" s="1"/>
  <c r="L134" i="22" s="1"/>
  <c r="L135" i="22" s="1"/>
  <c r="L136" i="22" s="1"/>
  <c r="L137" i="22" s="1"/>
  <c r="L138" i="22" s="1"/>
  <c r="L139" i="22" s="1"/>
  <c r="L140" i="22" s="1"/>
  <c r="L141" i="22" s="1"/>
  <c r="L142" i="22" s="1"/>
  <c r="L143" i="22" s="1"/>
  <c r="L144" i="22" s="1"/>
  <c r="L145" i="22" s="1"/>
  <c r="L146" i="22" s="1"/>
  <c r="L147" i="22" s="1"/>
  <c r="L148" i="22" s="1"/>
  <c r="L149" i="22" s="1"/>
  <c r="L150" i="22" s="1"/>
  <c r="L151" i="22" s="1"/>
  <c r="L152" i="22" s="1"/>
  <c r="L153" i="22" s="1"/>
  <c r="L154" i="22" s="1"/>
  <c r="L155" i="22" s="1"/>
  <c r="L156" i="22" s="1"/>
  <c r="L157" i="22" s="1"/>
  <c r="L158" i="22" s="1"/>
  <c r="L159" i="22" s="1"/>
  <c r="L160" i="22" s="1"/>
  <c r="L161" i="22" s="1"/>
  <c r="L162" i="22" s="1"/>
  <c r="L163" i="22" s="1"/>
  <c r="L164" i="22" s="1"/>
  <c r="L165" i="22" s="1"/>
  <c r="L166" i="22" s="1"/>
  <c r="L167" i="22" s="1"/>
  <c r="L168" i="22" s="1"/>
  <c r="L169" i="22" s="1"/>
  <c r="L170" i="22" s="1"/>
  <c r="L171" i="22" s="1"/>
  <c r="L172" i="22" s="1"/>
  <c r="L173" i="22" s="1"/>
  <c r="L174" i="22" s="1"/>
  <c r="L175" i="22" s="1"/>
  <c r="L176" i="22" s="1"/>
  <c r="L177" i="22" s="1"/>
  <c r="L178" i="22" s="1"/>
  <c r="L179" i="22" s="1"/>
  <c r="L180" i="22" s="1"/>
  <c r="L181" i="22" s="1"/>
  <c r="L182" i="22" s="1"/>
  <c r="L183" i="22" s="1"/>
  <c r="L184" i="22" s="1"/>
  <c r="L185" i="22" s="1"/>
  <c r="L186" i="22" s="1"/>
  <c r="L187" i="22" s="1"/>
  <c r="L188" i="22" s="1"/>
  <c r="L189" i="22" s="1"/>
  <c r="L190" i="22" s="1"/>
  <c r="L191" i="22" s="1"/>
  <c r="L192" i="22" s="1"/>
  <c r="L193" i="22" s="1"/>
  <c r="L194" i="22" s="1"/>
  <c r="L195" i="22" s="1"/>
  <c r="L196" i="22" s="1"/>
  <c r="L197" i="22" s="1"/>
  <c r="L198" i="22" s="1"/>
  <c r="L199" i="22" s="1"/>
  <c r="L200" i="22" s="1"/>
  <c r="L201" i="22" s="1"/>
  <c r="L202" i="22" s="1"/>
  <c r="L203" i="22" s="1"/>
  <c r="L204" i="22" s="1"/>
  <c r="L205" i="22" s="1"/>
  <c r="L206" i="22" s="1"/>
  <c r="L207" i="22" s="1"/>
  <c r="L208" i="22" s="1"/>
  <c r="L209" i="22" s="1"/>
  <c r="L210" i="22" s="1"/>
  <c r="L211" i="22" s="1"/>
  <c r="L212" i="22" s="1"/>
  <c r="L213" i="22" s="1"/>
  <c r="L214" i="22" s="1"/>
  <c r="L215" i="22" s="1"/>
  <c r="L216" i="22" s="1"/>
  <c r="L217" i="22" s="1"/>
  <c r="L218" i="22" s="1"/>
  <c r="L219" i="22" s="1"/>
  <c r="L220" i="22" s="1"/>
  <c r="L221" i="22" s="1"/>
  <c r="L222" i="22" s="1"/>
  <c r="L223" i="22" s="1"/>
  <c r="L224" i="22" s="1"/>
  <c r="L225" i="22" s="1"/>
  <c r="L226" i="22" s="1"/>
  <c r="L227" i="22" s="1"/>
  <c r="L228" i="22" s="1"/>
  <c r="L229" i="22" s="1"/>
  <c r="L230" i="22" s="1"/>
  <c r="L231" i="22" s="1"/>
  <c r="L232" i="22" s="1"/>
  <c r="L233" i="22" s="1"/>
  <c r="L234" i="22" s="1"/>
  <c r="L235" i="22" s="1"/>
  <c r="L236" i="22" s="1"/>
  <c r="L237" i="22" s="1"/>
  <c r="L238" i="22" s="1"/>
  <c r="L239" i="22" s="1"/>
  <c r="L240" i="22" s="1"/>
  <c r="L241" i="22" s="1"/>
  <c r="L242" i="22" s="1"/>
  <c r="L243" i="22" s="1"/>
  <c r="L244" i="22" s="1"/>
  <c r="L245" i="22" s="1"/>
  <c r="L246" i="22" s="1"/>
  <c r="L247" i="22" s="1"/>
  <c r="L248" i="22" s="1"/>
  <c r="L249" i="22" s="1"/>
  <c r="L250" i="22" s="1"/>
  <c r="L251" i="22" s="1"/>
  <c r="L252" i="22" s="1"/>
  <c r="L253" i="22" s="1"/>
  <c r="L254" i="22" s="1"/>
  <c r="L255" i="22" s="1"/>
  <c r="L256" i="22" s="1"/>
  <c r="L257" i="22" s="1"/>
  <c r="L258" i="22" s="1"/>
  <c r="L259" i="22" s="1"/>
  <c r="L260" i="22" s="1"/>
  <c r="L261" i="22" s="1"/>
  <c r="L262" i="22" s="1"/>
  <c r="L263" i="22" s="1"/>
  <c r="L264" i="22" s="1"/>
  <c r="L265" i="22" s="1"/>
  <c r="L266" i="22" s="1"/>
  <c r="L267" i="22" s="1"/>
  <c r="L268" i="22" s="1"/>
  <c r="L269" i="22" s="1"/>
  <c r="L270" i="22" s="1"/>
  <c r="L271" i="22" s="1"/>
  <c r="L272" i="22" s="1"/>
  <c r="L273" i="22" s="1"/>
  <c r="L274" i="22" s="1"/>
  <c r="L275" i="22" s="1"/>
  <c r="L276" i="22" s="1"/>
  <c r="L277" i="22" s="1"/>
  <c r="L278" i="22" s="1"/>
  <c r="L279" i="22" s="1"/>
  <c r="L280" i="22" s="1"/>
  <c r="L281" i="22" s="1"/>
  <c r="L282" i="22" s="1"/>
  <c r="L283" i="22" s="1"/>
  <c r="L284" i="22" s="1"/>
  <c r="L285" i="22" s="1"/>
  <c r="L286" i="22" s="1"/>
  <c r="L287" i="22" s="1"/>
  <c r="L288" i="22" s="1"/>
  <c r="L289" i="22" s="1"/>
  <c r="L290" i="22" s="1"/>
  <c r="L291" i="22" s="1"/>
  <c r="L292" i="22" s="1"/>
  <c r="L293" i="22" s="1"/>
  <c r="L294" i="22" s="1"/>
  <c r="L295" i="22" s="1"/>
  <c r="L296" i="22" s="1"/>
  <c r="L297" i="22" s="1"/>
  <c r="L298" i="22" s="1"/>
  <c r="L299" i="22" s="1"/>
  <c r="L300" i="22" s="1"/>
  <c r="L301" i="22" s="1"/>
  <c r="L302" i="22" s="1"/>
  <c r="L303" i="22" s="1"/>
  <c r="L304" i="22" s="1"/>
  <c r="L305" i="22" s="1"/>
  <c r="L306" i="22" s="1"/>
  <c r="L307" i="22" s="1"/>
  <c r="L308" i="22" s="1"/>
  <c r="L309" i="22" s="1"/>
  <c r="L310" i="22" s="1"/>
  <c r="L311" i="22" s="1"/>
  <c r="L312" i="22" s="1"/>
  <c r="L313" i="22" s="1"/>
  <c r="L314" i="22" s="1"/>
  <c r="L315" i="22" s="1"/>
  <c r="L316" i="22" s="1"/>
  <c r="L317" i="22" s="1"/>
  <c r="L318" i="22" s="1"/>
  <c r="L319" i="22" s="1"/>
  <c r="L320" i="22" s="1"/>
  <c r="L321" i="22" s="1"/>
  <c r="L322" i="22" s="1"/>
  <c r="L323" i="22" s="1"/>
  <c r="L324" i="22" s="1"/>
  <c r="L325" i="22" s="1"/>
  <c r="L326" i="22" s="1"/>
  <c r="L327" i="22" s="1"/>
  <c r="L328" i="22" s="1"/>
  <c r="L329" i="22" s="1"/>
  <c r="L330" i="22" s="1"/>
  <c r="L331" i="22" s="1"/>
  <c r="L332" i="22" s="1"/>
  <c r="L333" i="22" s="1"/>
  <c r="L334" i="22" s="1"/>
  <c r="L335" i="22" s="1"/>
  <c r="L336" i="22" s="1"/>
  <c r="L337" i="22" s="1"/>
  <c r="L338" i="22" s="1"/>
  <c r="L339" i="22" s="1"/>
  <c r="L340" i="22" s="1"/>
  <c r="L341" i="22" s="1"/>
  <c r="L342" i="22" s="1"/>
  <c r="L343" i="22" s="1"/>
  <c r="L344" i="22" s="1"/>
  <c r="L345" i="22" s="1"/>
  <c r="L346" i="22" s="1"/>
  <c r="L347" i="22" s="1"/>
  <c r="L348" i="22" s="1"/>
  <c r="L349" i="22" s="1"/>
  <c r="L350" i="22" s="1"/>
  <c r="L351" i="22" s="1"/>
  <c r="L352" i="22" s="1"/>
  <c r="L353" i="22" s="1"/>
  <c r="L354" i="22" s="1"/>
  <c r="L355" i="22" s="1"/>
  <c r="L356" i="22" s="1"/>
  <c r="L357" i="22" s="1"/>
  <c r="L358" i="22" s="1"/>
  <c r="L359" i="22" s="1"/>
  <c r="L360" i="22" s="1"/>
  <c r="L361" i="22" s="1"/>
  <c r="L362" i="22" s="1"/>
  <c r="L363" i="22" s="1"/>
  <c r="L364" i="22" s="1"/>
  <c r="L6" i="25"/>
  <c r="L7" i="25" s="1"/>
  <c r="L8" i="25" s="1"/>
  <c r="L9" i="25" s="1"/>
  <c r="L10" i="25" s="1"/>
  <c r="L11" i="25" s="1"/>
  <c r="L12" i="25" s="1"/>
  <c r="L13" i="25" s="1"/>
  <c r="L14" i="25" s="1"/>
  <c r="L15" i="25" s="1"/>
  <c r="L16" i="25" s="1"/>
  <c r="L17" i="25" s="1"/>
  <c r="L18" i="25" s="1"/>
  <c r="L19" i="25" s="1"/>
  <c r="L63" i="24"/>
  <c r="L64" i="24" s="1"/>
  <c r="L65" i="24" s="1"/>
  <c r="L66" i="24" s="1"/>
  <c r="L67" i="24" s="1"/>
  <c r="L68" i="24" s="1"/>
  <c r="L69" i="24" s="1"/>
  <c r="L70" i="24" s="1"/>
  <c r="L71" i="24" s="1"/>
  <c r="L72" i="24" s="1"/>
  <c r="L73" i="24" s="1"/>
  <c r="L74" i="24" s="1"/>
  <c r="L75" i="24" s="1"/>
  <c r="L76" i="24" s="1"/>
  <c r="L77" i="24" s="1"/>
  <c r="L78" i="24" s="1"/>
  <c r="L79" i="24" s="1"/>
  <c r="L80" i="24" s="1"/>
  <c r="L81" i="24" s="1"/>
  <c r="L82" i="24" s="1"/>
  <c r="L83" i="24" s="1"/>
  <c r="L84" i="24" s="1"/>
  <c r="L85" i="24" s="1"/>
  <c r="L86" i="24" s="1"/>
  <c r="L87" i="24" s="1"/>
  <c r="L88" i="24" s="1"/>
  <c r="L89" i="24" s="1"/>
  <c r="L90" i="24" s="1"/>
  <c r="L91" i="24" s="1"/>
  <c r="L92" i="24" s="1"/>
  <c r="L93" i="24" s="1"/>
  <c r="L94" i="24" s="1"/>
  <c r="L95" i="24" s="1"/>
  <c r="L96" i="24" s="1"/>
  <c r="L97" i="24" s="1"/>
  <c r="L98" i="24" s="1"/>
  <c r="L99" i="24" s="1"/>
  <c r="L100" i="24" s="1"/>
  <c r="L101" i="24" s="1"/>
  <c r="L102" i="24" s="1"/>
  <c r="L103" i="24" s="1"/>
  <c r="L104" i="24" s="1"/>
  <c r="L105" i="24" s="1"/>
  <c r="L106" i="24" s="1"/>
  <c r="L107" i="24" s="1"/>
  <c r="L108" i="24" s="1"/>
  <c r="L109" i="24" s="1"/>
  <c r="L110" i="24" s="1"/>
  <c r="L111" i="24" s="1"/>
  <c r="L112" i="24" s="1"/>
  <c r="L113" i="24" s="1"/>
  <c r="L114" i="24" s="1"/>
  <c r="L115" i="24" s="1"/>
  <c r="L116" i="24" s="1"/>
  <c r="L117" i="24" s="1"/>
  <c r="L118" i="24" s="1"/>
  <c r="L119" i="24" s="1"/>
  <c r="L120" i="24" s="1"/>
  <c r="L121" i="24" s="1"/>
  <c r="L122" i="24" s="1"/>
  <c r="L123" i="24" s="1"/>
  <c r="L124" i="24" s="1"/>
  <c r="L125" i="24" s="1"/>
  <c r="L126" i="24" s="1"/>
  <c r="L127" i="24" s="1"/>
  <c r="L128" i="24" s="1"/>
  <c r="L129" i="24" s="1"/>
  <c r="L130" i="24" s="1"/>
  <c r="L131" i="24" s="1"/>
  <c r="L132" i="24" s="1"/>
  <c r="L133" i="24" s="1"/>
  <c r="L134" i="24" s="1"/>
  <c r="L135" i="24" s="1"/>
  <c r="L136" i="24" s="1"/>
  <c r="L137" i="24" s="1"/>
  <c r="L138" i="24" s="1"/>
  <c r="L139" i="24" s="1"/>
  <c r="L140" i="24" s="1"/>
  <c r="L141" i="24" s="1"/>
  <c r="L142" i="24" s="1"/>
  <c r="L143" i="24" s="1"/>
  <c r="L144" i="24" s="1"/>
  <c r="L145" i="24" s="1"/>
  <c r="L146" i="24" s="1"/>
  <c r="L147" i="24" s="1"/>
  <c r="L148" i="24" s="1"/>
  <c r="L149" i="24" s="1"/>
  <c r="L150" i="24" s="1"/>
  <c r="L151" i="24" s="1"/>
  <c r="L152" i="24" s="1"/>
  <c r="L153" i="24" s="1"/>
  <c r="L154" i="24" s="1"/>
  <c r="L155" i="24" s="1"/>
  <c r="L156" i="24" s="1"/>
  <c r="L157" i="24" s="1"/>
  <c r="L158" i="24" s="1"/>
  <c r="L159" i="24" s="1"/>
  <c r="L160" i="24" s="1"/>
  <c r="L161" i="24" s="1"/>
  <c r="L162" i="24" s="1"/>
  <c r="L163" i="24" s="1"/>
  <c r="L164" i="24" s="1"/>
  <c r="L165" i="24" s="1"/>
  <c r="L166" i="24" s="1"/>
  <c r="L167" i="24" s="1"/>
  <c r="L168" i="24" s="1"/>
  <c r="L169" i="24" s="1"/>
  <c r="L170" i="24" s="1"/>
  <c r="L171" i="24" s="1"/>
  <c r="L172" i="24" s="1"/>
  <c r="L173" i="24" s="1"/>
  <c r="L174" i="24" s="1"/>
  <c r="L175" i="24" s="1"/>
  <c r="L176" i="24" s="1"/>
  <c r="L177" i="24" s="1"/>
  <c r="L178" i="24" s="1"/>
  <c r="L179" i="24" s="1"/>
  <c r="L180" i="24" s="1"/>
  <c r="L181" i="24" s="1"/>
  <c r="L182" i="24" s="1"/>
  <c r="L183" i="24" s="1"/>
  <c r="L184" i="24" s="1"/>
  <c r="L185" i="24" s="1"/>
  <c r="L186" i="24" s="1"/>
  <c r="L187" i="24" s="1"/>
  <c r="L188" i="24" s="1"/>
  <c r="L189" i="24" s="1"/>
  <c r="L190" i="24" s="1"/>
  <c r="L191" i="24" s="1"/>
  <c r="L192" i="24" s="1"/>
  <c r="L193" i="24" s="1"/>
  <c r="L194" i="24" s="1"/>
  <c r="L195" i="24" s="1"/>
  <c r="L196" i="24" s="1"/>
  <c r="L197" i="24" s="1"/>
  <c r="L198" i="24" s="1"/>
  <c r="L199" i="24" s="1"/>
  <c r="L200" i="24" s="1"/>
  <c r="L201" i="24" s="1"/>
  <c r="L202" i="24" s="1"/>
  <c r="L203" i="24" s="1"/>
  <c r="L204" i="24" s="1"/>
  <c r="L205" i="24" s="1"/>
  <c r="L206" i="24" s="1"/>
  <c r="L207" i="24" s="1"/>
  <c r="L208" i="24" s="1"/>
  <c r="L209" i="24" s="1"/>
  <c r="L210" i="24" s="1"/>
  <c r="L211" i="24" s="1"/>
  <c r="L212" i="24" s="1"/>
  <c r="L213" i="24" s="1"/>
  <c r="L214" i="24" s="1"/>
  <c r="L215" i="24" s="1"/>
  <c r="L216" i="24" s="1"/>
  <c r="L217" i="24" s="1"/>
  <c r="L218" i="24" s="1"/>
  <c r="L219" i="24" s="1"/>
  <c r="L220" i="24" s="1"/>
  <c r="L221" i="24" s="1"/>
  <c r="L222" i="24" s="1"/>
  <c r="L223" i="24" s="1"/>
  <c r="L224" i="24" s="1"/>
  <c r="L225" i="24" s="1"/>
  <c r="L226" i="24" s="1"/>
  <c r="L227" i="24" s="1"/>
  <c r="L228" i="24" s="1"/>
  <c r="L229" i="24" s="1"/>
  <c r="L230" i="24" s="1"/>
  <c r="L231" i="24" s="1"/>
  <c r="L232" i="24" s="1"/>
  <c r="L233" i="24" s="1"/>
  <c r="L234" i="24" s="1"/>
  <c r="L235" i="24" s="1"/>
  <c r="L236" i="24" s="1"/>
  <c r="L237" i="24" s="1"/>
  <c r="L238" i="24" s="1"/>
  <c r="L239" i="24" s="1"/>
  <c r="L240" i="24" s="1"/>
  <c r="L241" i="24" s="1"/>
  <c r="L242" i="24" s="1"/>
  <c r="L243" i="24" s="1"/>
  <c r="L244" i="24" s="1"/>
  <c r="L245" i="24" s="1"/>
  <c r="L246" i="24" s="1"/>
  <c r="L247" i="24" s="1"/>
  <c r="L248" i="24" s="1"/>
  <c r="L249" i="24" s="1"/>
  <c r="L250" i="24" s="1"/>
  <c r="L251" i="24" s="1"/>
  <c r="L252" i="24" s="1"/>
  <c r="L253" i="24" s="1"/>
  <c r="L254" i="24" s="1"/>
  <c r="L255" i="24" s="1"/>
  <c r="L256" i="24" s="1"/>
  <c r="L257" i="24" s="1"/>
  <c r="L258" i="24" s="1"/>
  <c r="L259" i="24" s="1"/>
  <c r="L260" i="24" s="1"/>
  <c r="L261" i="24" s="1"/>
  <c r="L262" i="24" s="1"/>
  <c r="L263" i="24" s="1"/>
  <c r="L264" i="24" s="1"/>
  <c r="L265" i="24" s="1"/>
  <c r="L266" i="24" s="1"/>
  <c r="L267" i="24" s="1"/>
  <c r="L268" i="24" s="1"/>
  <c r="L269" i="24" s="1"/>
  <c r="L270" i="24" s="1"/>
  <c r="L271" i="24" s="1"/>
  <c r="L272" i="24" s="1"/>
  <c r="L273" i="24" s="1"/>
  <c r="L274" i="24" s="1"/>
  <c r="L275" i="24" s="1"/>
  <c r="L276" i="24" s="1"/>
  <c r="L277" i="24" s="1"/>
  <c r="L278" i="24" s="1"/>
  <c r="L279" i="24" s="1"/>
  <c r="L280" i="24" s="1"/>
  <c r="L281" i="24" s="1"/>
  <c r="L282" i="24" s="1"/>
  <c r="L283" i="24" s="1"/>
  <c r="L284" i="24" s="1"/>
  <c r="L285" i="24" s="1"/>
  <c r="L286" i="24" s="1"/>
  <c r="L287" i="24" s="1"/>
  <c r="L288" i="24" s="1"/>
  <c r="L289" i="24" s="1"/>
  <c r="L290" i="24" s="1"/>
  <c r="L291" i="24" s="1"/>
  <c r="L292" i="24" s="1"/>
  <c r="L293" i="24" s="1"/>
  <c r="L294" i="24" s="1"/>
  <c r="L295" i="24" s="1"/>
  <c r="L296" i="24" s="1"/>
  <c r="L297" i="24" s="1"/>
  <c r="L298" i="24" s="1"/>
  <c r="L299" i="24" s="1"/>
  <c r="L300" i="24" s="1"/>
  <c r="L301" i="24" s="1"/>
  <c r="L302" i="24" s="1"/>
  <c r="L303" i="24" s="1"/>
  <c r="L304" i="24" s="1"/>
  <c r="L305" i="24" s="1"/>
  <c r="L306" i="24" s="1"/>
  <c r="L307" i="24" s="1"/>
  <c r="L308" i="24" s="1"/>
  <c r="L309" i="24" s="1"/>
  <c r="L310" i="24" s="1"/>
  <c r="L311" i="24" s="1"/>
  <c r="L312" i="24" s="1"/>
  <c r="L313" i="24" s="1"/>
  <c r="L314" i="24" s="1"/>
  <c r="L315" i="24" s="1"/>
  <c r="L316" i="24" s="1"/>
  <c r="L317" i="24" s="1"/>
  <c r="L318" i="24" s="1"/>
  <c r="L319" i="24" s="1"/>
  <c r="L320" i="24" s="1"/>
  <c r="L321" i="24" s="1"/>
  <c r="L322" i="24" s="1"/>
  <c r="L323" i="24" s="1"/>
  <c r="L324" i="24" s="1"/>
  <c r="L325" i="24" s="1"/>
  <c r="L326" i="24" s="1"/>
  <c r="L327" i="24" s="1"/>
  <c r="L328" i="24" s="1"/>
  <c r="L329" i="24" s="1"/>
  <c r="L330" i="24" s="1"/>
  <c r="L331" i="24" s="1"/>
  <c r="L332" i="24" s="1"/>
  <c r="L333" i="24" s="1"/>
  <c r="L334" i="24" s="1"/>
  <c r="L335" i="24" s="1"/>
  <c r="L336" i="24" s="1"/>
  <c r="L337" i="24" s="1"/>
  <c r="L338" i="24" s="1"/>
  <c r="L339" i="24" s="1"/>
  <c r="L340" i="24" s="1"/>
  <c r="L341" i="24" s="1"/>
  <c r="L342" i="24" s="1"/>
  <c r="L343" i="24" s="1"/>
  <c r="L344" i="24" s="1"/>
  <c r="L345" i="24" s="1"/>
  <c r="L346" i="24" s="1"/>
  <c r="L347" i="24" s="1"/>
  <c r="L348" i="24" s="1"/>
  <c r="L349" i="24" s="1"/>
  <c r="L350" i="24" s="1"/>
  <c r="L351" i="24" s="1"/>
  <c r="L352" i="24" s="1"/>
  <c r="L353" i="24" s="1"/>
  <c r="L354" i="24" s="1"/>
  <c r="L355" i="24" s="1"/>
  <c r="L356" i="24" s="1"/>
  <c r="L357" i="24" s="1"/>
  <c r="L358" i="24" s="1"/>
  <c r="L359" i="24" s="1"/>
  <c r="L360" i="24" s="1"/>
  <c r="L361" i="24" s="1"/>
  <c r="L362" i="24" s="1"/>
  <c r="L363" i="24" s="1"/>
  <c r="L364" i="24" s="1"/>
  <c r="L365" i="24" s="1"/>
  <c r="L366" i="24" s="1"/>
  <c r="L367" i="24" s="1"/>
  <c r="L368" i="24" s="1"/>
  <c r="L369" i="24" s="1"/>
  <c r="L370" i="24" s="1"/>
  <c r="L371" i="24" s="1"/>
  <c r="L372" i="24" s="1"/>
  <c r="L373" i="24" s="1"/>
  <c r="L374" i="24" s="1"/>
  <c r="L375" i="24" s="1"/>
  <c r="L376" i="24" s="1"/>
  <c r="L377" i="24" s="1"/>
  <c r="L378" i="24" s="1"/>
  <c r="L379" i="24" s="1"/>
  <c r="L380" i="24" s="1"/>
  <c r="L381" i="24" s="1"/>
  <c r="L382" i="24" s="1"/>
  <c r="L383" i="24" s="1"/>
  <c r="L384" i="24" s="1"/>
  <c r="L385" i="24" s="1"/>
  <c r="L386" i="24" s="1"/>
  <c r="L387" i="24" s="1"/>
  <c r="L388" i="24" s="1"/>
  <c r="L389" i="24" s="1"/>
  <c r="L390" i="24" s="1"/>
  <c r="L391" i="24" s="1"/>
  <c r="L392" i="24" s="1"/>
  <c r="L393" i="24" s="1"/>
  <c r="L394" i="24" s="1"/>
  <c r="L395" i="24" s="1"/>
  <c r="L396" i="24" s="1"/>
  <c r="L397" i="24" s="1"/>
  <c r="L398" i="24" s="1"/>
  <c r="L399" i="24" s="1"/>
  <c r="L400" i="24" s="1"/>
  <c r="L401" i="24" s="1"/>
  <c r="L402" i="24" s="1"/>
  <c r="L403" i="24" s="1"/>
  <c r="L404" i="24" s="1"/>
  <c r="L405" i="24" s="1"/>
  <c r="L406" i="24" s="1"/>
  <c r="L407" i="24" s="1"/>
  <c r="L408" i="24" s="1"/>
  <c r="L409" i="24" s="1"/>
  <c r="L410" i="24" s="1"/>
  <c r="L411" i="24" s="1"/>
  <c r="L412" i="24" s="1"/>
  <c r="L413" i="24" s="1"/>
  <c r="L414" i="24" s="1"/>
  <c r="L415" i="24" s="1"/>
  <c r="L416" i="24" s="1"/>
  <c r="L417" i="24" s="1"/>
  <c r="L418" i="24" s="1"/>
  <c r="L419" i="24" s="1"/>
  <c r="L420" i="24" s="1"/>
  <c r="L421" i="24" s="1"/>
  <c r="L422" i="24" s="1"/>
  <c r="L423" i="24" s="1"/>
  <c r="L424" i="24" s="1"/>
  <c r="L425" i="24" s="1"/>
  <c r="L426" i="24" s="1"/>
  <c r="L427" i="24" s="1"/>
  <c r="L428" i="24" s="1"/>
  <c r="L429" i="24" s="1"/>
  <c r="L430" i="24" s="1"/>
  <c r="L431" i="24" s="1"/>
  <c r="L432" i="24" s="1"/>
  <c r="L433" i="24" s="1"/>
  <c r="L434" i="24" s="1"/>
  <c r="L435" i="24" s="1"/>
  <c r="L436" i="24" s="1"/>
  <c r="L437" i="24" s="1"/>
  <c r="L438" i="24" s="1"/>
  <c r="L439" i="24" s="1"/>
  <c r="L440" i="24" s="1"/>
  <c r="L441" i="24" s="1"/>
  <c r="L442" i="24" s="1"/>
  <c r="L443" i="24" s="1"/>
  <c r="L444" i="24" s="1"/>
  <c r="L445" i="24" s="1"/>
  <c r="L446" i="24" s="1"/>
  <c r="L447" i="24" s="1"/>
  <c r="L448" i="24" s="1"/>
  <c r="L449" i="24" s="1"/>
  <c r="L450" i="24" s="1"/>
  <c r="L451" i="24" s="1"/>
  <c r="L452" i="24" s="1"/>
  <c r="L453" i="24" s="1"/>
  <c r="L454" i="24" s="1"/>
  <c r="L455" i="24" s="1"/>
  <c r="L456" i="24" s="1"/>
  <c r="L457" i="24" s="1"/>
  <c r="L458" i="24" s="1"/>
  <c r="L459" i="24" s="1"/>
  <c r="L2" i="24"/>
  <c r="L3" i="24" s="1"/>
  <c r="L4" i="24" s="1"/>
  <c r="L5" i="24" s="1"/>
  <c r="L6" i="24" s="1"/>
  <c r="L7" i="24" s="1"/>
  <c r="L8" i="24" s="1"/>
  <c r="L9" i="24" s="1"/>
  <c r="L10" i="24" s="1"/>
  <c r="L11" i="24" s="1"/>
  <c r="L12" i="24" s="1"/>
  <c r="L13" i="24" s="1"/>
  <c r="L14" i="24" s="1"/>
  <c r="L15" i="24" s="1"/>
  <c r="L16" i="24" s="1"/>
  <c r="L17" i="24" s="1"/>
  <c r="L18" i="24" s="1"/>
  <c r="L19" i="24" s="1"/>
  <c r="L20" i="24" s="1"/>
  <c r="L21" i="24" s="1"/>
  <c r="L22" i="24" s="1"/>
  <c r="L23" i="24" s="1"/>
  <c r="L24" i="24" s="1"/>
  <c r="L25" i="24" s="1"/>
  <c r="L26" i="24" s="1"/>
  <c r="L27" i="24" s="1"/>
  <c r="L28" i="24" s="1"/>
  <c r="L29" i="24" s="1"/>
  <c r="L30" i="24" s="1"/>
  <c r="L31" i="24" s="1"/>
  <c r="L32" i="24" s="1"/>
  <c r="L33" i="24" s="1"/>
  <c r="L34" i="24" s="1"/>
  <c r="L35" i="24" s="1"/>
  <c r="L36" i="24" s="1"/>
  <c r="L37" i="24" s="1"/>
  <c r="L38" i="24" s="1"/>
  <c r="L39" i="24" s="1"/>
  <c r="L40" i="24" s="1"/>
  <c r="L41" i="24" s="1"/>
  <c r="L42" i="24" s="1"/>
  <c r="L43" i="24" s="1"/>
  <c r="L44" i="24" s="1"/>
  <c r="L45" i="24" s="1"/>
  <c r="L46" i="24" s="1"/>
  <c r="L47" i="24" s="1"/>
  <c r="L48" i="24" s="1"/>
  <c r="L49" i="24" s="1"/>
  <c r="L50" i="24" s="1"/>
  <c r="L51" i="24" s="1"/>
  <c r="L52" i="24" s="1"/>
  <c r="L53" i="24" s="1"/>
  <c r="L54" i="24" s="1"/>
  <c r="L55" i="24" s="1"/>
  <c r="L56" i="24"/>
  <c r="L57" i="24" s="1"/>
  <c r="L58" i="24" s="1"/>
  <c r="L59" i="24" s="1"/>
  <c r="L60" i="24" s="1"/>
  <c r="L20" i="25"/>
  <c r="L21" i="25" s="1"/>
  <c r="L22" i="25"/>
  <c r="L23" i="25" s="1"/>
  <c r="L24" i="25" s="1"/>
  <c r="L25" i="25" s="1"/>
  <c r="L26" i="25" s="1"/>
  <c r="L27" i="25" s="1"/>
  <c r="L28" i="25" s="1"/>
  <c r="L29" i="25" s="1"/>
  <c r="L30" i="25" s="1"/>
  <c r="L31" i="25" s="1"/>
  <c r="L32" i="25" s="1"/>
  <c r="L33" i="25" s="1"/>
  <c r="L34" i="25" s="1"/>
  <c r="L35" i="25" s="1"/>
  <c r="L36" i="25" s="1"/>
  <c r="L37" i="25" s="1"/>
  <c r="L38" i="25" s="1"/>
  <c r="L39" i="25" s="1"/>
  <c r="L40" i="25" s="1"/>
  <c r="L41" i="25" s="1"/>
  <c r="L42" i="25" s="1"/>
  <c r="L43" i="25" s="1"/>
  <c r="L44" i="25" s="1"/>
  <c r="L45" i="25" s="1"/>
  <c r="L46" i="25" s="1"/>
  <c r="L47" i="25" s="1"/>
  <c r="L48" i="25" s="1"/>
  <c r="L49" i="25" s="1"/>
  <c r="L50" i="25" s="1"/>
  <c r="L51" i="25" s="1"/>
  <c r="L52" i="25" s="1"/>
  <c r="L53" i="25" s="1"/>
  <c r="L54" i="25" s="1"/>
  <c r="L55" i="25" s="1"/>
  <c r="L56" i="25" s="1"/>
  <c r="L57" i="25" s="1"/>
  <c r="L58" i="25" s="1"/>
  <c r="L59" i="25" s="1"/>
  <c r="L60" i="25" s="1"/>
  <c r="L61" i="25" s="1"/>
  <c r="L62" i="25" s="1"/>
  <c r="L63" i="25" s="1"/>
  <c r="L64" i="25" s="1"/>
  <c r="L65" i="25" s="1"/>
  <c r="L66" i="25" s="1"/>
  <c r="L67" i="25" s="1"/>
  <c r="L68" i="25" s="1"/>
  <c r="L69" i="25" s="1"/>
  <c r="L70" i="25" s="1"/>
  <c r="L71" i="25" s="1"/>
  <c r="L72" i="25" s="1"/>
  <c r="L73" i="25" s="1"/>
  <c r="L74" i="25" s="1"/>
  <c r="L75" i="25" s="1"/>
  <c r="L76" i="25" s="1"/>
  <c r="L77" i="25" s="1"/>
  <c r="L78" i="25" s="1"/>
  <c r="L79" i="25" s="1"/>
  <c r="L80" i="25" s="1"/>
  <c r="L81" i="25" s="1"/>
  <c r="L82" i="25" s="1"/>
  <c r="L83" i="25" s="1"/>
  <c r="L84" i="25" s="1"/>
  <c r="L85" i="25" s="1"/>
  <c r="L86" i="25" s="1"/>
  <c r="L87" i="25" s="1"/>
  <c r="L88" i="25" s="1"/>
  <c r="L89" i="25" s="1"/>
  <c r="L90" i="25" s="1"/>
  <c r="L91" i="25" s="1"/>
  <c r="L92" i="25" s="1"/>
  <c r="L93" i="25" s="1"/>
  <c r="L94" i="25" s="1"/>
  <c r="L95" i="25" s="1"/>
  <c r="L96" i="25" s="1"/>
  <c r="L97" i="25" s="1"/>
  <c r="L98" i="25" s="1"/>
  <c r="L99" i="25" s="1"/>
  <c r="L100" i="25" s="1"/>
  <c r="L101" i="25" s="1"/>
  <c r="L102" i="25" s="1"/>
  <c r="L103" i="25" s="1"/>
  <c r="L104" i="25" s="1"/>
  <c r="L105" i="25" s="1"/>
  <c r="L106" i="25" s="1"/>
  <c r="L107" i="25" s="1"/>
  <c r="L108" i="25" s="1"/>
  <c r="L109" i="25" s="1"/>
  <c r="L110" i="25" s="1"/>
  <c r="L111" i="25" s="1"/>
  <c r="L112" i="25" s="1"/>
  <c r="L113" i="25" s="1"/>
  <c r="L114" i="25" s="1"/>
  <c r="L115" i="25" s="1"/>
  <c r="L116" i="25" s="1"/>
  <c r="L117" i="25" s="1"/>
  <c r="L118" i="25" s="1"/>
  <c r="L119" i="25" s="1"/>
  <c r="L120" i="25" s="1"/>
  <c r="L121" i="25" s="1"/>
  <c r="L122" i="25" s="1"/>
  <c r="L123" i="25" s="1"/>
  <c r="L124" i="25" s="1"/>
  <c r="L125" i="25" s="1"/>
  <c r="L126" i="25" s="1"/>
  <c r="L127" i="25" s="1"/>
  <c r="L128" i="25" s="1"/>
  <c r="L129" i="25" s="1"/>
  <c r="L130" i="25" s="1"/>
  <c r="L131" i="25" s="1"/>
  <c r="L132" i="25" s="1"/>
  <c r="L133" i="25" s="1"/>
  <c r="L134" i="25" s="1"/>
  <c r="L135" i="25" s="1"/>
  <c r="L136" i="25" s="1"/>
  <c r="L137" i="25" s="1"/>
  <c r="L138" i="25" s="1"/>
  <c r="L139" i="25" s="1"/>
  <c r="L140" i="25" s="1"/>
  <c r="L141" i="25" s="1"/>
  <c r="L142" i="25" s="1"/>
  <c r="L143" i="25" s="1"/>
  <c r="L144" i="25" s="1"/>
  <c r="L145" i="25" s="1"/>
  <c r="L146" i="25" s="1"/>
  <c r="L147" i="25" s="1"/>
  <c r="L148" i="25" s="1"/>
  <c r="L149" i="25" s="1"/>
  <c r="L150" i="25" s="1"/>
  <c r="L151" i="25" s="1"/>
  <c r="L152" i="25" s="1"/>
  <c r="L153" i="25" s="1"/>
  <c r="L154" i="25" s="1"/>
  <c r="L155" i="25" s="1"/>
  <c r="L156" i="25" s="1"/>
  <c r="L157" i="25" s="1"/>
  <c r="L158" i="25" s="1"/>
  <c r="L159" i="25" s="1"/>
  <c r="L160" i="25" s="1"/>
  <c r="L161" i="25" s="1"/>
  <c r="L162" i="25" s="1"/>
  <c r="L163" i="25" s="1"/>
  <c r="L164" i="25" s="1"/>
  <c r="L165" i="25" s="1"/>
  <c r="L166" i="25" s="1"/>
  <c r="L167" i="25" s="1"/>
  <c r="L168" i="25" s="1"/>
  <c r="L169" i="25" s="1"/>
  <c r="L170" i="25" s="1"/>
  <c r="L171" i="25" s="1"/>
  <c r="L172" i="25" s="1"/>
  <c r="L173" i="25" s="1"/>
  <c r="L174" i="25" s="1"/>
  <c r="L175" i="25" s="1"/>
  <c r="L176" i="25" s="1"/>
  <c r="L177" i="25" s="1"/>
  <c r="L178" i="25" s="1"/>
  <c r="L179" i="25" s="1"/>
  <c r="L180" i="25" s="1"/>
  <c r="L181" i="25" s="1"/>
  <c r="L182" i="25" s="1"/>
  <c r="L183" i="25" s="1"/>
  <c r="L184" i="25" s="1"/>
  <c r="L185" i="25" s="1"/>
  <c r="L186" i="25" s="1"/>
  <c r="L187" i="25" s="1"/>
  <c r="L188" i="25" s="1"/>
  <c r="L189" i="25" s="1"/>
  <c r="L190" i="25" s="1"/>
  <c r="L191" i="25" s="1"/>
  <c r="L192" i="25" s="1"/>
  <c r="L193" i="25" s="1"/>
  <c r="L194" i="25" s="1"/>
  <c r="L195" i="25" s="1"/>
  <c r="L196" i="25" s="1"/>
  <c r="L197" i="25" s="1"/>
  <c r="L198" i="25" s="1"/>
  <c r="L199" i="25" s="1"/>
  <c r="L200" i="25" s="1"/>
  <c r="L201" i="25" s="1"/>
  <c r="L202" i="25" s="1"/>
  <c r="L203" i="25" s="1"/>
  <c r="L204" i="25" s="1"/>
  <c r="L205" i="25" s="1"/>
  <c r="L206" i="25" s="1"/>
  <c r="L207" i="25" s="1"/>
  <c r="L208" i="25" s="1"/>
  <c r="L209" i="25" s="1"/>
  <c r="L210" i="25" s="1"/>
  <c r="L211" i="25" s="1"/>
  <c r="L212" i="25" s="1"/>
  <c r="L213" i="25" s="1"/>
  <c r="L214" i="25" s="1"/>
  <c r="L215" i="25" s="1"/>
  <c r="L216" i="25" s="1"/>
  <c r="L217" i="25" s="1"/>
  <c r="L218" i="25" s="1"/>
  <c r="L219" i="25" s="1"/>
  <c r="L220" i="25" s="1"/>
  <c r="L221" i="25" s="1"/>
  <c r="L222" i="25" s="1"/>
  <c r="L223" i="25" s="1"/>
  <c r="L224" i="25" s="1"/>
  <c r="L225" i="25" s="1"/>
  <c r="L226" i="25" s="1"/>
  <c r="L227" i="25" s="1"/>
  <c r="L228" i="25" s="1"/>
  <c r="L229" i="25" s="1"/>
  <c r="L230" i="25" s="1"/>
  <c r="L231" i="25" s="1"/>
  <c r="L232" i="25" s="1"/>
  <c r="L233" i="25" s="1"/>
  <c r="L234" i="25" s="1"/>
  <c r="L235" i="25" s="1"/>
  <c r="L236" i="25" s="1"/>
  <c r="L237" i="25" s="1"/>
  <c r="L238" i="25" s="1"/>
  <c r="L239" i="25" s="1"/>
  <c r="L240" i="25" s="1"/>
  <c r="L241" i="25" s="1"/>
  <c r="L242" i="25" s="1"/>
  <c r="L243" i="25" s="1"/>
  <c r="L244" i="25" s="1"/>
  <c r="L245" i="25" s="1"/>
  <c r="L246" i="25" s="1"/>
  <c r="L247" i="25" s="1"/>
  <c r="L248" i="25" s="1"/>
  <c r="L249" i="25" s="1"/>
  <c r="L250" i="25" s="1"/>
  <c r="L251" i="25" s="1"/>
  <c r="L252" i="25" s="1"/>
  <c r="L253" i="25" s="1"/>
  <c r="L254" i="25" s="1"/>
  <c r="L255" i="25" s="1"/>
  <c r="L256" i="25" s="1"/>
  <c r="L257" i="25" s="1"/>
  <c r="L258" i="25" s="1"/>
  <c r="L259" i="25" s="1"/>
  <c r="L260" i="25" s="1"/>
  <c r="L261" i="25" s="1"/>
  <c r="L262" i="25" s="1"/>
  <c r="L263" i="25" s="1"/>
  <c r="L264" i="25" s="1"/>
  <c r="L265" i="25" s="1"/>
  <c r="L266" i="25" s="1"/>
  <c r="L267" i="25" s="1"/>
  <c r="L268" i="25" s="1"/>
  <c r="L269" i="25" s="1"/>
  <c r="L270" i="25" s="1"/>
  <c r="L271" i="25" s="1"/>
  <c r="L272" i="25" s="1"/>
  <c r="L273" i="25" s="1"/>
  <c r="L274" i="25" s="1"/>
  <c r="L275" i="25" s="1"/>
  <c r="L276" i="25" s="1"/>
  <c r="L277" i="25" s="1"/>
  <c r="L278" i="25" s="1"/>
  <c r="L279" i="25" s="1"/>
  <c r="L280" i="25" s="1"/>
  <c r="L281" i="25" s="1"/>
  <c r="L282" i="25" s="1"/>
  <c r="L283" i="25" s="1"/>
  <c r="L284" i="25" s="1"/>
  <c r="L285" i="25" s="1"/>
  <c r="L286" i="25" s="1"/>
  <c r="L287" i="25" s="1"/>
  <c r="L288" i="25" s="1"/>
  <c r="L289" i="25" s="1"/>
  <c r="L290" i="25" s="1"/>
  <c r="L291" i="25" s="1"/>
  <c r="L292" i="25" s="1"/>
  <c r="L293" i="25" s="1"/>
  <c r="L294" i="25" s="1"/>
  <c r="L295" i="25" s="1"/>
  <c r="L296" i="25" s="1"/>
  <c r="L297" i="25" s="1"/>
  <c r="L298" i="25" s="1"/>
  <c r="L299" i="25" s="1"/>
  <c r="L300" i="25" s="1"/>
  <c r="L301" i="25" s="1"/>
  <c r="L302" i="25" s="1"/>
  <c r="L303" i="25" s="1"/>
  <c r="L304" i="25" s="1"/>
  <c r="L305" i="25" s="1"/>
  <c r="L306" i="25" s="1"/>
  <c r="L307" i="25" s="1"/>
  <c r="L308" i="25" s="1"/>
  <c r="L309" i="25" s="1"/>
  <c r="L310" i="25" s="1"/>
  <c r="L311" i="25" s="1"/>
  <c r="L312" i="25" s="1"/>
  <c r="L313" i="25" s="1"/>
  <c r="L314" i="25" s="1"/>
  <c r="L315" i="25" s="1"/>
  <c r="L316" i="25" s="1"/>
  <c r="L317" i="25" s="1"/>
  <c r="L318" i="25" s="1"/>
  <c r="L319" i="25" s="1"/>
  <c r="L320" i="25" s="1"/>
  <c r="L321" i="25" s="1"/>
  <c r="L322" i="25" s="1"/>
  <c r="L323" i="25" s="1"/>
  <c r="L324" i="25" s="1"/>
  <c r="L325" i="25" s="1"/>
  <c r="L326" i="25" s="1"/>
  <c r="L327" i="25" s="1"/>
  <c r="L328" i="25" s="1"/>
  <c r="L329" i="25" s="1"/>
  <c r="L330" i="25" s="1"/>
  <c r="L331" i="25" s="1"/>
  <c r="L332" i="25" s="1"/>
  <c r="L333" i="25" s="1"/>
  <c r="L334" i="25" s="1"/>
  <c r="L335" i="25" s="1"/>
  <c r="L336" i="25" s="1"/>
  <c r="L337" i="25" s="1"/>
  <c r="L338" i="25" s="1"/>
  <c r="L339" i="25" s="1"/>
  <c r="L340" i="25" s="1"/>
  <c r="L341" i="25" s="1"/>
  <c r="L342" i="25" s="1"/>
  <c r="L343" i="25" s="1"/>
  <c r="L344" i="25" s="1"/>
  <c r="L345" i="25" s="1"/>
  <c r="L346" i="25" s="1"/>
  <c r="L347" i="25" s="1"/>
  <c r="L348" i="25" s="1"/>
  <c r="L349" i="25" s="1"/>
  <c r="L350" i="25" s="1"/>
  <c r="L351" i="25" s="1"/>
  <c r="L352" i="25" s="1"/>
  <c r="L353" i="25" s="1"/>
  <c r="L354" i="25" s="1"/>
  <c r="L355" i="25" s="1"/>
  <c r="L356" i="25" s="1"/>
  <c r="L357" i="25" s="1"/>
  <c r="L358" i="25" s="1"/>
  <c r="L359" i="25" s="1"/>
  <c r="L360" i="25" s="1"/>
  <c r="L361" i="25" s="1"/>
  <c r="L362" i="25" s="1"/>
  <c r="L363" i="25" s="1"/>
  <c r="L364" i="25" s="1"/>
  <c r="L365" i="25" s="1"/>
  <c r="L366" i="25" s="1"/>
  <c r="L367" i="25" s="1"/>
  <c r="L368" i="25" s="1"/>
  <c r="L369" i="25" s="1"/>
  <c r="L370" i="25" s="1"/>
  <c r="L371" i="25" s="1"/>
  <c r="L372" i="25" s="1"/>
  <c r="L373" i="25" s="1"/>
  <c r="L374" i="25" s="1"/>
  <c r="L375" i="25" s="1"/>
  <c r="L376" i="25" s="1"/>
  <c r="L377" i="25" s="1"/>
  <c r="L378" i="25" s="1"/>
  <c r="L379" i="25" s="1"/>
  <c r="L380" i="25" s="1"/>
  <c r="L381" i="25" s="1"/>
  <c r="L382" i="25" s="1"/>
  <c r="L383" i="25" s="1"/>
  <c r="L384" i="25" s="1"/>
  <c r="L385" i="25" s="1"/>
  <c r="L386" i="25" s="1"/>
  <c r="L387" i="25" s="1"/>
  <c r="L388" i="25" s="1"/>
  <c r="L389" i="25" s="1"/>
  <c r="L390" i="25" s="1"/>
  <c r="L391" i="25" s="1"/>
  <c r="L392" i="25" s="1"/>
  <c r="L393" i="25" s="1"/>
  <c r="L394" i="25" s="1"/>
  <c r="L395" i="25" s="1"/>
  <c r="L396" i="25" s="1"/>
  <c r="L397" i="25" s="1"/>
  <c r="L398" i="25" s="1"/>
  <c r="L399" i="25" s="1"/>
  <c r="L400" i="25" s="1"/>
  <c r="L401" i="25" s="1"/>
  <c r="L402" i="25" s="1"/>
  <c r="L403" i="25" s="1"/>
  <c r="L404" i="25" s="1"/>
  <c r="L405" i="25" s="1"/>
  <c r="L406" i="25" s="1"/>
  <c r="L407" i="25" s="1"/>
  <c r="L408" i="25" s="1"/>
  <c r="L409" i="25" s="1"/>
  <c r="L410" i="25" s="1"/>
  <c r="L411" i="25" s="1"/>
  <c r="L412" i="25" s="1"/>
  <c r="L413" i="25" s="1"/>
  <c r="L414" i="25" s="1"/>
  <c r="L415" i="25" s="1"/>
  <c r="L416" i="25" s="1"/>
  <c r="L417" i="25" s="1"/>
  <c r="L418" i="25" s="1"/>
  <c r="L419" i="25" s="1"/>
  <c r="L420" i="25" s="1"/>
  <c r="L421" i="25" s="1"/>
  <c r="L422" i="25" s="1"/>
  <c r="L423" i="25" s="1"/>
  <c r="L424" i="25" s="1"/>
  <c r="L425" i="25" s="1"/>
  <c r="L426" i="25" s="1"/>
  <c r="L427" i="25" s="1"/>
  <c r="L428" i="25" s="1"/>
  <c r="L429" i="25" s="1"/>
  <c r="L430" i="25" s="1"/>
  <c r="L431" i="25" s="1"/>
  <c r="L432" i="25" s="1"/>
  <c r="L433" i="25" s="1"/>
  <c r="L434" i="25" s="1"/>
  <c r="L435" i="25" s="1"/>
  <c r="L436" i="25" s="1"/>
  <c r="L437" i="25" s="1"/>
  <c r="L438" i="25" s="1"/>
  <c r="L439" i="25" s="1"/>
  <c r="L440" i="25" s="1"/>
  <c r="L441" i="25" s="1"/>
  <c r="L442" i="25" s="1"/>
  <c r="L443" i="25" s="1"/>
  <c r="L444" i="25" s="1"/>
  <c r="L445" i="25" s="1"/>
  <c r="L446" i="25" s="1"/>
  <c r="L8" i="28"/>
  <c r="L9" i="28" s="1"/>
  <c r="L10" i="28" s="1"/>
  <c r="L11" i="28" s="1"/>
  <c r="L12" i="28" s="1"/>
  <c r="L13" i="28" s="1"/>
  <c r="L14" i="28" s="1"/>
  <c r="L15" i="28" s="1"/>
  <c r="L16" i="28" s="1"/>
  <c r="L17" i="28" s="1"/>
  <c r="L18" i="28" s="1"/>
  <c r="L19" i="28" s="1"/>
  <c r="L20" i="28" s="1"/>
  <c r="L21" i="28" s="1"/>
  <c r="L22" i="28" s="1"/>
  <c r="L23" i="28" s="1"/>
  <c r="L24" i="28" s="1"/>
  <c r="L25" i="28" s="1"/>
  <c r="L26" i="28" s="1"/>
  <c r="L27" i="28" s="1"/>
  <c r="L28" i="28" s="1"/>
  <c r="L29" i="28" s="1"/>
  <c r="L30" i="28" s="1"/>
  <c r="L31" i="28" s="1"/>
  <c r="L32" i="28" s="1"/>
  <c r="L33" i="28" s="1"/>
  <c r="L34" i="28" s="1"/>
  <c r="L35" i="28" s="1"/>
  <c r="L36" i="28" s="1"/>
  <c r="L37" i="28" s="1"/>
  <c r="L38" i="28" s="1"/>
  <c r="L39" i="28" s="1"/>
  <c r="L40" i="28" s="1"/>
  <c r="L41" i="28" s="1"/>
  <c r="L42" i="28" s="1"/>
  <c r="L43" i="28" s="1"/>
  <c r="L44" i="28" s="1"/>
  <c r="L45" i="28" s="1"/>
  <c r="L46" i="28" s="1"/>
  <c r="L47" i="28" s="1"/>
  <c r="L48" i="28" s="1"/>
  <c r="L49" i="28" s="1"/>
  <c r="L50" i="28" s="1"/>
  <c r="L51" i="28" s="1"/>
  <c r="L52" i="28" s="1"/>
  <c r="L53" i="28" s="1"/>
  <c r="L54" i="28" s="1"/>
  <c r="L55" i="28" s="1"/>
  <c r="L56" i="28" s="1"/>
  <c r="L57" i="28" s="1"/>
  <c r="L58" i="28" s="1"/>
  <c r="L59" i="28" s="1"/>
  <c r="L60" i="28" s="1"/>
  <c r="L61" i="28" s="1"/>
  <c r="L62" i="28" s="1"/>
  <c r="L63" i="28" s="1"/>
  <c r="L64" i="28" s="1"/>
  <c r="L65" i="28" s="1"/>
  <c r="L66" i="28" s="1"/>
  <c r="L67" i="28" s="1"/>
  <c r="L68" i="28" s="1"/>
  <c r="L69" i="28" s="1"/>
  <c r="L70" i="28" s="1"/>
  <c r="L71" i="28" s="1"/>
  <c r="L72" i="28" s="1"/>
  <c r="L73" i="28" s="1"/>
  <c r="L74" i="28" s="1"/>
  <c r="L75" i="28" s="1"/>
  <c r="L76" i="28" s="1"/>
  <c r="L77" i="28" s="1"/>
  <c r="L78" i="28" s="1"/>
  <c r="L79" i="28" s="1"/>
  <c r="L80" i="28" s="1"/>
  <c r="L81" i="28" s="1"/>
  <c r="L82" i="28" s="1"/>
  <c r="L83" i="28" s="1"/>
  <c r="L84" i="28" s="1"/>
  <c r="L85" i="28" s="1"/>
  <c r="L86" i="28" s="1"/>
  <c r="L87" i="28" s="1"/>
  <c r="L88" i="28" s="1"/>
  <c r="L89" i="28" s="1"/>
  <c r="L90" i="28" s="1"/>
  <c r="L91" i="28" s="1"/>
  <c r="L92" i="28" s="1"/>
  <c r="L93" i="28" s="1"/>
  <c r="L94" i="28" s="1"/>
  <c r="L95" i="28" s="1"/>
  <c r="L96" i="28" s="1"/>
  <c r="L97" i="28" s="1"/>
  <c r="L98" i="28" s="1"/>
  <c r="L99" i="28" s="1"/>
  <c r="L100" i="28" s="1"/>
  <c r="L101" i="28" s="1"/>
  <c r="L102" i="28" s="1"/>
  <c r="L103" i="28" s="1"/>
  <c r="L104" i="28" s="1"/>
  <c r="L105" i="28" s="1"/>
  <c r="L106" i="28" s="1"/>
  <c r="L107" i="28" s="1"/>
  <c r="L108" i="28" s="1"/>
  <c r="L109" i="28" s="1"/>
  <c r="L110" i="28" s="1"/>
  <c r="L111" i="28" s="1"/>
  <c r="L112" i="28" s="1"/>
  <c r="L113" i="28" s="1"/>
  <c r="L114" i="28" s="1"/>
  <c r="L115" i="28" s="1"/>
  <c r="L116" i="28" s="1"/>
  <c r="L117" i="28" s="1"/>
  <c r="L118" i="28" s="1"/>
  <c r="L119" i="28" s="1"/>
  <c r="L120" i="28" s="1"/>
  <c r="L121" i="28" s="1"/>
  <c r="L122" i="28" s="1"/>
  <c r="L123" i="28" s="1"/>
  <c r="L124" i="28" s="1"/>
  <c r="L125" i="28" s="1"/>
  <c r="L126" i="28" s="1"/>
  <c r="L127" i="28" s="1"/>
  <c r="L128" i="28" s="1"/>
  <c r="L129" i="28" s="1"/>
  <c r="L130" i="28" s="1"/>
  <c r="L131" i="28" s="1"/>
  <c r="L132" i="28" s="1"/>
  <c r="L133" i="28" s="1"/>
  <c r="L134" i="28" s="1"/>
  <c r="L135" i="28" s="1"/>
  <c r="L136" i="28" s="1"/>
  <c r="L137" i="28" s="1"/>
  <c r="L138" i="28" s="1"/>
  <c r="L139" i="28" s="1"/>
  <c r="L140" i="28" s="1"/>
  <c r="L141" i="28" s="1"/>
  <c r="L142" i="28" s="1"/>
  <c r="L143" i="28" s="1"/>
  <c r="L144" i="28" s="1"/>
  <c r="L145" i="28" s="1"/>
  <c r="L146" i="28" s="1"/>
  <c r="L147" i="28" s="1"/>
  <c r="L148" i="28" s="1"/>
  <c r="L149" i="28" s="1"/>
  <c r="L150" i="28" s="1"/>
  <c r="L151" i="28" s="1"/>
  <c r="L152" i="28" s="1"/>
  <c r="L153" i="28" s="1"/>
  <c r="L154" i="28" s="1"/>
  <c r="L155" i="28" s="1"/>
  <c r="L156" i="28" s="1"/>
  <c r="L157" i="28" s="1"/>
  <c r="L158" i="28" s="1"/>
  <c r="L159" i="28" s="1"/>
  <c r="L160" i="28" s="1"/>
  <c r="L161" i="28" s="1"/>
  <c r="L162" i="28" s="1"/>
  <c r="L163" i="28" s="1"/>
  <c r="L164" i="28" s="1"/>
  <c r="L165" i="28" s="1"/>
  <c r="L166" i="28" s="1"/>
  <c r="L167" i="28" s="1"/>
  <c r="L168" i="28" s="1"/>
  <c r="L169" i="28" s="1"/>
  <c r="L170" i="28" s="1"/>
  <c r="L171" i="28" s="1"/>
  <c r="L172" i="28" s="1"/>
  <c r="L173" i="28" s="1"/>
  <c r="L174" i="28" s="1"/>
  <c r="L175" i="28" s="1"/>
  <c r="L176" i="28" s="1"/>
  <c r="L177" i="28" s="1"/>
  <c r="L178" i="28" s="1"/>
  <c r="L179" i="28" s="1"/>
  <c r="L180" i="28" s="1"/>
  <c r="L181" i="28" s="1"/>
  <c r="L182" i="28" s="1"/>
  <c r="L183" i="28" s="1"/>
  <c r="L184" i="28" s="1"/>
  <c r="L185" i="28" s="1"/>
  <c r="L186" i="28" s="1"/>
  <c r="L187" i="28" s="1"/>
  <c r="L188" i="28" s="1"/>
  <c r="L189" i="28" s="1"/>
  <c r="L190" i="28" s="1"/>
  <c r="L191" i="28" s="1"/>
  <c r="L192" i="28" s="1"/>
  <c r="L193" i="28" s="1"/>
  <c r="L194" i="28" s="1"/>
  <c r="L195" i="28" s="1"/>
  <c r="L196" i="28" s="1"/>
  <c r="L197" i="28" s="1"/>
  <c r="L198" i="28" s="1"/>
  <c r="L199" i="28" s="1"/>
  <c r="L200" i="28" s="1"/>
  <c r="L201" i="28" s="1"/>
  <c r="L202" i="28" s="1"/>
  <c r="L203" i="28" s="1"/>
  <c r="L204" i="28" s="1"/>
  <c r="L205" i="28" s="1"/>
  <c r="L206" i="28" s="1"/>
  <c r="L207" i="28" s="1"/>
  <c r="L208" i="28" s="1"/>
  <c r="L209" i="28" s="1"/>
  <c r="L210" i="28" s="1"/>
  <c r="L211" i="28" s="1"/>
  <c r="L212" i="28" s="1"/>
  <c r="L213" i="28" s="1"/>
  <c r="L214" i="28" s="1"/>
  <c r="L215" i="28" s="1"/>
  <c r="L216" i="28" s="1"/>
  <c r="L217" i="28" s="1"/>
  <c r="L218" i="28" s="1"/>
  <c r="L219" i="28" s="1"/>
  <c r="L220" i="28" s="1"/>
  <c r="L221" i="28" s="1"/>
  <c r="L222" i="28" s="1"/>
  <c r="L223" i="28" s="1"/>
  <c r="L224" i="28" s="1"/>
  <c r="L225" i="28" s="1"/>
  <c r="L226" i="28" s="1"/>
  <c r="L227" i="28" s="1"/>
  <c r="L228" i="28" s="1"/>
  <c r="L229" i="28" s="1"/>
  <c r="L230" i="28" s="1"/>
  <c r="L231" i="28" s="1"/>
  <c r="L232" i="28" s="1"/>
  <c r="L233" i="28" s="1"/>
  <c r="L234" i="28" s="1"/>
  <c r="L235" i="28" s="1"/>
  <c r="L236" i="28" s="1"/>
  <c r="L237" i="28" s="1"/>
  <c r="L238" i="28" s="1"/>
  <c r="L239" i="28" s="1"/>
  <c r="L240" i="28" s="1"/>
  <c r="L241" i="28" s="1"/>
  <c r="L242" i="28" s="1"/>
  <c r="L243" i="28" s="1"/>
  <c r="L244" i="28" s="1"/>
  <c r="L245" i="28" s="1"/>
  <c r="L246" i="28" s="1"/>
  <c r="L247" i="28" s="1"/>
  <c r="L248" i="28" s="1"/>
  <c r="L249" i="28" s="1"/>
  <c r="L250" i="28" s="1"/>
  <c r="L251" i="28" s="1"/>
  <c r="L252" i="28" s="1"/>
  <c r="L253" i="28" s="1"/>
  <c r="L254" i="28" s="1"/>
  <c r="L255" i="28" s="1"/>
  <c r="L256" i="28" s="1"/>
  <c r="L257" i="28" s="1"/>
  <c r="L258" i="28" s="1"/>
  <c r="L259" i="28" s="1"/>
  <c r="L260" i="28" s="1"/>
  <c r="L261" i="28" s="1"/>
  <c r="L262" i="28" s="1"/>
  <c r="L263" i="28" s="1"/>
  <c r="L264" i="28" s="1"/>
  <c r="L265" i="28" s="1"/>
  <c r="L266" i="28" s="1"/>
  <c r="L267" i="28" s="1"/>
  <c r="L268" i="28" s="1"/>
  <c r="L269" i="28" s="1"/>
  <c r="L270" i="28" s="1"/>
  <c r="L271" i="28" s="1"/>
  <c r="L272" i="28" s="1"/>
  <c r="L273" i="28" s="1"/>
  <c r="L274" i="28" s="1"/>
  <c r="L275" i="28" s="1"/>
  <c r="L276" i="28" s="1"/>
  <c r="L277" i="28" s="1"/>
  <c r="L278" i="28" s="1"/>
  <c r="L279" i="28" s="1"/>
  <c r="L280" i="28" s="1"/>
  <c r="L281" i="28" s="1"/>
  <c r="L282" i="28" s="1"/>
  <c r="L283" i="28" s="1"/>
  <c r="L284" i="28" s="1"/>
  <c r="L285" i="28" s="1"/>
  <c r="L286" i="28" s="1"/>
  <c r="L287" i="28" s="1"/>
  <c r="L288" i="28" s="1"/>
  <c r="L289" i="28" s="1"/>
  <c r="L290" i="28" s="1"/>
  <c r="L291" i="28" s="1"/>
  <c r="L292" i="28" s="1"/>
  <c r="L293" i="28" s="1"/>
  <c r="L294" i="28" s="1"/>
  <c r="L295" i="28" s="1"/>
  <c r="L296" i="28" s="1"/>
  <c r="L297" i="28" s="1"/>
  <c r="L298" i="28" s="1"/>
  <c r="L299" i="28" s="1"/>
  <c r="L300" i="28" s="1"/>
  <c r="L301" i="28" s="1"/>
  <c r="L302" i="28" s="1"/>
  <c r="L303" i="28" s="1"/>
  <c r="L304" i="28" s="1"/>
  <c r="L305" i="28" s="1"/>
  <c r="L306" i="28" s="1"/>
  <c r="L307" i="28" s="1"/>
  <c r="L308" i="28" s="1"/>
  <c r="L309" i="28" s="1"/>
  <c r="L310" i="28" s="1"/>
  <c r="L311" i="28" s="1"/>
  <c r="L312" i="28" s="1"/>
  <c r="L313" i="28" s="1"/>
  <c r="L314" i="28" s="1"/>
  <c r="L315" i="28" s="1"/>
  <c r="L316" i="28" s="1"/>
  <c r="L317" i="28" s="1"/>
  <c r="L318" i="28" s="1"/>
  <c r="L319" i="28" s="1"/>
  <c r="L320" i="28" s="1"/>
  <c r="L321" i="28" s="1"/>
  <c r="L322" i="28" s="1"/>
  <c r="L323" i="28" s="1"/>
  <c r="L324" i="28" s="1"/>
  <c r="L325" i="28" s="1"/>
  <c r="L326" i="28" s="1"/>
  <c r="L327" i="28" s="1"/>
  <c r="L328" i="28" s="1"/>
  <c r="L329" i="28" s="1"/>
  <c r="L330" i="28" s="1"/>
  <c r="L331" i="28" s="1"/>
  <c r="L332" i="28" s="1"/>
  <c r="L333" i="28" s="1"/>
  <c r="L334" i="28" s="1"/>
  <c r="L335" i="28" s="1"/>
  <c r="L336" i="28" s="1"/>
  <c r="L337" i="28" s="1"/>
  <c r="L338" i="28" s="1"/>
  <c r="L339" i="28" s="1"/>
  <c r="L340" i="28" s="1"/>
  <c r="L341" i="28" s="1"/>
  <c r="L342" i="28" s="1"/>
  <c r="L343" i="28" s="1"/>
  <c r="L344" i="28" s="1"/>
  <c r="L345" i="28" s="1"/>
  <c r="L346" i="28" s="1"/>
  <c r="L347" i="28" s="1"/>
  <c r="L348" i="28" s="1"/>
  <c r="L349" i="28" s="1"/>
  <c r="L350" i="28" s="1"/>
  <c r="L351" i="28" s="1"/>
  <c r="L352" i="28" s="1"/>
  <c r="L353" i="28" s="1"/>
  <c r="L354" i="28" s="1"/>
  <c r="L355" i="28" s="1"/>
  <c r="L356" i="28" s="1"/>
  <c r="L357" i="28" s="1"/>
  <c r="L358" i="28" s="1"/>
  <c r="L359" i="28" s="1"/>
  <c r="L360" i="28" s="1"/>
  <c r="L361" i="28" s="1"/>
  <c r="L362" i="28" s="1"/>
  <c r="L363" i="28" s="1"/>
  <c r="L364" i="28" s="1"/>
  <c r="L365" i="28" s="1"/>
  <c r="L366" i="28" s="1"/>
  <c r="L367" i="28" s="1"/>
  <c r="L368" i="28" s="1"/>
  <c r="L369" i="28" s="1"/>
  <c r="L370" i="28" s="1"/>
  <c r="L371" i="28" s="1"/>
  <c r="L372" i="28" s="1"/>
  <c r="L373" i="28" s="1"/>
  <c r="L374" i="28" s="1"/>
  <c r="L375" i="28" s="1"/>
  <c r="L376" i="28" s="1"/>
  <c r="L377" i="28" s="1"/>
  <c r="L378" i="28" s="1"/>
  <c r="L379" i="28" s="1"/>
  <c r="L380" i="28" s="1"/>
  <c r="L381" i="28" s="1"/>
  <c r="L382" i="28" s="1"/>
  <c r="L383" i="28" s="1"/>
  <c r="L384" i="28" s="1"/>
  <c r="L385" i="28" s="1"/>
  <c r="L386" i="28" s="1"/>
  <c r="L387" i="28" s="1"/>
  <c r="L388" i="28" s="1"/>
  <c r="L389" i="28" s="1"/>
  <c r="L390" i="28" s="1"/>
  <c r="L391" i="28" s="1"/>
  <c r="L392" i="28" s="1"/>
  <c r="L393" i="28" s="1"/>
  <c r="L394" i="28" s="1"/>
  <c r="L395" i="28" s="1"/>
  <c r="L396" i="28" s="1"/>
  <c r="L397" i="28" s="1"/>
  <c r="L398" i="28" s="1"/>
  <c r="L399" i="28" s="1"/>
  <c r="L400" i="28" s="1"/>
  <c r="L401" i="28" s="1"/>
  <c r="L402" i="28" s="1"/>
  <c r="L403" i="28" s="1"/>
  <c r="L404" i="28" s="1"/>
  <c r="L405" i="28" s="1"/>
  <c r="L406" i="28" s="1"/>
  <c r="L407" i="28" s="1"/>
  <c r="L408" i="28" s="1"/>
  <c r="L409" i="28" s="1"/>
  <c r="L410" i="28" s="1"/>
  <c r="L411" i="28" s="1"/>
  <c r="L412" i="28" s="1"/>
  <c r="L413" i="28" s="1"/>
  <c r="L414" i="28" s="1"/>
  <c r="L415" i="28" s="1"/>
  <c r="L416" i="28" s="1"/>
  <c r="L417" i="28" s="1"/>
  <c r="L418" i="28" s="1"/>
  <c r="L419" i="28" s="1"/>
  <c r="L420" i="28" s="1"/>
  <c r="L421" i="28" s="1"/>
  <c r="L422" i="28" s="1"/>
  <c r="L423" i="28" s="1"/>
  <c r="L424" i="28" s="1"/>
  <c r="L425" i="28" s="1"/>
  <c r="L426" i="28" s="1"/>
  <c r="L427" i="28" s="1"/>
  <c r="L428" i="28" s="1"/>
  <c r="L429" i="28" s="1"/>
  <c r="L430" i="28" s="1"/>
  <c r="L431" i="28" s="1"/>
  <c r="L432" i="28" s="1"/>
  <c r="L433" i="28" s="1"/>
  <c r="L434" i="28" s="1"/>
  <c r="L435" i="28" s="1"/>
  <c r="L436" i="28" s="1"/>
  <c r="L437" i="28" s="1"/>
  <c r="L438" i="28" s="1"/>
  <c r="L439" i="28" s="1"/>
  <c r="L440" i="28" s="1"/>
  <c r="L441" i="28" s="1"/>
  <c r="L442" i="28" s="1"/>
  <c r="L443" i="28" s="1"/>
  <c r="L444" i="28" s="1"/>
  <c r="L445" i="28" s="1"/>
  <c r="L446" i="28" s="1"/>
  <c r="L447" i="28" s="1"/>
  <c r="L448" i="28" s="1"/>
  <c r="L449" i="28" s="1"/>
  <c r="L450" i="28" s="1"/>
  <c r="L451" i="28" s="1"/>
  <c r="L452" i="28" s="1"/>
  <c r="L453" i="28" s="1"/>
  <c r="L454" i="28" s="1"/>
  <c r="L455" i="28" s="1"/>
  <c r="L3" i="53" l="1"/>
  <c r="L4" i="53" s="1"/>
  <c r="L5" i="53" s="1"/>
  <c r="L6" i="53" s="1"/>
  <c r="L7" i="53" s="1"/>
  <c r="L8" i="53" s="1"/>
  <c r="L9" i="53" s="1"/>
  <c r="L10" i="53" s="1"/>
  <c r="L11" i="53" s="1"/>
  <c r="L12" i="53" s="1"/>
  <c r="L13" i="53" s="1"/>
  <c r="L14" i="53" s="1"/>
  <c r="L15" i="53" s="1"/>
  <c r="L16" i="53" s="1"/>
  <c r="L17" i="53" s="1"/>
  <c r="L18" i="53" s="1"/>
  <c r="L24" i="53"/>
  <c r="L25" i="53"/>
  <c r="L26" i="53" s="1"/>
  <c r="L27" i="53" s="1"/>
  <c r="L4" i="54"/>
  <c r="L5" i="54"/>
  <c r="L6" i="54" s="1"/>
  <c r="L7" i="54" s="1"/>
  <c r="L8" i="54" s="1"/>
  <c r="L9" i="54" s="1"/>
  <c r="L10" i="54" s="1"/>
  <c r="L11" i="54" s="1"/>
  <c r="L12" i="54" s="1"/>
  <c r="L13" i="54" s="1"/>
  <c r="L14" i="54" s="1"/>
  <c r="L15" i="54" s="1"/>
  <c r="L16" i="54" s="1"/>
  <c r="L17" i="54" s="1"/>
  <c r="L18" i="54" s="1"/>
  <c r="L19" i="54" s="1"/>
  <c r="L20" i="54" s="1"/>
  <c r="L21" i="54" s="1"/>
  <c r="L22" i="54" s="1"/>
  <c r="L23" i="54" s="1"/>
  <c r="L24" i="54" s="1"/>
  <c r="L25" i="54" s="1"/>
  <c r="L26" i="54" s="1"/>
  <c r="L27" i="54" s="1"/>
  <c r="L28" i="54" s="1"/>
  <c r="L29" i="54" s="1"/>
  <c r="L30" i="54" s="1"/>
  <c r="L31" i="54" s="1"/>
  <c r="L32" i="54" s="1"/>
  <c r="L33" i="54" s="1"/>
  <c r="L34" i="54" s="1"/>
  <c r="L35" i="54" s="1"/>
  <c r="L36" i="54" s="1"/>
  <c r="L37" i="54" s="1"/>
  <c r="L38" i="54" s="1"/>
  <c r="L39" i="54" s="1"/>
  <c r="L40" i="54" s="1"/>
  <c r="L41" i="54" s="1"/>
  <c r="L42" i="54" s="1"/>
  <c r="L43" i="54" s="1"/>
  <c r="L25" i="55"/>
  <c r="L26" i="55" s="1"/>
  <c r="L27" i="55" s="1"/>
  <c r="L28" i="55" s="1"/>
  <c r="L29" i="55" s="1"/>
  <c r="L30" i="55" s="1"/>
  <c r="L31" i="55" s="1"/>
  <c r="L2" i="35"/>
  <c r="L3" i="35" s="1"/>
  <c r="L4" i="35" s="1"/>
  <c r="L5" i="35" s="1"/>
  <c r="L6" i="35" s="1"/>
  <c r="L7" i="35" s="1"/>
  <c r="L8" i="35" s="1"/>
  <c r="L9" i="35" s="1"/>
  <c r="L10" i="35" s="1"/>
  <c r="L11" i="35" s="1"/>
  <c r="L12" i="35" s="1"/>
  <c r="L13" i="35" s="1"/>
  <c r="L14" i="35" s="1"/>
  <c r="L15" i="35" s="1"/>
  <c r="L16" i="35" s="1"/>
  <c r="L17" i="35" s="1"/>
  <c r="L18" i="35" s="1"/>
  <c r="L19" i="35" s="1"/>
  <c r="L20" i="35" s="1"/>
  <c r="L21" i="35" s="1"/>
  <c r="L22" i="35" s="1"/>
  <c r="L24" i="35"/>
  <c r="L25" i="35"/>
  <c r="L26" i="35" s="1"/>
  <c r="L27" i="35" s="1"/>
  <c r="L28" i="35" s="1"/>
  <c r="L29" i="35" s="1"/>
  <c r="L30" i="35" s="1"/>
  <c r="L31" i="35" s="1"/>
  <c r="L32" i="35" s="1"/>
  <c r="L33" i="35" s="1"/>
  <c r="L3" i="46"/>
  <c r="L4" i="46" s="1"/>
  <c r="L5" i="46" s="1"/>
  <c r="L6" i="46" s="1"/>
  <c r="L7" i="46" s="1"/>
  <c r="L8" i="46" s="1"/>
  <c r="L9" i="46" s="1"/>
  <c r="L10" i="46" s="1"/>
  <c r="L11" i="46" s="1"/>
  <c r="L12" i="46" s="1"/>
  <c r="L13" i="46" s="1"/>
  <c r="L14" i="46" s="1"/>
  <c r="L15" i="46" s="1"/>
  <c r="L16" i="46" s="1"/>
  <c r="L17" i="46" s="1"/>
  <c r="L18" i="46" s="1"/>
  <c r="L19" i="46" s="1"/>
  <c r="L21" i="46"/>
  <c r="L22" i="46" s="1"/>
  <c r="L23" i="46" s="1"/>
  <c r="L24" i="46" s="1"/>
  <c r="L25" i="46" s="1"/>
  <c r="L26" i="46" s="1"/>
  <c r="L27" i="46" s="1"/>
  <c r="L28" i="46" s="1"/>
  <c r="L29" i="46" s="1"/>
  <c r="L30" i="46" s="1"/>
  <c r="L31" i="46" s="1"/>
  <c r="L32" i="46" s="1"/>
  <c r="L33" i="46" s="1"/>
  <c r="L34" i="46" s="1"/>
  <c r="L35" i="46" s="1"/>
  <c r="L36" i="46" s="1"/>
  <c r="L37" i="46" s="1"/>
  <c r="L90" i="47"/>
  <c r="L91" i="47" s="1"/>
  <c r="L3" i="47"/>
  <c r="L4" i="47" s="1"/>
  <c r="L5" i="47" s="1"/>
  <c r="L6" i="47" s="1"/>
  <c r="L7" i="47" s="1"/>
  <c r="L8" i="47" s="1"/>
  <c r="L9" i="47" s="1"/>
  <c r="L10" i="47" s="1"/>
  <c r="L11" i="47" s="1"/>
  <c r="L12" i="47" s="1"/>
  <c r="L13" i="47" s="1"/>
  <c r="L14" i="47" s="1"/>
  <c r="L15" i="47" s="1"/>
  <c r="L16" i="47" s="1"/>
  <c r="L17" i="47" s="1"/>
  <c r="L18" i="47" s="1"/>
</calcChain>
</file>

<file path=xl/sharedStrings.xml><?xml version="1.0" encoding="utf-8"?>
<sst xmlns="http://schemas.openxmlformats.org/spreadsheetml/2006/main" count="42477" uniqueCount="275">
  <si>
    <t>TRESOL</t>
  </si>
  <si>
    <t>YF4393</t>
  </si>
  <si>
    <t>ZA5249</t>
  </si>
  <si>
    <t>CCKP78</t>
  </si>
  <si>
    <t>ZX3303</t>
  </si>
  <si>
    <t>P.ALTAMIRANO</t>
  </si>
  <si>
    <t>E.CARDENAS</t>
  </si>
  <si>
    <t>R. FLORES</t>
  </si>
  <si>
    <t>L. ALTAMIRANO</t>
  </si>
  <si>
    <t>OSORNO</t>
  </si>
  <si>
    <t>LANCO</t>
  </si>
  <si>
    <t>LLANQUIHUE</t>
  </si>
  <si>
    <t>COCULE</t>
  </si>
  <si>
    <t>FUTRONO</t>
  </si>
  <si>
    <t>SAN JOSÉ DE LA MARIQUINA</t>
  </si>
  <si>
    <t>PAILLACO</t>
  </si>
  <si>
    <t>SAN PABLO</t>
  </si>
  <si>
    <t>CALBUCO</t>
  </si>
  <si>
    <t>FRUTILLAR</t>
  </si>
  <si>
    <t>PANGUIPULLI</t>
  </si>
  <si>
    <t>RÍO NEGRO</t>
  </si>
  <si>
    <t>LOS MUERMOS</t>
  </si>
  <si>
    <t>MAFIL</t>
  </si>
  <si>
    <t>sanitario</t>
  </si>
  <si>
    <t>LOS LAGOS</t>
  </si>
  <si>
    <t>C. MEDINA</t>
  </si>
  <si>
    <t>N° FICHA</t>
  </si>
  <si>
    <t>FECHA INGRESO</t>
  </si>
  <si>
    <t>N° REPORTE</t>
  </si>
  <si>
    <t>HORA INGRESO</t>
  </si>
  <si>
    <t>HORA SALIDA</t>
  </si>
  <si>
    <t>TRANSPORTE</t>
  </si>
  <si>
    <t>PATENTE</t>
  </si>
  <si>
    <t>CHOFER</t>
  </si>
  <si>
    <t>PROVEEDOR</t>
  </si>
  <si>
    <t>TIPO RESIDUO</t>
  </si>
  <si>
    <t>M3</t>
  </si>
  <si>
    <t>M3 TOTALES</t>
  </si>
  <si>
    <t>N° FOSA</t>
  </si>
  <si>
    <t>P. ALTAMIRANO</t>
  </si>
  <si>
    <t>SANITARIO</t>
  </si>
  <si>
    <t>WB9356</t>
  </si>
  <si>
    <t>J. ARRIAGADA</t>
  </si>
  <si>
    <t>ESSAL</t>
  </si>
  <si>
    <t>M.GALLARDO</t>
  </si>
  <si>
    <t>WB9336</t>
  </si>
  <si>
    <t>M. GALLARDO</t>
  </si>
  <si>
    <t>CARIPAN</t>
  </si>
  <si>
    <t>SAN JOSE MARIQUINA</t>
  </si>
  <si>
    <t>N. GALLARDO</t>
  </si>
  <si>
    <t>J. RIOS</t>
  </si>
  <si>
    <t>CANIPAN</t>
  </si>
  <si>
    <t>FRESIA</t>
  </si>
  <si>
    <t>E. CARDENAS</t>
  </si>
  <si>
    <t>P. BAHAMONDE</t>
  </si>
  <si>
    <t>R. AMPUERO</t>
  </si>
  <si>
    <t>FOSA</t>
  </si>
  <si>
    <t>DÍAS</t>
  </si>
  <si>
    <t>M3 TOTAL</t>
  </si>
  <si>
    <t>MES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</si>
  <si>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</si>
  <si>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</si>
  <si>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</si>
  <si>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</si>
  <si>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</si>
  <si>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</si>
  <si>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</si>
  <si>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</si>
  <si>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 xml:space="preserve">enero </t>
  </si>
  <si>
    <t>febrero</t>
  </si>
  <si>
    <t>M3/DÍA</t>
  </si>
  <si>
    <t>ZJ8843</t>
  </si>
  <si>
    <t>E. SOTO</t>
  </si>
  <si>
    <t>J. ZAPATA</t>
  </si>
  <si>
    <t>PURRANQUE</t>
  </si>
  <si>
    <t>RIO NEGRO</t>
  </si>
  <si>
    <t>Columna1</t>
  </si>
  <si>
    <t>CBPP34</t>
  </si>
  <si>
    <t xml:space="preserve">                   </t>
  </si>
  <si>
    <t>FUTALEUFU</t>
  </si>
  <si>
    <t>CORRAL</t>
  </si>
  <si>
    <t>RANCO</t>
  </si>
  <si>
    <t>CSTJ38</t>
  </si>
  <si>
    <t>P. BAHAMONDES</t>
  </si>
  <si>
    <t>A. MUÑOZ</t>
  </si>
  <si>
    <t>BAHAMONDE</t>
  </si>
  <si>
    <t>3368/</t>
  </si>
  <si>
    <t>N. BAHAMONDE</t>
  </si>
  <si>
    <t>MAULLIN</t>
  </si>
  <si>
    <t>J. OTEY</t>
  </si>
  <si>
    <t>MÁFIL</t>
  </si>
  <si>
    <t>A. CARRILLO</t>
  </si>
  <si>
    <t>C. RIVAR</t>
  </si>
  <si>
    <t>MAULLÍN</t>
  </si>
  <si>
    <t>CARELMAPU</t>
  </si>
  <si>
    <t>DGSS77</t>
  </si>
  <si>
    <t xml:space="preserve">                 982.6</t>
  </si>
  <si>
    <t xml:space="preserve">                 993.1</t>
  </si>
  <si>
    <t xml:space="preserve">    10.5</t>
  </si>
  <si>
    <t>NºFIHA</t>
  </si>
  <si>
    <t>FECHA INGRE</t>
  </si>
  <si>
    <t>NºREPORT</t>
  </si>
  <si>
    <t>HORA INGRES</t>
  </si>
  <si>
    <t>HRA SALIDA</t>
  </si>
  <si>
    <t>TRANSPORT</t>
  </si>
  <si>
    <t>Nº FOSA</t>
  </si>
  <si>
    <t>A.CARRILLO</t>
  </si>
  <si>
    <t>13.5</t>
  </si>
  <si>
    <t>10.5</t>
  </si>
  <si>
    <t>14.5</t>
  </si>
  <si>
    <t>38.5</t>
  </si>
  <si>
    <t>67.5</t>
  </si>
  <si>
    <t>15.5</t>
  </si>
  <si>
    <t>11.5</t>
  </si>
  <si>
    <t>94.5</t>
  </si>
  <si>
    <t>124.5</t>
  </si>
  <si>
    <t>E.SOTO</t>
  </si>
  <si>
    <t xml:space="preserve">     M3</t>
  </si>
  <si>
    <t>Y.SUBIABRE</t>
  </si>
  <si>
    <t>145.5</t>
  </si>
  <si>
    <t>170.5</t>
  </si>
  <si>
    <t>197.5</t>
  </si>
  <si>
    <t>222.5</t>
  </si>
  <si>
    <t>250.5</t>
  </si>
  <si>
    <t>277.5</t>
  </si>
  <si>
    <t>304.5</t>
  </si>
  <si>
    <t>325.5</t>
  </si>
  <si>
    <t>346.5</t>
  </si>
  <si>
    <t>BRYP36</t>
  </si>
  <si>
    <t>C.RIVAL</t>
  </si>
  <si>
    <t>1O.5</t>
  </si>
  <si>
    <t>CORCOVADO</t>
  </si>
  <si>
    <t>R.SEGUEL</t>
  </si>
  <si>
    <t>CASTRO</t>
  </si>
  <si>
    <t>ANCUD</t>
  </si>
  <si>
    <t>367.5</t>
  </si>
  <si>
    <t>393.5</t>
  </si>
  <si>
    <t>418.5</t>
  </si>
  <si>
    <t>443.5</t>
  </si>
  <si>
    <t>468.5</t>
  </si>
  <si>
    <t>492.5</t>
  </si>
  <si>
    <t>CRBC12</t>
  </si>
  <si>
    <t>DALCAHUE</t>
  </si>
  <si>
    <t>QUELLON</t>
  </si>
  <si>
    <t>537.5</t>
  </si>
  <si>
    <t>1251-1353</t>
  </si>
  <si>
    <t>DALCAHUE -CASTRO</t>
  </si>
  <si>
    <t xml:space="preserve">DALCAHUE </t>
  </si>
  <si>
    <t>1314-1374</t>
  </si>
  <si>
    <t>1378-1383</t>
  </si>
  <si>
    <t>XS9139</t>
  </si>
  <si>
    <t>R.NEGRON</t>
  </si>
  <si>
    <t>CHONCHI</t>
  </si>
  <si>
    <t>TOTAL A FACTURAR  ESSAL : 521 M3</t>
  </si>
  <si>
    <t>1393-1393</t>
  </si>
  <si>
    <t>1390-1391</t>
  </si>
  <si>
    <t>CHONCHI-CASTRO</t>
  </si>
  <si>
    <t>1400-1405</t>
  </si>
  <si>
    <t>M.CARDENAS</t>
  </si>
  <si>
    <t xml:space="preserve">CHONCHI </t>
  </si>
  <si>
    <t>E.CADEGAN</t>
  </si>
  <si>
    <t>1419-1420</t>
  </si>
  <si>
    <t>1026-1422</t>
  </si>
  <si>
    <t>CASTRO-DALCAHUE</t>
  </si>
  <si>
    <t xml:space="preserve">CASTRO </t>
  </si>
  <si>
    <t>ANCUD-CHONCHI</t>
  </si>
  <si>
    <t xml:space="preserve">TOTAL A FACTURAR  ESSAL :696.1   m3 </t>
  </si>
  <si>
    <t>E.MANCILLA</t>
  </si>
  <si>
    <t>1438-1501</t>
  </si>
  <si>
    <t>DALCAHUE-CASTRO</t>
  </si>
  <si>
    <t xml:space="preserve">ANCUD </t>
  </si>
  <si>
    <t>1440-1505</t>
  </si>
  <si>
    <t>1447-1446</t>
  </si>
  <si>
    <t>1457-1458</t>
  </si>
  <si>
    <t>1516-1441</t>
  </si>
  <si>
    <t>DALCAHUE-ANCUD</t>
  </si>
  <si>
    <t xml:space="preserve">TOTAL A FACTURAR  ESSAL :1.174.9   m3 </t>
  </si>
  <si>
    <t>RESOL</t>
  </si>
  <si>
    <t>E.MANSILLA</t>
  </si>
  <si>
    <t>R.VARGAS</t>
  </si>
  <si>
    <t>R.AMPUERO</t>
  </si>
  <si>
    <t>TOTAL A FACTURAR  ESSAL : 346 m3  X 9500 =  3.287.000</t>
  </si>
  <si>
    <t>LOS MUEMOS</t>
  </si>
  <si>
    <t>WV4690</t>
  </si>
  <si>
    <t>TOTAL A FACTURAR  ESSAL : 426.7 m3  X 9500 = $ 4..053.650</t>
  </si>
  <si>
    <t>L.OYARZUN</t>
  </si>
  <si>
    <t>TOTAL A FACTURAR  ESSAL : 998,5 m3  X 9500 = $ 9.485.750</t>
  </si>
  <si>
    <t>TOTAL A FACTURAR  ESSAL : 299,5 m3  X 9500 = $ 2.845.250</t>
  </si>
  <si>
    <t>LAGO RANCO</t>
  </si>
  <si>
    <t>TOTAL A FACTURAR  ESSAL : 307.5 m3  X 9500 = $ 2.921.250</t>
  </si>
  <si>
    <t>M.ALTAMIRANO</t>
  </si>
  <si>
    <t>PANGIPULLI</t>
  </si>
  <si>
    <t>DRCX76</t>
  </si>
  <si>
    <t>TOTAL A FACTURAR  ESSAL : 368 m3  X 9500 = $ 3.496.000</t>
  </si>
  <si>
    <t>LOSLAGOS</t>
  </si>
  <si>
    <t>SANPABLO</t>
  </si>
  <si>
    <t>SANJOSE</t>
  </si>
  <si>
    <t>CABUCO</t>
  </si>
  <si>
    <t>TOTAL A FACTURAR  ESSAL : 503 m3  X 9500 = $ 4.778.500</t>
  </si>
  <si>
    <t>133O</t>
  </si>
  <si>
    <t>RIONEGRO</t>
  </si>
  <si>
    <t>H.LIZAMA</t>
  </si>
  <si>
    <t>PANGUPULLI</t>
  </si>
  <si>
    <t xml:space="preserve">                                                      TOTAL A FACTURAR  = 275 M3 X 10.000 =  2.750.000</t>
  </si>
  <si>
    <t>LOSMUERMOS</t>
  </si>
  <si>
    <t xml:space="preserve">                                                      TOTAL A FACTURAR  = 190 M3 X 10.000 =  1.900.000</t>
  </si>
  <si>
    <t xml:space="preserve">                                                      TOTAL A FACTURAR  =  483 M3 X 10.000 =  4.830.000</t>
  </si>
  <si>
    <t>DRDG67</t>
  </si>
  <si>
    <t>J.BARRIA</t>
  </si>
  <si>
    <t>WR7346</t>
  </si>
  <si>
    <t>DRDL58</t>
  </si>
  <si>
    <t>P.TORRES</t>
  </si>
  <si>
    <t xml:space="preserve">                                                      TOTAL A FACTURAR  =  1185,7 M3 X 10.000 =  11.857.000</t>
  </si>
  <si>
    <t>JOSE….</t>
  </si>
  <si>
    <t xml:space="preserve">                                                      TOTAL A FACTURAR  =  582 M3 X 10.000 =  5.820.000</t>
  </si>
  <si>
    <t>L.OYARSUN</t>
  </si>
  <si>
    <t xml:space="preserve">                                                      TOTAL A FACTURAR  = 241,5 M3 X 10.000 =  2.415.000</t>
  </si>
  <si>
    <t>M.LIZAMA</t>
  </si>
  <si>
    <t>V.CARDENAS</t>
  </si>
  <si>
    <t xml:space="preserve">                                                      TOTAL A FACTURAR  = 362,5 M3 X 10.000 =  3.625.000</t>
  </si>
  <si>
    <t>JULIO</t>
  </si>
  <si>
    <t>IVAN</t>
  </si>
  <si>
    <t>NETO  113 M3  X 10.000 = 1.130.000</t>
  </si>
  <si>
    <t>DRJD87</t>
  </si>
  <si>
    <t>NETO  379,5 M3  X 10.000 = 3.795.000</t>
  </si>
  <si>
    <t>UJ9758</t>
  </si>
  <si>
    <t>R.BARRIA</t>
  </si>
  <si>
    <t>PUERTO MONTT</t>
  </si>
  <si>
    <t>NF2624</t>
  </si>
  <si>
    <t>G.ORTIZ</t>
  </si>
  <si>
    <t>DRDZ89</t>
  </si>
  <si>
    <t>33568-33570</t>
  </si>
  <si>
    <t>S.CARRASCO</t>
  </si>
  <si>
    <t>G.JARAMILLO</t>
  </si>
  <si>
    <t>V.CRUSAT</t>
  </si>
  <si>
    <t>NETO  259 M3  X 10.000 = 2.590.000</t>
  </si>
  <si>
    <t>C.MALDONADO</t>
  </si>
  <si>
    <t>I.JARA</t>
  </si>
  <si>
    <t>NETO  505 M3  X 10.000 = 5.050.000</t>
  </si>
  <si>
    <t>J.ALVARADO</t>
  </si>
  <si>
    <t>FRUTILAR</t>
  </si>
  <si>
    <t>FLDT53</t>
  </si>
  <si>
    <t>V.CRUZAT</t>
  </si>
  <si>
    <t>NETO  358 M3  X 10.000 = 3.580.000</t>
  </si>
  <si>
    <t>J.SEGUEL</t>
  </si>
  <si>
    <t>C.GALLARDO</t>
  </si>
  <si>
    <t>I.VELASQUEZ</t>
  </si>
  <si>
    <t>MALDONADO</t>
  </si>
  <si>
    <t>NETO  459,5 M3  X 10.000 = 4.595.000</t>
  </si>
  <si>
    <t xml:space="preserve">J.SEGUEL </t>
  </si>
  <si>
    <t xml:space="preserve">QUELLON </t>
  </si>
  <si>
    <t>WR8567</t>
  </si>
  <si>
    <t>E-CARDENAS</t>
  </si>
  <si>
    <t>CASTRE</t>
  </si>
  <si>
    <t>NETO 388,5 M3  X 10.000 = 3.885.000</t>
  </si>
  <si>
    <t>NETO 93 M3  X 10.000 = 930.000</t>
  </si>
  <si>
    <t>SOTO.E</t>
  </si>
  <si>
    <t>L.SIERPE</t>
  </si>
  <si>
    <t>NETO 325,5 M3  X 9500= 3.092.250</t>
  </si>
  <si>
    <t>DRDJ87</t>
  </si>
  <si>
    <t>BUSTAMANTE</t>
  </si>
  <si>
    <t>NETO 213 M3  X 10.000= 2.130.000</t>
  </si>
  <si>
    <t>wv4690</t>
  </si>
  <si>
    <t>J.BUSTAMANTE</t>
  </si>
  <si>
    <t>R.ORTIZ</t>
  </si>
  <si>
    <t>NETO 336M3  X 9500 = 3.192.000</t>
  </si>
  <si>
    <t>NF2627</t>
  </si>
  <si>
    <t>RESITER</t>
  </si>
  <si>
    <t xml:space="preserve">SANITARIO </t>
  </si>
  <si>
    <t>GK2645</t>
  </si>
  <si>
    <t>GK7645</t>
  </si>
  <si>
    <t>L.0YARZUN</t>
  </si>
  <si>
    <t>UJ6167</t>
  </si>
  <si>
    <t>GCFP93</t>
  </si>
  <si>
    <t>C.ARGEL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</si>
</sst>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8"/>
      <color rgb="FFFF0000"/>
      <name val="Calibri"/>
      <family val="2"/>
      <scheme val="minor"/>
    </font>
    <font>
      <sz val="8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25FBD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7" fillId="0" borderId="2" applyNumberFormat="0" applyFill="0" applyAlignment="0" applyProtection="0"/>
    <xf numFmtId="0" fontId="1" fillId="0" borderId="0" applyNumberFormat="0" applyFill="0" applyBorder="0" applyAlignment="0" applyProtection="0"/>
    <xf numFmtId="0" fontId="13" fillId="6" borderId="0" applyNumberFormat="0" applyBorder="0" applyAlignment="0" applyProtection="0"/>
    <xf numFmtId="0" fontId="15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4" borderId="12" applyNumberFormat="0" applyFont="0" applyAlignment="0" applyProtection="0"/>
  </cellStyleXfs>
  <cellXfs count="232">
    <xf numFmtId="0" fontId="0" fillId="0" borderId="0" xfId="0"/>
    <xf numFmtId="0" fontId="0" fillId="0" borderId="0" xfId="0" applyFont="1"/>
    <xf numFmtId="16" fontId="0" fillId="0" borderId="0" xfId="0" applyNumberFormat="1" applyFont="1"/>
    <xf numFmtId="0" fontId="0" fillId="0" borderId="0" xfId="0" applyNumberFormat="1" applyFont="1"/>
    <xf numFmtId="0" fontId="0" fillId="0" borderId="0" xfId="0" applyFont="1" applyFill="1"/>
    <xf numFmtId="0" fontId="0" fillId="2" borderId="0" xfId="0" applyFont="1" applyFill="1"/>
    <xf numFmtId="0" fontId="0" fillId="0" borderId="0" xfId="0" applyFont="1" applyBorder="1"/>
    <xf numFmtId="16" fontId="0" fillId="0" borderId="0" xfId="0" applyNumberFormat="1" applyFont="1" applyBorder="1"/>
    <xf numFmtId="0" fontId="0" fillId="0" borderId="0" xfId="0" applyNumberFormat="1" applyFont="1" applyBorder="1"/>
    <xf numFmtId="0" fontId="0" fillId="0" borderId="0" xfId="0" applyFont="1" applyProtection="1">
      <protection locked="0"/>
    </xf>
    <xf numFmtId="0" fontId="2" fillId="0" borderId="0" xfId="0" applyFont="1"/>
    <xf numFmtId="0" fontId="2" fillId="0" borderId="0" xfId="0" applyFont="1" applyBorder="1"/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" fontId="3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0" borderId="0" xfId="0" applyNumberFormat="1" applyFont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16" fontId="0" fillId="0" borderId="0" xfId="0" applyNumberFormat="1"/>
    <xf numFmtId="0" fontId="5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5" fillId="0" borderId="0" xfId="0" applyNumberFormat="1" applyFont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center"/>
    </xf>
    <xf numFmtId="0" fontId="0" fillId="0" borderId="0" xfId="0" applyBorder="1"/>
    <xf numFmtId="16" fontId="0" fillId="0" borderId="0" xfId="0" applyNumberFormat="1" applyBorder="1"/>
    <xf numFmtId="0" fontId="0" fillId="0" borderId="0" xfId="0" applyNumberFormat="1"/>
    <xf numFmtId="0" fontId="0" fillId="0" borderId="0" xfId="0" applyNumberFormat="1" applyBorder="1"/>
    <xf numFmtId="17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/>
    </xf>
    <xf numFmtId="164" fontId="0" fillId="0" borderId="0" xfId="0" applyNumberFormat="1"/>
    <xf numFmtId="0" fontId="0" fillId="3" borderId="0" xfId="0" applyFont="1" applyFill="1" applyBorder="1" applyAlignment="1">
      <alignment horizontal="center"/>
    </xf>
    <xf numFmtId="16" fontId="0" fillId="3" borderId="0" xfId="0" applyNumberFormat="1" applyFont="1" applyFill="1" applyBorder="1" applyAlignment="1"/>
    <xf numFmtId="0" fontId="1" fillId="3" borderId="0" xfId="0" applyNumberFormat="1" applyFont="1" applyFill="1" applyBorder="1" applyAlignment="1">
      <alignment horizontal="center"/>
    </xf>
    <xf numFmtId="0" fontId="0" fillId="3" borderId="0" xfId="0" applyNumberFormat="1" applyFont="1" applyFill="1" applyBorder="1" applyAlignment="1"/>
    <xf numFmtId="0" fontId="0" fillId="3" borderId="0" xfId="0" applyFont="1" applyFill="1" applyBorder="1" applyAlignment="1"/>
    <xf numFmtId="0" fontId="2" fillId="3" borderId="0" xfId="0" applyFont="1" applyFill="1" applyBorder="1" applyAlignment="1"/>
    <xf numFmtId="0" fontId="5" fillId="3" borderId="0" xfId="0" applyNumberFormat="1" applyFont="1" applyFill="1" applyBorder="1" applyAlignment="1">
      <alignment horizontal="center"/>
    </xf>
    <xf numFmtId="0" fontId="6" fillId="3" borderId="0" xfId="0" applyFont="1" applyFill="1" applyBorder="1" applyAlignment="1"/>
    <xf numFmtId="0" fontId="7" fillId="2" borderId="2" xfId="1" applyFill="1" applyAlignment="1"/>
    <xf numFmtId="0" fontId="0" fillId="2" borderId="0" xfId="0" applyFill="1" applyAlignment="1"/>
    <xf numFmtId="0" fontId="0" fillId="2" borderId="0" xfId="0" applyFont="1" applyFill="1" applyBorder="1" applyAlignment="1">
      <alignment horizontal="center"/>
    </xf>
    <xf numFmtId="16" fontId="0" fillId="2" borderId="0" xfId="0" applyNumberFormat="1" applyFont="1" applyFill="1" applyBorder="1" applyAlignment="1"/>
    <xf numFmtId="0" fontId="1" fillId="2" borderId="0" xfId="0" applyNumberFormat="1" applyFont="1" applyFill="1" applyBorder="1" applyAlignment="1">
      <alignment horizontal="center"/>
    </xf>
    <xf numFmtId="0" fontId="0" fillId="2" borderId="0" xfId="0" applyNumberFormat="1" applyFont="1" applyFill="1" applyBorder="1" applyAlignment="1"/>
    <xf numFmtId="0" fontId="0" fillId="2" borderId="0" xfId="0" applyFont="1" applyFill="1" applyBorder="1" applyAlignment="1"/>
    <xf numFmtId="0" fontId="2" fillId="2" borderId="0" xfId="0" applyFont="1" applyFill="1" applyBorder="1" applyAlignment="1"/>
    <xf numFmtId="0" fontId="5" fillId="2" borderId="0" xfId="0" applyNumberFormat="1" applyFont="1" applyFill="1" applyBorder="1" applyAlignment="1">
      <alignment horizontal="center"/>
    </xf>
    <xf numFmtId="0" fontId="6" fillId="2" borderId="0" xfId="0" applyFont="1" applyFill="1" applyBorder="1" applyAlignment="1"/>
    <xf numFmtId="0" fontId="0" fillId="4" borderId="0" xfId="0" applyFont="1" applyFill="1" applyBorder="1" applyAlignment="1">
      <alignment horizontal="center"/>
    </xf>
    <xf numFmtId="16" fontId="0" fillId="4" borderId="0" xfId="0" applyNumberFormat="1" applyFont="1" applyFill="1" applyBorder="1"/>
    <xf numFmtId="0" fontId="5" fillId="4" borderId="0" xfId="0" applyNumberFormat="1" applyFont="1" applyFill="1" applyBorder="1" applyAlignment="1">
      <alignment horizontal="center"/>
    </xf>
    <xf numFmtId="0" fontId="0" fillId="4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4" borderId="0" xfId="0" applyFill="1" applyBorder="1"/>
    <xf numFmtId="0" fontId="6" fillId="4" borderId="0" xfId="0" applyFont="1" applyFill="1" applyBorder="1"/>
    <xf numFmtId="0" fontId="0" fillId="4" borderId="0" xfId="0" applyFont="1" applyFill="1"/>
    <xf numFmtId="0" fontId="8" fillId="0" borderId="0" xfId="0" applyFont="1"/>
    <xf numFmtId="0" fontId="9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0" fillId="4" borderId="0" xfId="0" applyFill="1" applyAlignment="1">
      <alignment horizontal="center"/>
    </xf>
    <xf numFmtId="0" fontId="0" fillId="4" borderId="0" xfId="0" applyNumberFormat="1" applyFont="1" applyFill="1"/>
    <xf numFmtId="0" fontId="0" fillId="4" borderId="0" xfId="0" applyFont="1" applyFill="1" applyAlignment="1">
      <alignment horizontal="center"/>
    </xf>
    <xf numFmtId="0" fontId="9" fillId="0" borderId="0" xfId="0" applyNumberFormat="1" applyFont="1" applyAlignment="1">
      <alignment horizontal="center"/>
    </xf>
    <xf numFmtId="0" fontId="10" fillId="0" borderId="0" xfId="0" applyFont="1"/>
    <xf numFmtId="16" fontId="0" fillId="4" borderId="0" xfId="0" applyNumberFormat="1" applyFont="1" applyFill="1"/>
    <xf numFmtId="0" fontId="9" fillId="4" borderId="0" xfId="0" applyNumberFormat="1" applyFont="1" applyFill="1" applyAlignment="1">
      <alignment horizontal="center"/>
    </xf>
    <xf numFmtId="0" fontId="0" fillId="4" borderId="0" xfId="0" applyFill="1"/>
    <xf numFmtId="0" fontId="10" fillId="4" borderId="0" xfId="0" applyFont="1" applyFill="1"/>
    <xf numFmtId="0" fontId="0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/>
    <xf numFmtId="0" fontId="0" fillId="0" borderId="0" xfId="0" applyFill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0" fillId="0" borderId="0" xfId="0" applyNumberFormat="1" applyFont="1" applyFill="1"/>
    <xf numFmtId="0" fontId="0" fillId="0" borderId="0" xfId="0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0" fontId="0" fillId="0" borderId="0" xfId="0" applyFill="1"/>
    <xf numFmtId="0" fontId="10" fillId="0" borderId="0" xfId="0" applyFont="1" applyFill="1"/>
    <xf numFmtId="0" fontId="0" fillId="4" borderId="0" xfId="0" applyFont="1" applyFill="1" applyBorder="1"/>
    <xf numFmtId="0" fontId="0" fillId="0" borderId="0" xfId="0" applyFont="1" applyFill="1" applyBorder="1"/>
    <xf numFmtId="0" fontId="5" fillId="4" borderId="0" xfId="0" applyNumberFormat="1" applyFont="1" applyFill="1" applyAlignment="1">
      <alignment horizontal="center"/>
    </xf>
    <xf numFmtId="0" fontId="6" fillId="4" borderId="0" xfId="0" applyFont="1" applyFill="1"/>
    <xf numFmtId="16" fontId="0" fillId="4" borderId="0" xfId="0" applyNumberFormat="1" applyFill="1"/>
    <xf numFmtId="16" fontId="0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16" fontId="0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0" fontId="6" fillId="0" borderId="0" xfId="0" applyFont="1" applyFill="1"/>
    <xf numFmtId="16" fontId="0" fillId="0" borderId="0" xfId="0" applyNumberFormat="1" applyFill="1"/>
    <xf numFmtId="0" fontId="0" fillId="0" borderId="1" xfId="0" applyFill="1" applyBorder="1"/>
    <xf numFmtId="0" fontId="2" fillId="4" borderId="0" xfId="0" applyFont="1" applyFill="1"/>
    <xf numFmtId="0" fontId="0" fillId="5" borderId="0" xfId="0" applyFont="1" applyFill="1" applyAlignment="1">
      <alignment horizontal="center"/>
    </xf>
    <xf numFmtId="16" fontId="0" fillId="5" borderId="0" xfId="0" applyNumberFormat="1" applyFont="1" applyFill="1"/>
    <xf numFmtId="0" fontId="5" fillId="5" borderId="0" xfId="0" applyNumberFormat="1" applyFont="1" applyFill="1" applyAlignment="1">
      <alignment horizontal="center"/>
    </xf>
    <xf numFmtId="0" fontId="0" fillId="5" borderId="0" xfId="0" applyNumberFormat="1" applyFont="1" applyFill="1"/>
    <xf numFmtId="0" fontId="0" fillId="5" borderId="0" xfId="0" applyFill="1" applyAlignment="1">
      <alignment horizontal="center"/>
    </xf>
    <xf numFmtId="0" fontId="0" fillId="5" borderId="0" xfId="0" applyFill="1"/>
    <xf numFmtId="0" fontId="6" fillId="5" borderId="0" xfId="0" applyFont="1" applyFill="1"/>
    <xf numFmtId="0" fontId="0" fillId="5" borderId="0" xfId="0" applyFont="1" applyFill="1"/>
    <xf numFmtId="0" fontId="2" fillId="0" borderId="0" xfId="0" applyFont="1" applyFill="1"/>
    <xf numFmtId="0" fontId="9" fillId="4" borderId="0" xfId="0" applyNumberFormat="1" applyFont="1" applyFill="1" applyBorder="1" applyAlignment="1">
      <alignment horizontal="center"/>
    </xf>
    <xf numFmtId="0" fontId="11" fillId="0" borderId="0" xfId="0" applyFont="1"/>
    <xf numFmtId="0" fontId="11" fillId="0" borderId="0" xfId="0" applyFont="1" applyFill="1" applyAlignment="1">
      <alignment horizontal="center"/>
    </xf>
    <xf numFmtId="16" fontId="11" fillId="0" borderId="0" xfId="0" applyNumberFormat="1" applyFont="1" applyFill="1"/>
    <xf numFmtId="0" fontId="11" fillId="0" borderId="0" xfId="0" applyNumberFormat="1" applyFont="1" applyFill="1" applyAlignment="1">
      <alignment horizontal="center"/>
    </xf>
    <xf numFmtId="0" fontId="11" fillId="0" borderId="0" xfId="0" applyNumberFormat="1" applyFont="1" applyFill="1"/>
    <xf numFmtId="0" fontId="11" fillId="0" borderId="0" xfId="0" applyFont="1" applyFill="1"/>
    <xf numFmtId="0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NumberFormat="1" applyFont="1" applyBorder="1" applyAlignment="1">
      <alignment horizontal="center"/>
    </xf>
    <xf numFmtId="0" fontId="11" fillId="0" borderId="0" xfId="0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NumberFormat="1" applyFont="1" applyBorder="1"/>
    <xf numFmtId="0" fontId="11" fillId="0" borderId="0" xfId="0" applyNumberFormat="1" applyFont="1"/>
    <xf numFmtId="0" fontId="11" fillId="4" borderId="0" xfId="0" applyNumberFormat="1" applyFont="1" applyFill="1" applyAlignment="1">
      <alignment horizontal="center"/>
    </xf>
    <xf numFmtId="16" fontId="0" fillId="0" borderId="0" xfId="0" applyNumberFormat="1" applyFill="1" applyBorder="1"/>
    <xf numFmtId="0" fontId="13" fillId="6" borderId="4" xfId="3" applyBorder="1"/>
    <xf numFmtId="0" fontId="14" fillId="8" borderId="0" xfId="5" applyFill="1" applyBorder="1"/>
    <xf numFmtId="0" fontId="1" fillId="8" borderId="0" xfId="2" applyFill="1" applyBorder="1" applyAlignment="1">
      <alignment horizontal="center"/>
    </xf>
    <xf numFmtId="0" fontId="14" fillId="8" borderId="0" xfId="5" applyFill="1" applyBorder="1" applyAlignment="1">
      <alignment horizontal="center"/>
    </xf>
    <xf numFmtId="0" fontId="15" fillId="8" borderId="0" xfId="4" applyFill="1" applyBorder="1" applyAlignment="1">
      <alignment horizontal="center"/>
    </xf>
    <xf numFmtId="0" fontId="1" fillId="8" borderId="0" xfId="2" applyFill="1" applyBorder="1"/>
    <xf numFmtId="0" fontId="15" fillId="8" borderId="0" xfId="4" applyFill="1" applyBorder="1"/>
    <xf numFmtId="0" fontId="0" fillId="8" borderId="0" xfId="0" applyFill="1" applyBorder="1"/>
    <xf numFmtId="0" fontId="0" fillId="8" borderId="0" xfId="0" applyFill="1" applyBorder="1" applyAlignment="1">
      <alignment horizontal="center"/>
    </xf>
    <xf numFmtId="0" fontId="14" fillId="8" borderId="6" xfId="5" applyFill="1" applyBorder="1" applyAlignment="1">
      <alignment horizontal="center"/>
    </xf>
    <xf numFmtId="0" fontId="15" fillId="8" borderId="6" xfId="4" applyFill="1" applyBorder="1" applyAlignment="1">
      <alignment horizontal="center"/>
    </xf>
    <xf numFmtId="0" fontId="14" fillId="8" borderId="6" xfId="5" applyFill="1" applyBorder="1"/>
    <xf numFmtId="0" fontId="1" fillId="8" borderId="6" xfId="2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2" fillId="9" borderId="1" xfId="0" applyFont="1" applyFill="1" applyBorder="1" applyAlignment="1">
      <alignment horizontal="center"/>
    </xf>
    <xf numFmtId="16" fontId="14" fillId="9" borderId="1" xfId="5" applyNumberFormat="1" applyFill="1" applyBorder="1"/>
    <xf numFmtId="0" fontId="1" fillId="9" borderId="1" xfId="2" applyFill="1" applyBorder="1" applyAlignment="1">
      <alignment horizontal="center"/>
    </xf>
    <xf numFmtId="0" fontId="14" fillId="9" borderId="1" xfId="5" applyFill="1" applyBorder="1"/>
    <xf numFmtId="0" fontId="14" fillId="9" borderId="1" xfId="5" applyFill="1" applyBorder="1" applyAlignment="1">
      <alignment horizontal="center"/>
    </xf>
    <xf numFmtId="0" fontId="15" fillId="9" borderId="3" xfId="4" applyFill="1" applyBorder="1" applyAlignment="1">
      <alignment horizontal="center"/>
    </xf>
    <xf numFmtId="16" fontId="14" fillId="9" borderId="1" xfId="5" applyNumberFormat="1" applyFill="1" applyBorder="1" applyAlignment="1">
      <alignment horizontal="right"/>
    </xf>
    <xf numFmtId="0" fontId="0" fillId="9" borderId="1" xfId="0" applyFill="1" applyBorder="1" applyAlignment="1">
      <alignment horizontal="center"/>
    </xf>
    <xf numFmtId="0" fontId="14" fillId="10" borderId="1" xfId="6" applyBorder="1" applyAlignment="1">
      <alignment horizontal="center"/>
    </xf>
    <xf numFmtId="16" fontId="14" fillId="10" borderId="1" xfId="6" applyNumberFormat="1" applyBorder="1"/>
    <xf numFmtId="0" fontId="14" fillId="10" borderId="1" xfId="6" applyBorder="1"/>
    <xf numFmtId="0" fontId="0" fillId="10" borderId="1" xfId="6" applyFont="1" applyBorder="1" applyAlignment="1">
      <alignment horizontal="center"/>
    </xf>
    <xf numFmtId="0" fontId="0" fillId="10" borderId="1" xfId="6" applyFont="1" applyBorder="1"/>
    <xf numFmtId="0" fontId="1" fillId="10" borderId="1" xfId="2" applyFill="1" applyBorder="1" applyAlignment="1">
      <alignment horizontal="center"/>
    </xf>
    <xf numFmtId="0" fontId="0" fillId="9" borderId="1" xfId="5" applyFont="1" applyFill="1" applyBorder="1"/>
    <xf numFmtId="20" fontId="14" fillId="10" borderId="1" xfId="6" applyNumberFormat="1" applyBorder="1"/>
    <xf numFmtId="20" fontId="0" fillId="10" borderId="1" xfId="6" applyNumberFormat="1" applyFont="1" applyBorder="1"/>
    <xf numFmtId="0" fontId="14" fillId="11" borderId="1" xfId="6" applyFill="1" applyBorder="1" applyAlignment="1">
      <alignment horizontal="center"/>
    </xf>
    <xf numFmtId="16" fontId="14" fillId="11" borderId="1" xfId="6" applyNumberFormat="1" applyFill="1" applyBorder="1"/>
    <xf numFmtId="0" fontId="1" fillId="11" borderId="1" xfId="2" applyFill="1" applyBorder="1" applyAlignment="1">
      <alignment horizontal="center"/>
    </xf>
    <xf numFmtId="0" fontId="14" fillId="11" borderId="1" xfId="6" applyFill="1" applyBorder="1"/>
    <xf numFmtId="0" fontId="0" fillId="11" borderId="1" xfId="6" applyFont="1" applyFill="1" applyBorder="1" applyAlignment="1">
      <alignment horizontal="center"/>
    </xf>
    <xf numFmtId="0" fontId="0" fillId="11" borderId="1" xfId="6" applyFont="1" applyFill="1" applyBorder="1"/>
    <xf numFmtId="0" fontId="15" fillId="10" borderId="1" xfId="4" applyFill="1" applyBorder="1" applyAlignment="1">
      <alignment horizontal="center"/>
    </xf>
    <xf numFmtId="0" fontId="15" fillId="11" borderId="1" xfId="4" applyFill="1" applyBorder="1" applyAlignment="1">
      <alignment horizontal="center"/>
    </xf>
    <xf numFmtId="0" fontId="16" fillId="4" borderId="0" xfId="0" applyFont="1" applyFill="1"/>
    <xf numFmtId="16" fontId="0" fillId="10" borderId="1" xfId="6" applyNumberFormat="1" applyFont="1" applyBorder="1"/>
    <xf numFmtId="0" fontId="14" fillId="8" borderId="0" xfId="6" applyFill="1" applyBorder="1" applyAlignment="1">
      <alignment horizontal="center"/>
    </xf>
    <xf numFmtId="16" fontId="14" fillId="8" borderId="0" xfId="6" applyNumberFormat="1" applyFill="1" applyBorder="1"/>
    <xf numFmtId="0" fontId="14" fillId="8" borderId="0" xfId="6" applyFill="1" applyBorder="1"/>
    <xf numFmtId="0" fontId="13" fillId="6" borderId="7" xfId="3" applyBorder="1"/>
    <xf numFmtId="0" fontId="0" fillId="12" borderId="1" xfId="0" applyFill="1" applyBorder="1"/>
    <xf numFmtId="16" fontId="0" fillId="12" borderId="1" xfId="0" applyNumberFormat="1" applyFill="1" applyBorder="1"/>
    <xf numFmtId="0" fontId="0" fillId="12" borderId="1" xfId="0" applyFill="1" applyBorder="1" applyAlignment="1">
      <alignment horizontal="center"/>
    </xf>
    <xf numFmtId="0" fontId="1" fillId="12" borderId="1" xfId="2" applyFill="1" applyBorder="1" applyAlignment="1">
      <alignment horizontal="center"/>
    </xf>
    <xf numFmtId="0" fontId="14" fillId="10" borderId="1" xfId="6" applyBorder="1" applyAlignment="1">
      <alignment horizontal="center"/>
    </xf>
    <xf numFmtId="0" fontId="1" fillId="11" borderId="1" xfId="2" applyFill="1" applyBorder="1" applyAlignment="1">
      <alignment horizontal="center"/>
    </xf>
    <xf numFmtId="0" fontId="0" fillId="11" borderId="1" xfId="0" applyFill="1" applyBorder="1"/>
    <xf numFmtId="16" fontId="0" fillId="11" borderId="1" xfId="0" applyNumberFormat="1" applyFill="1" applyBorder="1"/>
    <xf numFmtId="0" fontId="0" fillId="11" borderId="1" xfId="0" applyFill="1" applyBorder="1" applyAlignment="1">
      <alignment horizontal="center"/>
    </xf>
    <xf numFmtId="0" fontId="14" fillId="12" borderId="1" xfId="6" applyFill="1" applyBorder="1" applyAlignment="1">
      <alignment horizontal="center"/>
    </xf>
    <xf numFmtId="16" fontId="14" fillId="12" borderId="1" xfId="6" applyNumberFormat="1" applyFill="1" applyBorder="1"/>
    <xf numFmtId="0" fontId="14" fillId="12" borderId="1" xfId="6" applyFill="1" applyBorder="1"/>
    <xf numFmtId="0" fontId="0" fillId="12" borderId="1" xfId="6" applyFont="1" applyFill="1" applyBorder="1" applyAlignment="1">
      <alignment horizontal="center"/>
    </xf>
    <xf numFmtId="0" fontId="0" fillId="12" borderId="1" xfId="6" applyFont="1" applyFill="1" applyBorder="1"/>
    <xf numFmtId="0" fontId="15" fillId="12" borderId="1" xfId="4" applyFill="1" applyBorder="1" applyAlignment="1">
      <alignment horizontal="center"/>
    </xf>
    <xf numFmtId="0" fontId="14" fillId="4" borderId="0" xfId="6" applyFill="1" applyBorder="1"/>
    <xf numFmtId="0" fontId="13" fillId="6" borderId="7" xfId="3" applyBorder="1" applyAlignment="1">
      <alignment horizontal="center"/>
    </xf>
    <xf numFmtId="0" fontId="0" fillId="8" borderId="5" xfId="0" applyFill="1" applyBorder="1" applyAlignment="1">
      <alignment horizontal="center"/>
    </xf>
    <xf numFmtId="16" fontId="0" fillId="8" borderId="6" xfId="0" applyNumberFormat="1" applyFill="1" applyBorder="1"/>
    <xf numFmtId="0" fontId="0" fillId="8" borderId="6" xfId="0" applyFill="1" applyBorder="1"/>
    <xf numFmtId="0" fontId="0" fillId="8" borderId="6" xfId="0" applyFill="1" applyBorder="1" applyAlignment="1">
      <alignment horizontal="center"/>
    </xf>
    <xf numFmtId="16" fontId="0" fillId="8" borderId="0" xfId="0" applyNumberFormat="1" applyFill="1" applyBorder="1"/>
    <xf numFmtId="0" fontId="0" fillId="0" borderId="8" xfId="0" applyBorder="1"/>
    <xf numFmtId="0" fontId="0" fillId="4" borderId="1" xfId="0" applyFill="1" applyBorder="1"/>
    <xf numFmtId="0" fontId="15" fillId="4" borderId="1" xfId="4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3" borderId="1" xfId="0" applyFill="1" applyBorder="1"/>
    <xf numFmtId="16" fontId="0" fillId="13" borderId="1" xfId="0" applyNumberFormat="1" applyFill="1" applyBorder="1"/>
    <xf numFmtId="0" fontId="0" fillId="0" borderId="9" xfId="0" applyFill="1" applyBorder="1"/>
    <xf numFmtId="0" fontId="16" fillId="4" borderId="3" xfId="0" applyFont="1" applyFill="1" applyBorder="1"/>
    <xf numFmtId="0" fontId="0" fillId="4" borderId="10" xfId="0" applyFill="1" applyBorder="1"/>
    <xf numFmtId="0" fontId="14" fillId="4" borderId="10" xfId="6" applyFill="1" applyBorder="1"/>
    <xf numFmtId="0" fontId="0" fillId="4" borderId="10" xfId="0" applyFill="1" applyBorder="1" applyAlignment="1">
      <alignment horizontal="center"/>
    </xf>
    <xf numFmtId="0" fontId="0" fillId="4" borderId="11" xfId="0" applyFill="1" applyBorder="1"/>
    <xf numFmtId="0" fontId="0" fillId="13" borderId="0" xfId="0" applyFill="1"/>
    <xf numFmtId="0" fontId="0" fillId="13" borderId="1" xfId="0" applyFill="1" applyBorder="1" applyAlignment="1">
      <alignment horizontal="right"/>
    </xf>
    <xf numFmtId="0" fontId="0" fillId="4" borderId="6" xfId="7" applyFont="1" applyFill="1" applyBorder="1" applyAlignment="1">
      <alignment horizontal="center"/>
    </xf>
    <xf numFmtId="0" fontId="0" fillId="4" borderId="0" xfId="7" applyFont="1" applyFill="1" applyBorder="1" applyAlignment="1">
      <alignment horizontal="center"/>
    </xf>
    <xf numFmtId="0" fontId="12" fillId="4" borderId="14" xfId="0" applyFont="1" applyFill="1" applyBorder="1"/>
    <xf numFmtId="0" fontId="12" fillId="4" borderId="15" xfId="7" applyFont="1" applyFill="1" applyBorder="1" applyAlignment="1">
      <alignment horizontal="center"/>
    </xf>
    <xf numFmtId="0" fontId="12" fillId="4" borderId="16" xfId="7" applyFont="1" applyFill="1" applyBorder="1" applyAlignment="1">
      <alignment horizontal="center"/>
    </xf>
    <xf numFmtId="0" fontId="17" fillId="4" borderId="14" xfId="0" applyFont="1" applyFill="1" applyBorder="1"/>
    <xf numFmtId="0" fontId="17" fillId="4" borderId="15" xfId="7" applyFont="1" applyFill="1" applyBorder="1" applyAlignment="1">
      <alignment horizontal="center"/>
    </xf>
    <xf numFmtId="0" fontId="17" fillId="4" borderId="16" xfId="7" applyFont="1" applyFill="1" applyBorder="1" applyAlignment="1">
      <alignment horizontal="center"/>
    </xf>
    <xf numFmtId="0" fontId="0" fillId="4" borderId="16" xfId="0" applyFill="1" applyBorder="1"/>
    <xf numFmtId="16" fontId="0" fillId="4" borderId="1" xfId="0" applyNumberFormat="1" applyFill="1" applyBorder="1"/>
    <xf numFmtId="0" fontId="0" fillId="15" borderId="1" xfId="0" applyFill="1" applyBorder="1"/>
    <xf numFmtId="16" fontId="0" fillId="15" borderId="1" xfId="0" applyNumberFormat="1" applyFill="1" applyBorder="1"/>
    <xf numFmtId="0" fontId="0" fillId="4" borderId="14" xfId="0" applyFill="1" applyBorder="1"/>
    <xf numFmtId="0" fontId="0" fillId="4" borderId="15" xfId="0" applyFill="1" applyBorder="1"/>
    <xf numFmtId="14" fontId="0" fillId="13" borderId="1" xfId="0" applyNumberFormat="1" applyFill="1" applyBorder="1"/>
    <xf numFmtId="16" fontId="0" fillId="0" borderId="1" xfId="0" applyNumberFormat="1" applyBorder="1"/>
    <xf numFmtId="0" fontId="0" fillId="9" borderId="1" xfId="0" applyFill="1" applyBorder="1"/>
    <xf numFmtId="0" fontId="0" fillId="8" borderId="1" xfId="0" applyFill="1" applyBorder="1"/>
    <xf numFmtId="16" fontId="0" fillId="8" borderId="1" xfId="0" applyNumberFormat="1" applyFill="1" applyBorder="1"/>
    <xf numFmtId="0" fontId="1" fillId="16" borderId="1" xfId="0" applyFont="1" applyFill="1" applyBorder="1"/>
    <xf numFmtId="16" fontId="1" fillId="16" borderId="1" xfId="0" applyNumberFormat="1" applyFont="1" applyFill="1" applyBorder="1"/>
    <xf numFmtId="16" fontId="0" fillId="0" borderId="1" xfId="0" applyNumberFormat="1" applyFill="1" applyBorder="1"/>
    <xf numFmtId="0" fontId="0" fillId="16" borderId="1" xfId="0" applyFill="1" applyBorder="1"/>
    <xf numFmtId="16" fontId="0" fillId="16" borderId="1" xfId="0" applyNumberFormat="1" applyFill="1" applyBorder="1"/>
    <xf numFmtId="0" fontId="0" fillId="16" borderId="13" xfId="0" applyFill="1" applyBorder="1"/>
  </cellXfs>
  <cellStyles count="8">
    <cellStyle name="20% - Énfasis3" xfId="5" builtinId="38"/>
    <cellStyle name="20% - Énfasis5" xfId="6" builtinId="46"/>
    <cellStyle name="Encabezado 4" xfId="4" builtinId="19"/>
    <cellStyle name="Énfasis3" xfId="3" builtinId="37"/>
    <cellStyle name="Normal" xfId="0" builtinId="0"/>
    <cellStyle name="Notas" xfId="7" builtinId="10"/>
    <cellStyle name="Texto de advertencia" xfId="2" builtinId="11"/>
    <cellStyle name="Total" xfId="1" builtinId="25"/>
  </cellStyles>
  <dxfs count="48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general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fill>
        <patternFill patternType="solid">
          <fgColor theme="0" tint="-0.14999847407452621"/>
          <bgColor theme="0" tint="-0.14999847407452621"/>
        </patternFill>
      </fill>
      <alignment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0" tint="-0.14999847407452621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ill>
        <patternFill patternType="solid"/>
      </fill>
      <alignment vertical="bottom" textRotation="0" wrapText="0" indent="0" justifyLastLine="0" shrinkToFit="0" readingOrder="0"/>
    </dxf>
    <dxf>
      <numFmt numFmtId="22" formatCode="mmm/yy"/>
    </dxf>
    <dxf>
      <border diagonalUp="0" diagonalDown="0" outline="0">
        <left/>
        <right/>
        <top/>
        <bottom/>
      </border>
    </dxf>
    <dxf>
      <numFmt numFmtId="164" formatCode="0.0"/>
    </dxf>
    <dxf>
      <border diagonalUp="0" diagonalDown="0" outline="0">
        <left/>
        <right/>
        <top/>
        <bottom/>
      </border>
    </dxf>
    <dxf>
      <numFmt numFmtId="0" formatCode="General"/>
    </dxf>
    <dxf>
      <border diagonalUp="0" diagonalDown="0" outline="0">
        <left/>
        <right/>
        <top/>
        <bottom/>
      </border>
    </dxf>
    <dxf>
      <numFmt numFmtId="0" formatCode="General"/>
    </dxf>
    <dxf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border diagonalUp="0" diagonalDown="0" outline="0">
        <left/>
        <right/>
        <top/>
        <bottom/>
      </border>
    </dxf>
    <dxf>
      <font>
        <b val="0"/>
      </font>
      <numFmt numFmtId="21" formatCode="dd/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border diagonalUp="0" diagonalDown="0" outline="0">
        <left/>
        <right/>
        <top/>
        <bottom/>
      </border>
    </dxf>
    <dxf>
      <font>
        <b val="0"/>
      </font>
      <numFmt numFmtId="21" formatCode="dd/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numFmt numFmtId="0" formatCode="General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border diagonalUp="0" diagonalDown="0" outline="0">
        <left/>
        <right/>
        <top/>
        <bottom/>
      </border>
    </dxf>
    <dxf>
      <font>
        <b val="0"/>
      </font>
      <numFmt numFmtId="21" formatCode="dd/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border diagonalUp="0" diagonalDown="0" outline="0">
        <left/>
        <right/>
        <top/>
        <bottom/>
      </border>
    </dxf>
    <dxf>
      <font>
        <b val="0"/>
      </font>
      <numFmt numFmtId="21" formatCode="dd/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border diagonalUp="0" diagonalDown="0" outline="0">
        <left/>
        <right/>
        <top/>
        <bottom/>
      </border>
    </dxf>
    <dxf>
      <font>
        <b val="0"/>
      </font>
      <numFmt numFmtId="21" formatCode="dd/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border diagonalUp="0" diagonalDown="0" outline="0">
        <left/>
        <right/>
        <top/>
        <bottom/>
      </border>
    </dxf>
    <dxf>
      <font>
        <b val="0"/>
      </font>
      <numFmt numFmtId="21" formatCode="dd/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border diagonalUp="0" diagonalDown="0" outline="0">
        <left/>
        <right/>
        <top/>
        <bottom/>
      </border>
    </dxf>
    <dxf>
      <font>
        <b val="0"/>
      </font>
      <numFmt numFmtId="21" formatCode="dd/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border diagonalUp="0" diagonalDown="0" outline="0">
        <left/>
        <right/>
        <top/>
        <bottom/>
      </border>
    </dxf>
    <dxf>
      <font>
        <b val="0"/>
      </font>
      <numFmt numFmtId="21" formatCode="dd/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</dxf>
    <dxf>
      <font>
        <b val="0"/>
      </font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  <numFmt numFmtId="0" formatCode="General"/>
    </dxf>
    <dxf>
      <font>
        <b val="0"/>
      </font>
      <numFmt numFmtId="0" formatCode="General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21" formatCode="dd/mmm"/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70C0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0070C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 outline="0">
        <left/>
        <right/>
        <top/>
        <bottom/>
      </border>
    </dxf>
    <dxf>
      <font>
        <b val="0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border diagonalUp="0" diagonalDown="0" outline="0">
        <left/>
        <right/>
        <top/>
        <bottom/>
      </border>
    </dxf>
    <dxf>
      <font>
        <b val="0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21" formatCode="dd/mmm"/>
      <border diagonalUp="0" diagonalDown="0" outline="0">
        <left/>
        <right/>
        <top/>
        <bottom/>
      </border>
    </dxf>
    <dxf>
      <font>
        <b val="0"/>
      </font>
      <numFmt numFmtId="21" formatCode="dd/mmm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bottom" textRotation="0" wrapText="0" relativeIndent="0" justifyLastLine="0" shrinkToFit="0" readingOrder="0"/>
      <border diagonalUp="0" diagonalDown="0" outline="0">
        <left/>
        <right/>
        <top/>
        <bottom/>
      </border>
    </dxf>
    <dxf>
      <font>
        <b val="0"/>
      </font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  <strike val="0"/>
        <outline val="0"/>
        <shadow val="0"/>
        <u val="none"/>
        <vertAlign val="baseline"/>
        <sz val="8"/>
        <color rgb="FFFF0000"/>
        <name val="Calibri"/>
        <scheme val="minor"/>
      </font>
    </dxf>
  </dxfs>
  <tableStyles count="0" defaultTableStyle="TableStyleMedium9" defaultPivotStyle="PivotStyleLight16"/>
  <colors>
    <mruColors>
      <color rgb="FF25FB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CL" sz="1200"/>
            </a:pPr>
            <a:r>
              <a:rPr lang="en-US" sz="1200"/>
              <a:t>ENTRADA LODOS MENSUAL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cat>
            <c:numRef>
              <c:f>GRÁFICA!$A$18:$A$27</c:f>
              <c:numCache>
                <c:formatCode>mmm\-yy</c:formatCode>
                <c:ptCount val="10"/>
                <c:pt idx="0">
                  <c:v>39934</c:v>
                </c:pt>
                <c:pt idx="1">
                  <c:v>39965</c:v>
                </c:pt>
                <c:pt idx="2">
                  <c:v>39995</c:v>
                </c:pt>
                <c:pt idx="3">
                  <c:v>40026</c:v>
                </c:pt>
                <c:pt idx="4">
                  <c:v>40057</c:v>
                </c:pt>
                <c:pt idx="5">
                  <c:v>40087</c:v>
                </c:pt>
                <c:pt idx="6">
                  <c:v>40118</c:v>
                </c:pt>
                <c:pt idx="7">
                  <c:v>40148</c:v>
                </c:pt>
                <c:pt idx="8">
                  <c:v>40179</c:v>
                </c:pt>
                <c:pt idx="9">
                  <c:v>40210</c:v>
                </c:pt>
              </c:numCache>
            </c:numRef>
          </c:cat>
          <c:val>
            <c:numRef>
              <c:f>GRÁFICA!$B$18:$B$27</c:f>
              <c:numCache>
                <c:formatCode>General</c:formatCode>
                <c:ptCount val="10"/>
                <c:pt idx="0">
                  <c:v>97</c:v>
                </c:pt>
                <c:pt idx="1">
                  <c:v>970</c:v>
                </c:pt>
                <c:pt idx="2">
                  <c:v>2048</c:v>
                </c:pt>
                <c:pt idx="3">
                  <c:v>2617</c:v>
                </c:pt>
                <c:pt idx="4">
                  <c:v>2342</c:v>
                </c:pt>
                <c:pt idx="5">
                  <c:v>2931</c:v>
                </c:pt>
                <c:pt idx="6">
                  <c:v>2489.6000000000004</c:v>
                </c:pt>
                <c:pt idx="7">
                  <c:v>2689.7</c:v>
                </c:pt>
                <c:pt idx="8">
                  <c:v>2654.2</c:v>
                </c:pt>
                <c:pt idx="9">
                  <c:v>105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366872"/>
        <c:axId val="321366088"/>
      </c:lineChart>
      <c:dateAx>
        <c:axId val="321366872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txPr>
          <a:bodyPr/>
          <a:lstStyle/>
          <a:p>
            <a:pPr>
              <a:defRPr lang="es-CL"/>
            </a:pPr>
            <a:endParaRPr lang="es-CL"/>
          </a:p>
        </c:txPr>
        <c:crossAx val="321366088"/>
        <c:crosses val="autoZero"/>
        <c:auto val="1"/>
        <c:lblOffset val="100"/>
        <c:baseTimeUnit val="months"/>
      </c:dateAx>
      <c:valAx>
        <c:axId val="321366088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 lang="es-CL"/>
                </a:pPr>
                <a:r>
                  <a:rPr lang="en-US"/>
                  <a:t>m3 </a:t>
                </a:r>
              </a:p>
              <a:p>
                <a:pPr>
                  <a:defRPr lang="es-CL"/>
                </a:pPr>
                <a:r>
                  <a:rPr lang="en-US"/>
                  <a:t>LODOS</a:t>
                </a:r>
              </a:p>
            </c:rich>
          </c:tx>
          <c:layout>
            <c:manualLayout>
              <c:xMode val="edge"/>
              <c:yMode val="edge"/>
              <c:x val="1.8814372341388701E-2"/>
              <c:y val="3.9147346165062699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CL"/>
            </a:pPr>
            <a:endParaRPr lang="es-CL"/>
          </a:p>
        </c:txPr>
        <c:crossAx val="3213668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1465" l="0.70000000000000062" r="0.70000000000000062" t="0.7500000000000146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200025</xdr:colOff>
      <xdr:row>17</xdr:row>
      <xdr:rowOff>38100</xdr:rowOff>
    </xdr:from>
    <xdr:to>
      <xdr:col>12</xdr:col>
      <xdr:colOff>114300</xdr:colOff>
      <xdr:row>31</xdr:row>
      <xdr:rowOff>114300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3" name="Tabla134" displayName="Tabla134" ref="A1:M78" totalsRowShown="0" headerRowDxfId="483" dataDxfId="482">
  <autoFilter ref="A1:M78"/>
  <sortState ref="A2:M78">
    <sortCondition ref="B1"/>
  </sortState>
  <tableColumns count="13">
    <tableColumn id="1" name="N° FICHA" dataDxfId="481" totalsRowDxfId="480"/>
    <tableColumn id="2" name="FECHA INGRESO" dataDxfId="479" totalsRowDxfId="478"/>
    <tableColumn id="3" name="N° REPORTE" dataDxfId="477" totalsRowDxfId="476"/>
    <tableColumn id="4" name="HORA INGRESO" dataDxfId="475" totalsRowDxfId="474"/>
    <tableColumn id="5" name="HORA SALIDA" dataDxfId="473" totalsRowDxfId="472"/>
    <tableColumn id="6" name="TRANSPORTE" dataDxfId="471" totalsRowDxfId="470"/>
    <tableColumn id="7" name="PATENTE" dataDxfId="469" totalsRowDxfId="468"/>
    <tableColumn id="8" name="CHOFER" dataDxfId="467" totalsRowDxfId="466"/>
    <tableColumn id="9" name="PROVEEDOR" dataDxfId="465" totalsRowDxfId="464"/>
    <tableColumn id="10" name="TIPO RESIDUO" dataDxfId="463" totalsRowDxfId="462"/>
    <tableColumn id="11" name="M3" dataDxfId="461" totalsRowDxfId="460"/>
    <tableColumn id="12" name="M3 TOTALES" dataDxfId="459" totalsRowDxfId="458"/>
    <tableColumn id="13" name="N° FOSA" dataDxfId="457" totalsRowDxfId="456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id="4" name="Tabla1345" displayName="Tabla1345" ref="A1:M58" totalsRowShown="0" headerRowDxfId="455" dataDxfId="454">
  <autoFilter ref="A1:M58"/>
  <sortState ref="A2:M58">
    <sortCondition ref="B1"/>
  </sortState>
  <tableColumns count="13">
    <tableColumn id="1" name="N° FICHA" dataDxfId="453"/>
    <tableColumn id="2" name="FECHA INGRESO" dataDxfId="452"/>
    <tableColumn id="3" name="N° REPORTE" dataDxfId="451"/>
    <tableColumn id="4" name="HORA INGRESO" dataDxfId="450"/>
    <tableColumn id="5" name="HORA SALIDA" dataDxfId="449"/>
    <tableColumn id="6" name="TRANSPORTE" dataDxfId="448"/>
    <tableColumn id="7" name="PATENTE" dataDxfId="447"/>
    <tableColumn id="8" name="CHOFER" dataDxfId="446"/>
    <tableColumn id="9" name="PROVEEDOR" dataDxfId="445"/>
    <tableColumn id="10" name="TIPO RESIDUO" dataDxfId="444"/>
    <tableColumn id="11" name="M3" dataDxfId="443"/>
    <tableColumn id="12" name="M3 TOTALES" dataDxfId="442"/>
    <tableColumn id="13" name="N° FOSA" dataDxfId="441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id="6" name="Tabla134567" displayName="Tabla134567" ref="A1:M72" totalsRowShown="0" headerRowDxfId="440" dataDxfId="439">
  <autoFilter ref="A1:M72"/>
  <sortState ref="A2:M72">
    <sortCondition ref="I1:I73"/>
  </sortState>
  <tableColumns count="13">
    <tableColumn id="1" name="N° FICHA" dataDxfId="438" totalsRowDxfId="437"/>
    <tableColumn id="2" name="FECHA INGRESO" dataDxfId="436" totalsRowDxfId="435"/>
    <tableColumn id="3" name="N° REPORTE" dataDxfId="434" totalsRowDxfId="433"/>
    <tableColumn id="4" name="HORA INGRESO" dataDxfId="432" totalsRowDxfId="431"/>
    <tableColumn id="5" name="HORA SALIDA" dataDxfId="430" totalsRowDxfId="429"/>
    <tableColumn id="6" name="TRANSPORTE" dataDxfId="428" totalsRowDxfId="427"/>
    <tableColumn id="7" name="PATENTE" dataDxfId="426" totalsRowDxfId="425"/>
    <tableColumn id="8" name="CHOFER" dataDxfId="424" totalsRowDxfId="423"/>
    <tableColumn id="9" name="PROVEEDOR" dataDxfId="422" totalsRowDxfId="421"/>
    <tableColumn id="10" name="TIPO RESIDUO" dataDxfId="420" totalsRowDxfId="419"/>
    <tableColumn id="11" name="M3" dataDxfId="418" totalsRowDxfId="417"/>
    <tableColumn id="12" name="M3 TOTALES" dataDxfId="416" totalsRowDxfId="415"/>
    <tableColumn id="13" name="N° FOSA" dataDxfId="414" totalsRowDxfId="413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id="5" name="Tabla13456" displayName="Tabla13456" ref="A1:M134" totalsRowShown="0" headerRowDxfId="412" dataDxfId="411">
  <autoFilter ref="A1:M134"/>
  <sortState ref="A2:M134">
    <sortCondition ref="B1"/>
  </sortState>
  <tableColumns count="13">
    <tableColumn id="1" name="N° FICHA" dataDxfId="410"/>
    <tableColumn id="2" name="FECHA INGRESO" dataDxfId="409"/>
    <tableColumn id="3" name="N° REPORTE" dataDxfId="408"/>
    <tableColumn id="4" name="HORA INGRESO" dataDxfId="407"/>
    <tableColumn id="5" name="HORA SALIDA" dataDxfId="406"/>
    <tableColumn id="6" name="TRANSPORTE" dataDxfId="405"/>
    <tableColumn id="7" name="PATENTE" dataDxfId="404"/>
    <tableColumn id="8" name="CHOFER" dataDxfId="403"/>
    <tableColumn id="9" name="PROVEEDOR" dataDxfId="402"/>
    <tableColumn id="10" name="TIPO RESIDUO" dataDxfId="401"/>
    <tableColumn id="11" name="M3" dataDxfId="400"/>
    <tableColumn id="12" name="M3 TOTALES" dataDxfId="399"/>
    <tableColumn id="13" name="N° FOSA" dataDxfId="398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id="8" name="Tabla134569" displayName="Tabla134569" ref="A1:M207" totalsRowShown="0" headerRowDxfId="397" dataDxfId="396">
  <autoFilter ref="A1:M207"/>
  <sortState ref="A2:M207">
    <sortCondition ref="I1:I207"/>
  </sortState>
  <tableColumns count="13">
    <tableColumn id="1" name="N° FICHA" dataDxfId="395"/>
    <tableColumn id="2" name="FECHA INGRESO" dataDxfId="394"/>
    <tableColumn id="3" name="N° REPORTE" dataDxfId="393"/>
    <tableColumn id="4" name="HORA INGRESO" dataDxfId="392"/>
    <tableColumn id="5" name="HORA SALIDA" dataDxfId="391"/>
    <tableColumn id="6" name="TRANSPORTE" dataDxfId="390"/>
    <tableColumn id="7" name="PATENTE" dataDxfId="389"/>
    <tableColumn id="8" name="CHOFER" dataDxfId="388"/>
    <tableColumn id="9" name="PROVEEDOR" dataDxfId="387"/>
    <tableColumn id="10" name="TIPO RESIDUO" dataDxfId="386"/>
    <tableColumn id="11" name="M3" dataDxfId="385"/>
    <tableColumn id="12" name="M3 TOTALES" dataDxfId="384"/>
    <tableColumn id="13" name="N° FOSA" dataDxfId="383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id="7" name="Tabla13458" displayName="Tabla13458" ref="A1:M49" totalsRowShown="0" headerRowDxfId="382" dataDxfId="381">
  <autoFilter ref="A1:M49"/>
  <sortState ref="A2:M49">
    <sortCondition ref="B1"/>
  </sortState>
  <tableColumns count="13">
    <tableColumn id="1" name="N° FICHA" dataDxfId="380"/>
    <tableColumn id="2" name="FECHA INGRESO" dataDxfId="379"/>
    <tableColumn id="3" name="N° REPORTE" dataDxfId="378"/>
    <tableColumn id="4" name="HORA INGRESO" dataDxfId="377"/>
    <tableColumn id="5" name="HORA SALIDA" dataDxfId="376"/>
    <tableColumn id="6" name="TRANSPORTE" dataDxfId="375"/>
    <tableColumn id="7" name="PATENTE" dataDxfId="374"/>
    <tableColumn id="8" name="CHOFER" dataDxfId="373"/>
    <tableColumn id="9" name="PROVEEDOR" dataDxfId="372"/>
    <tableColumn id="10" name="TIPO RESIDUO" dataDxfId="371"/>
    <tableColumn id="11" name="M3" dataDxfId="370"/>
    <tableColumn id="12" name="M3 TOTALES" dataDxfId="369"/>
    <tableColumn id="13" name="N° FOSA" dataDxfId="368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id="9" name="Tabla1345810" displayName="Tabla1345810" ref="A1:M112" totalsRowShown="0" headerRowDxfId="367" dataDxfId="366">
  <autoFilter ref="A1:M112"/>
  <sortState ref="A2:M112">
    <sortCondition ref="B1"/>
  </sortState>
  <tableColumns count="13">
    <tableColumn id="1" name="N° FICHA" dataDxfId="365" totalsRowDxfId="364"/>
    <tableColumn id="2" name="FECHA INGRESO" dataDxfId="363" totalsRowDxfId="362"/>
    <tableColumn id="3" name="N° REPORTE" dataDxfId="361" totalsRowDxfId="360"/>
    <tableColumn id="4" name="HORA INGRESO" dataDxfId="359" totalsRowDxfId="358"/>
    <tableColumn id="5" name="HORA SALIDA" dataDxfId="357" totalsRowDxfId="356"/>
    <tableColumn id="6" name="TRANSPORTE" dataDxfId="355" totalsRowDxfId="354"/>
    <tableColumn id="7" name="PATENTE" dataDxfId="353" totalsRowDxfId="352"/>
    <tableColumn id="8" name="CHOFER" dataDxfId="351" totalsRowDxfId="350"/>
    <tableColumn id="9" name="PROVEEDOR" dataDxfId="349" totalsRowDxfId="348"/>
    <tableColumn id="10" name="TIPO RESIDUO" dataDxfId="347" totalsRowDxfId="346"/>
    <tableColumn id="11" name="M3" dataDxfId="345" totalsRowDxfId="344"/>
    <tableColumn id="12" name="M3 TOTALES" dataDxfId="343" totalsRowDxfId="342"/>
    <tableColumn id="13" name="N° FOSA" dataDxfId="341" totalsRowDxfId="340"/>
  </tableColumns>
  <tableStyleInfo name="TableStyleMedium15" showFirstColumn="0" showLastColumn="0" showRowStripes="1" showColumnStripes="0"/>
</table>
</file>

<file path=xl/tables/table8.xml><?xml version="1.0" encoding="utf-8"?>
<table xmlns="http://schemas.openxmlformats.org/spreadsheetml/2006/main" id="10" name="Tabla134581011" displayName="Tabla134581011" ref="A1:M157" totalsRowShown="0" headerRowDxfId="339" dataDxfId="338">
  <autoFilter ref="A1:M157"/>
  <sortState ref="A2:M157">
    <sortCondition ref="B1:B157"/>
  </sortState>
  <tableColumns count="13">
    <tableColumn id="1" name="N° FICHA" dataDxfId="337" totalsRowDxfId="336"/>
    <tableColumn id="2" name="FECHA INGRESO" dataDxfId="335" totalsRowDxfId="334"/>
    <tableColumn id="3" name="N° REPORTE" dataDxfId="333" totalsRowDxfId="332"/>
    <tableColumn id="4" name="HORA INGRESO" dataDxfId="331" totalsRowDxfId="330"/>
    <tableColumn id="5" name="HORA SALIDA" dataDxfId="329" totalsRowDxfId="328"/>
    <tableColumn id="6" name="TRANSPORTE" dataDxfId="327" totalsRowDxfId="326"/>
    <tableColumn id="7" name="PATENTE" dataDxfId="325" totalsRowDxfId="324"/>
    <tableColumn id="8" name="CHOFER" dataDxfId="323" totalsRowDxfId="322"/>
    <tableColumn id="9" name="PROVEEDOR" dataDxfId="321" totalsRowDxfId="320"/>
    <tableColumn id="10" name="TIPO RESIDUO" dataDxfId="319" totalsRowDxfId="318"/>
    <tableColumn id="11" name="M3" dataDxfId="317" totalsRowDxfId="316"/>
    <tableColumn id="12" name="M3 TOTALES" dataDxfId="315" totalsRowDxfId="314"/>
    <tableColumn id="13" name="N° FOSA" dataDxfId="313" totalsRowDxfId="312"/>
  </tableColumns>
  <tableStyleInfo name="TableStyleMedium15" showFirstColumn="0" showLastColumn="0" showRowStripes="1" showColumnStripes="0"/>
</table>
</file>

<file path=xl/tables/table9.xml><?xml version="1.0" encoding="utf-8"?>
<table xmlns="http://schemas.openxmlformats.org/spreadsheetml/2006/main" id="11" name="Tabla13458101112" displayName="Tabla13458101112" ref="A1:M75" totalsRowShown="0" headerRowDxfId="311" dataDxfId="310">
  <autoFilter ref="A1:M75"/>
  <sortState ref="A2:M75">
    <sortCondition ref="B1"/>
  </sortState>
  <tableColumns count="13">
    <tableColumn id="1" name="N° FICHA" dataDxfId="309" totalsRowDxfId="308"/>
    <tableColumn id="2" name="FECHA INGRESO" dataDxfId="307" totalsRowDxfId="306"/>
    <tableColumn id="3" name="N° REPORTE" dataDxfId="305" totalsRowDxfId="304"/>
    <tableColumn id="4" name="HORA INGRESO" dataDxfId="303" totalsRowDxfId="302"/>
    <tableColumn id="5" name="HORA SALIDA" dataDxfId="301" totalsRowDxfId="300"/>
    <tableColumn id="6" name="TRANSPORTE" dataDxfId="299" totalsRowDxfId="298"/>
    <tableColumn id="7" name="PATENTE" dataDxfId="297" totalsRowDxfId="296"/>
    <tableColumn id="8" name="CHOFER" dataDxfId="295" totalsRowDxfId="294"/>
    <tableColumn id="9" name="PROVEEDOR" dataDxfId="293" totalsRowDxfId="292"/>
    <tableColumn id="10" name="TIPO RESIDUO" dataDxfId="291" totalsRowDxfId="290"/>
    <tableColumn id="11" name="M3" dataDxfId="289" totalsRowDxfId="288"/>
    <tableColumn id="12" name="M3 TOTALES" dataDxfId="287" totalsRowDxfId="286"/>
    <tableColumn id="13" name="N° FOSA" dataDxfId="285" totalsRowDxfId="284"/>
  </tableColumns>
  <tableStyleInfo name="TableStyleMedium15" showFirstColumn="0" showLastColumn="0" showRowStripes="1" showColumnStripes="0"/>
</table>
</file>

<file path=xl/tables/table10.xml><?xml version="1.0" encoding="utf-8"?>
<table xmlns="http://schemas.openxmlformats.org/spreadsheetml/2006/main" id="12" name="Tabla1345810111213" displayName="Tabla1345810111213" ref="A1:M158" totalsRowShown="0" headerRowDxfId="283" dataDxfId="282">
  <autoFilter ref="A1:M158"/>
  <sortState ref="A2:M159">
    <sortCondition ref="B1"/>
  </sortState>
  <tableColumns count="13">
    <tableColumn id="1" name="N° FICHA" dataDxfId="281" totalsRowDxfId="280"/>
    <tableColumn id="2" name="FECHA INGRESO" dataDxfId="279" totalsRowDxfId="278"/>
    <tableColumn id="3" name="N° REPORTE" dataDxfId="277" totalsRowDxfId="276"/>
    <tableColumn id="4" name="HORA INGRESO" dataDxfId="275" totalsRowDxfId="274"/>
    <tableColumn id="5" name="HORA SALIDA" dataDxfId="273" totalsRowDxfId="272"/>
    <tableColumn id="6" name="TRANSPORTE" dataDxfId="271" totalsRowDxfId="270"/>
    <tableColumn id="7" name="PATENTE" dataDxfId="269" totalsRowDxfId="268"/>
    <tableColumn id="8" name="CHOFER" dataDxfId="267" totalsRowDxfId="266"/>
    <tableColumn id="9" name="PROVEEDOR" dataDxfId="265" totalsRowDxfId="264"/>
    <tableColumn id="10" name="TIPO RESIDUO" dataDxfId="263" totalsRowDxfId="262"/>
    <tableColumn id="11" name="M3" dataDxfId="261" totalsRowDxfId="260"/>
    <tableColumn id="12" name="M3 TOTALES" dataDxfId="259" totalsRowDxfId="258"/>
    <tableColumn id="13" name="N° FOSA" dataDxfId="257" totalsRowDxfId="256"/>
  </tableColumns>
  <tableStyleInfo name="TableStyleMedium15" showFirstColumn="0" showLastColumn="0" showRowStripes="1" showColumnStripes="0"/>
</table>
</file>

<file path=xl/tables/table11.xml><?xml version="1.0" encoding="utf-8"?>
<table xmlns="http://schemas.openxmlformats.org/spreadsheetml/2006/main" id="1" name="Tabla1" displayName="Tabla1" ref="A1:N223" totalsRowShown="0" headerRowDxfId="255" dataDxfId="254">
  <autoFilter ref="A1:N223"/>
  <sortState ref="A2:M223">
    <sortCondition ref="B1:B223"/>
  </sortState>
  <tableColumns count="14">
    <tableColumn id="1" name="N° FICHA" dataDxfId="253" totalsRowDxfId="252"/>
    <tableColumn id="2" name="FECHA INGRESO" dataDxfId="251" totalsRowDxfId="250"/>
    <tableColumn id="3" name="N° REPORTE" dataDxfId="249" totalsRowDxfId="248"/>
    <tableColumn id="4" name="HORA INGRESO" dataDxfId="247" totalsRowDxfId="246"/>
    <tableColumn id="5" name="HORA SALIDA" dataDxfId="245" totalsRowDxfId="244"/>
    <tableColumn id="6" name="TRANSPORTE" dataDxfId="243" totalsRowDxfId="242"/>
    <tableColumn id="7" name="PATENTE" dataDxfId="241" totalsRowDxfId="240"/>
    <tableColumn id="8" name="CHOFER" dataDxfId="239" totalsRowDxfId="238"/>
    <tableColumn id="9" name="PROVEEDOR" dataDxfId="237" totalsRowDxfId="236"/>
    <tableColumn id="10" name="TIPO RESIDUO" dataDxfId="235" totalsRowDxfId="234"/>
    <tableColumn id="11" name="M3" dataDxfId="233" totalsRowDxfId="232"/>
    <tableColumn id="12" name="M3 TOTALES" dataDxfId="231" totalsRowDxfId="230">
      <calculatedColumnFormula>SUM(L1,Tabla1[[#This Row],[M3]])</calculatedColumnFormula>
    </tableColumn>
    <tableColumn id="13" name="N° FOSA" dataDxfId="229" totalsRowDxfId="228"/>
    <tableColumn id="14" name="Columna1" dataDxfId="227"/>
  </tableColumns>
  <tableStyleInfo name="TableStyleMedium15" showFirstColumn="0" showLastColumn="0" showRowStripes="1" showColumnStripes="0"/>
</table>
</file>

<file path=xl/tables/table12.xml><?xml version="1.0" encoding="utf-8"?>
<table xmlns="http://schemas.openxmlformats.org/spreadsheetml/2006/main" id="2" name="Tabla13" displayName="Tabla13" ref="A1:N377" totalsRowShown="0" headerRowDxfId="226" dataDxfId="225">
  <autoFilter ref="A1:N377"/>
  <sortState ref="A2:M377">
    <sortCondition ref="B1:B377"/>
  </sortState>
  <tableColumns count="14">
    <tableColumn id="1" name="N° FICHA" dataDxfId="224"/>
    <tableColumn id="2" name="FECHA INGRESO" dataDxfId="223"/>
    <tableColumn id="3" name="N° REPORTE" dataDxfId="222"/>
    <tableColumn id="4" name="HORA INGRESO" dataDxfId="221"/>
    <tableColumn id="5" name="HORA SALIDA" dataDxfId="220"/>
    <tableColumn id="6" name="TRANSPORTE" dataDxfId="219"/>
    <tableColumn id="7" name="PATENTE" dataDxfId="218"/>
    <tableColumn id="8" name="CHOFER" dataDxfId="217"/>
    <tableColumn id="9" name="PROVEEDOR" dataDxfId="216"/>
    <tableColumn id="10" name="TIPO RESIDUO" dataDxfId="215"/>
    <tableColumn id="11" name="M3" dataDxfId="214"/>
    <tableColumn id="12" name="M3 TOTALES" dataDxfId="213"/>
    <tableColumn id="13" name="N° FOSA" dataDxfId="212"/>
    <tableColumn id="14" name="Columna1" dataDxfId="211"/>
  </tableColumns>
  <tableStyleInfo name="TableStyleMedium15" showFirstColumn="0" showLastColumn="0" showRowStripes="1" showColumnStripes="0"/>
</table>
</file>

<file path=xl/tables/table13.xml><?xml version="1.0" encoding="utf-8"?>
<table xmlns="http://schemas.openxmlformats.org/spreadsheetml/2006/main" id="15" name="Tabla1316" displayName="Tabla1316" ref="A1:M383" totalsRowCount="1" headerRowDxfId="210" dataDxfId="209">
  <autoFilter ref="A1:M382"/>
  <sortState ref="A2:M382">
    <sortCondition ref="A1:A382"/>
  </sortState>
  <tableColumns count="13">
    <tableColumn id="1" name="N° FICHA" dataDxfId="208" totalsRowDxfId="207"/>
    <tableColumn id="2" name="FECHA INGRESO" dataDxfId="206" totalsRowDxfId="205"/>
    <tableColumn id="3" name="N° REPORTE" dataDxfId="204" totalsRowDxfId="203"/>
    <tableColumn id="4" name="HORA INGRESO" dataDxfId="202" totalsRowDxfId="201"/>
    <tableColumn id="5" name="HORA SALIDA" dataDxfId="200" totalsRowDxfId="199"/>
    <tableColumn id="6" name="TRANSPORTE" dataDxfId="198" totalsRowDxfId="197"/>
    <tableColumn id="7" name="PATENTE" dataDxfId="196" totalsRowDxfId="195"/>
    <tableColumn id="8" name="CHOFER" dataDxfId="194" totalsRowDxfId="193"/>
    <tableColumn id="9" name="PROVEEDOR" dataDxfId="192" totalsRowDxfId="191"/>
    <tableColumn id="10" name="TIPO RESIDUO" dataDxfId="190" totalsRowDxfId="189"/>
    <tableColumn id="11" name="M3" totalsRowFunction="sum" dataDxfId="188" totalsRowDxfId="187"/>
    <tableColumn id="12" name="M3 TOTALES" dataDxfId="186" totalsRowDxfId="185">
      <calculatedColumnFormula>ABS(Tabla1316[[#This Row],[M3]])</calculatedColumnFormula>
    </tableColumn>
    <tableColumn id="13" name="N° FOSA" dataDxfId="184" totalsRowDxfId="183"/>
  </tableColumns>
  <tableStyleInfo name="TableStyleMedium15" showFirstColumn="0" showLastColumn="0" showRowStripes="1" showColumnStripes="0"/>
</table>
</file>

<file path=xl/tables/table14.xml><?xml version="1.0" encoding="utf-8"?>
<table xmlns="http://schemas.openxmlformats.org/spreadsheetml/2006/main" id="17" name="Tabla131618" displayName="Tabla131618" ref="A1:M364" totalsRowShown="0" headerRowDxfId="182" dataDxfId="181">
  <autoFilter ref="A1:M364"/>
  <sortState ref="A2:M382">
    <sortCondition ref="A1:A382"/>
  </sortState>
  <tableColumns count="13">
    <tableColumn id="1" name="N° FICHA" dataDxfId="180" totalsRowDxfId="179"/>
    <tableColumn id="2" name="FECHA INGRESO" dataDxfId="178" totalsRowDxfId="177"/>
    <tableColumn id="3" name="N° REPORTE" dataDxfId="176" totalsRowDxfId="175"/>
    <tableColumn id="4" name="HORA INGRESO" dataDxfId="174" totalsRowDxfId="173"/>
    <tableColumn id="5" name="HORA SALIDA" dataDxfId="172" totalsRowDxfId="171"/>
    <tableColumn id="6" name="TRANSPORTE" dataDxfId="170" totalsRowDxfId="169"/>
    <tableColumn id="7" name="PATENTE" dataDxfId="168" totalsRowDxfId="167"/>
    <tableColumn id="8" name="CHOFER" dataDxfId="166" totalsRowDxfId="165"/>
    <tableColumn id="9" name="PROVEEDOR" dataDxfId="164" totalsRowDxfId="163"/>
    <tableColumn id="10" name="TIPO RESIDUO" dataDxfId="162" totalsRowDxfId="161"/>
    <tableColumn id="11" name="M3" dataDxfId="160" totalsRowDxfId="159"/>
    <tableColumn id="12" name="M3 TOTALES" dataDxfId="158" totalsRowDxfId="157">
      <calculatedColumnFormula>ABS(Tabla131618[[#This Row],[M3]])</calculatedColumnFormula>
    </tableColumn>
    <tableColumn id="13" name="N° FOSA" dataDxfId="156" totalsRowDxfId="155"/>
  </tableColumns>
  <tableStyleInfo name="TableStyleMedium15" showFirstColumn="0" showLastColumn="0" showRowStripes="1" showColumnStripes="0"/>
</table>
</file>

<file path=xl/tables/table15.xml><?xml version="1.0" encoding="utf-8"?>
<table xmlns="http://schemas.openxmlformats.org/spreadsheetml/2006/main" id="18" name="Tabla13161819" displayName="Tabla13161819" ref="A1:M363" totalsRowShown="0" headerRowDxfId="154" dataDxfId="153">
  <autoFilter ref="A1:M363"/>
  <sortState ref="A2:M382">
    <sortCondition ref="A1:A382"/>
  </sortState>
  <tableColumns count="13">
    <tableColumn id="1" name="N° FICHA" dataDxfId="152"/>
    <tableColumn id="2" name="FECHA INGRESO" dataDxfId="151"/>
    <tableColumn id="3" name="N° REPORTE" dataDxfId="150"/>
    <tableColumn id="4" name="HORA INGRESO" dataDxfId="149"/>
    <tableColumn id="5" name="HORA SALIDA" dataDxfId="148"/>
    <tableColumn id="6" name="TRANSPORTE" dataDxfId="147"/>
    <tableColumn id="7" name="PATENTE" dataDxfId="146"/>
    <tableColumn id="8" name="CHOFER" dataDxfId="145"/>
    <tableColumn id="9" name="PROVEEDOR" dataDxfId="144"/>
    <tableColumn id="10" name="TIPO RESIDUO" dataDxfId="143"/>
    <tableColumn id="11" name="M3" dataDxfId="142"/>
    <tableColumn id="12" name="M3 TOTALES" dataDxfId="141">
      <calculatedColumnFormula>ABS(Tabla13161819[[#This Row],[M3]])</calculatedColumnFormula>
    </tableColumn>
    <tableColumn id="13" name="N° FOSA" dataDxfId="140"/>
  </tableColumns>
  <tableStyleInfo name="TableStyleMedium15" showFirstColumn="0" showLastColumn="0" showRowStripes="1" showColumnStripes="0"/>
</table>
</file>

<file path=xl/tables/table16.xml><?xml version="1.0" encoding="utf-8"?>
<table xmlns="http://schemas.openxmlformats.org/spreadsheetml/2006/main" id="19" name="Tabla1316181920" displayName="Tabla1316181920" ref="A1:M459" totalsRowShown="0" headerRowDxfId="139" dataDxfId="138">
  <autoFilter ref="A1:M459"/>
  <sortState ref="A2:M459">
    <sortCondition ref="C1:C459"/>
  </sortState>
  <tableColumns count="13">
    <tableColumn id="1" name="N° FICHA" dataDxfId="137"/>
    <tableColumn id="2" name="FECHA INGRESO" dataDxfId="136"/>
    <tableColumn id="3" name="N° REPORTE" dataDxfId="135"/>
    <tableColumn id="4" name="HORA INGRESO" dataDxfId="134"/>
    <tableColumn id="5" name="HORA SALIDA" dataDxfId="133"/>
    <tableColumn id="6" name="TRANSPORTE" dataDxfId="132"/>
    <tableColumn id="7" name="PATENTE" dataDxfId="131"/>
    <tableColumn id="8" name="CHOFER" dataDxfId="130"/>
    <tableColumn id="9" name="PROVEEDOR" dataDxfId="129"/>
    <tableColumn id="10" name="TIPO RESIDUO" dataDxfId="128"/>
    <tableColumn id="11" name="M3" dataDxfId="127"/>
    <tableColumn id="12" name="M3 TOTALES" dataDxfId="126">
      <calculatedColumnFormula>ABS(Tabla1316181920[[#This Row],[M3]])</calculatedColumnFormula>
    </tableColumn>
    <tableColumn id="13" name="N° FOSA" dataDxfId="125"/>
  </tableColumns>
  <tableStyleInfo name="TableStyleMedium15" showFirstColumn="0" showLastColumn="0" showRowStripes="1" showColumnStripes="0"/>
</table>
</file>

<file path=xl/tables/table17.xml><?xml version="1.0" encoding="utf-8"?>
<table xmlns="http://schemas.openxmlformats.org/spreadsheetml/2006/main" id="20" name="Tabla131618192021" displayName="Tabla131618192021" ref="A1:M446" totalsRowShown="0" headerRowDxfId="124" dataDxfId="123">
  <autoFilter ref="A1:M446"/>
  <sortState ref="A2:M455">
    <sortCondition ref="B1:B456"/>
  </sortState>
  <tableColumns count="13">
    <tableColumn id="1" name="N° FICHA" dataDxfId="122"/>
    <tableColumn id="2" name="FECHA INGRESO" dataDxfId="121"/>
    <tableColumn id="3" name="N° REPORTE" dataDxfId="120"/>
    <tableColumn id="4" name="HORA INGRESO" dataDxfId="119"/>
    <tableColumn id="5" name="HORA SALIDA" dataDxfId="118"/>
    <tableColumn id="6" name="TRANSPORTE" dataDxfId="117"/>
    <tableColumn id="7" name="PATENTE" dataDxfId="116"/>
    <tableColumn id="8" name="CHOFER" dataDxfId="115"/>
    <tableColumn id="9" name="PROVEEDOR" dataDxfId="114"/>
    <tableColumn id="10" name="TIPO RESIDUO" dataDxfId="113"/>
    <tableColumn id="11" name="M3" dataDxfId="112"/>
    <tableColumn id="12" name="M3 TOTALES" dataDxfId="111">
      <calculatedColumnFormula>ABS(Tabla131618192021[[#This Row],[M3]])</calculatedColumnFormula>
    </tableColumn>
    <tableColumn id="13" name="N° FOSA" dataDxfId="110"/>
  </tableColumns>
  <tableStyleInfo name="TableStyleMedium15" showFirstColumn="0" showLastColumn="0" showRowStripes="1" showColumnStripes="0"/>
</table>
</file>

<file path=xl/tables/table18.xml><?xml version="1.0" encoding="utf-8"?>
<table xmlns="http://schemas.openxmlformats.org/spreadsheetml/2006/main" id="22" name="Tabla1316181920212223" displayName="Tabla1316181920212223" ref="A1:M455" totalsRowShown="0" headerRowDxfId="109" dataDxfId="108">
  <autoFilter ref="A1:M455"/>
  <sortState ref="A2:M455">
    <sortCondition ref="B1:B456"/>
  </sortState>
  <tableColumns count="13">
    <tableColumn id="1" name="N° FICHA" dataDxfId="107"/>
    <tableColumn id="2" name="FECHA INGRESO" dataDxfId="106"/>
    <tableColumn id="3" name="N° REPORTE" dataDxfId="105"/>
    <tableColumn id="4" name="HORA INGRESO" dataDxfId="104"/>
    <tableColumn id="5" name="HORA SALIDA" dataDxfId="103"/>
    <tableColumn id="6" name="TRANSPORTE" dataDxfId="102"/>
    <tableColumn id="7" name="PATENTE" dataDxfId="101"/>
    <tableColumn id="8" name="CHOFER" dataDxfId="100"/>
    <tableColumn id="9" name="PROVEEDOR" dataDxfId="99"/>
    <tableColumn id="10" name="TIPO RESIDUO" dataDxfId="98"/>
    <tableColumn id="11" name="M3" dataDxfId="97"/>
    <tableColumn id="12" name="M3 TOTALES" dataDxfId="96">
      <calculatedColumnFormula>ABS(Tabla1316181920212223[[#This Row],[M3]])</calculatedColumnFormula>
    </tableColumn>
    <tableColumn id="13" name="N° FOSA" dataDxfId="95"/>
  </tableColumns>
  <tableStyleInfo name="TableStyleMedium15" showFirstColumn="0" showLastColumn="0" showRowStripes="1" showColumnStripes="0"/>
</table>
</file>

<file path=xl/tables/table19.xml><?xml version="1.0" encoding="utf-8"?>
<table xmlns="http://schemas.openxmlformats.org/spreadsheetml/2006/main" id="21" name="Tabla13161819202122" displayName="Tabla13161819202122" ref="A1:M455" totalsRowShown="0" headerRowDxfId="94" dataDxfId="93">
  <autoFilter ref="A1:M455"/>
  <sortState ref="A2:M455">
    <sortCondition ref="B1:B456"/>
  </sortState>
  <tableColumns count="13">
    <tableColumn id="1" name="N° FICHA" dataDxfId="92"/>
    <tableColumn id="2" name="FECHA INGRESO" dataDxfId="91"/>
    <tableColumn id="3" name="N° REPORTE" dataDxfId="90"/>
    <tableColumn id="4" name="HORA INGRESO" dataDxfId="89"/>
    <tableColumn id="5" name="HORA SALIDA" dataDxfId="88"/>
    <tableColumn id="6" name="TRANSPORTE" dataDxfId="87"/>
    <tableColumn id="7" name="PATENTE" dataDxfId="86"/>
    <tableColumn id="8" name="CHOFER" dataDxfId="85"/>
    <tableColumn id="9" name="PROVEEDOR" dataDxfId="84"/>
    <tableColumn id="10" name="TIPO RESIDUO" dataDxfId="83"/>
    <tableColumn id="11" name="M3" dataDxfId="82"/>
    <tableColumn id="12" name="M3 TOTALES" dataDxfId="81">
      <calculatedColumnFormula>ABS(Tabla13161819202122[[#This Row],[M3]])</calculatedColumnFormula>
    </tableColumn>
    <tableColumn id="13" name="N° FOSA" dataDxfId="80"/>
  </tableColumns>
  <tableStyleInfo name="TableStyleMedium15" showFirstColumn="0" showLastColumn="0" showRowStripes="1" showColumnStripes="0"/>
</table>
</file>

<file path=xl/tables/table20.xml><?xml version="1.0" encoding="utf-8"?>
<table xmlns="http://schemas.openxmlformats.org/spreadsheetml/2006/main" id="23" name="Tabla131618192021222324" displayName="Tabla131618192021222324" ref="A1:M455" totalsRowShown="0" headerRowDxfId="79" dataDxfId="78">
  <autoFilter ref="A1:M455"/>
  <sortState ref="A2:M455">
    <sortCondition ref="B1:B456"/>
  </sortState>
  <tableColumns count="13">
    <tableColumn id="1" name="N° FICHA" dataDxfId="77"/>
    <tableColumn id="2" name="FECHA INGRESO" dataDxfId="76"/>
    <tableColumn id="3" name="N° REPORTE" dataDxfId="75"/>
    <tableColumn id="4" name="HORA INGRESO" dataDxfId="74"/>
    <tableColumn id="5" name="HORA SALIDA" dataDxfId="73"/>
    <tableColumn id="6" name="TRANSPORTE" dataDxfId="72"/>
    <tableColumn id="7" name="PATENTE" dataDxfId="71"/>
    <tableColumn id="8" name="CHOFER" dataDxfId="70"/>
    <tableColumn id="9" name="PROVEEDOR" dataDxfId="69"/>
    <tableColumn id="10" name="TIPO RESIDUO" dataDxfId="68"/>
    <tableColumn id="11" name="M3" dataDxfId="67"/>
    <tableColumn id="12" name="M3 TOTALES" dataDxfId="66">
      <calculatedColumnFormula>ABS(Tabla131618192021222324[[#This Row],[M3]])</calculatedColumnFormula>
    </tableColumn>
    <tableColumn id="13" name="N° FOSA" dataDxfId="65"/>
  </tableColumns>
  <tableStyleInfo name="TableStyleMedium15" showFirstColumn="0" showLastColumn="0" showRowStripes="1" showColumnStripes="0"/>
</table>
</file>

<file path=xl/tables/table21.xml><?xml version="1.0" encoding="utf-8"?>
<table xmlns="http://schemas.openxmlformats.org/spreadsheetml/2006/main" id="24" name="Tabla13161819202122232425" displayName="Tabla13161819202122232425" ref="A1:M455" totalsRowShown="0" headerRowDxfId="64" dataDxfId="63">
  <autoFilter ref="A1:M455"/>
  <sortState ref="A2:M455">
    <sortCondition ref="B1:B456"/>
  </sortState>
  <tableColumns count="13">
    <tableColumn id="1" name="N° FICHA" dataDxfId="62"/>
    <tableColumn id="2" name="FECHA INGRESO" dataDxfId="61"/>
    <tableColumn id="3" name="N° REPORTE" dataDxfId="60"/>
    <tableColumn id="4" name="HORA INGRESO" dataDxfId="59"/>
    <tableColumn id="5" name="HORA SALIDA" dataDxfId="58"/>
    <tableColumn id="6" name="TRANSPORTE" dataDxfId="57"/>
    <tableColumn id="7" name="PATENTE" dataDxfId="56"/>
    <tableColumn id="8" name="CHOFER" dataDxfId="55"/>
    <tableColumn id="9" name="PROVEEDOR" dataDxfId="54"/>
    <tableColumn id="10" name="TIPO RESIDUO" dataDxfId="53"/>
    <tableColumn id="11" name="M3" dataDxfId="52"/>
    <tableColumn id="12" name="M3 TOTALES" dataDxfId="51">
      <calculatedColumnFormula>ABS(Tabla13161819202122232425[[#This Row],[M3]])</calculatedColumnFormula>
    </tableColumn>
    <tableColumn id="13" name="N° FOSA" dataDxfId="50"/>
  </tableColumns>
  <tableStyleInfo name="TableStyleMedium15" showFirstColumn="0" showLastColumn="0" showRowStripes="1" showColumnStripes="0"/>
</table>
</file>

<file path=xl/tables/table22.xml><?xml version="1.0" encoding="utf-8"?>
<table xmlns="http://schemas.openxmlformats.org/spreadsheetml/2006/main" id="25" name="Tabla1316181920212223242526" displayName="Tabla1316181920212223242526" ref="A1:M431" totalsRowShown="0" headerRowDxfId="49" dataDxfId="48">
  <autoFilter ref="A1:M431"/>
  <sortState ref="A2:M455">
    <sortCondition ref="B1:B456"/>
  </sortState>
  <tableColumns count="13">
    <tableColumn id="1" name="N° FICHA" dataDxfId="47"/>
    <tableColumn id="2" name="FECHA INGRESO" dataDxfId="46"/>
    <tableColumn id="3" name="N° REPORTE" dataDxfId="45"/>
    <tableColumn id="4" name="HORA INGRESO" dataDxfId="44"/>
    <tableColumn id="5" name="HORA SALIDA" dataDxfId="43"/>
    <tableColumn id="6" name="TRANSPORTE" dataDxfId="42"/>
    <tableColumn id="7" name="PATENTE" dataDxfId="41"/>
    <tableColumn id="8" name="CHOFER" dataDxfId="40"/>
    <tableColumn id="9" name="PROVEEDOR" dataDxfId="39"/>
    <tableColumn id="10" name="TIPO RESIDUO" dataDxfId="38"/>
    <tableColumn id="11" name="M3" dataDxfId="37"/>
    <tableColumn id="12" name="M3 TOTALES" dataDxfId="36">
      <calculatedColumnFormula>ABS(Tabla1316181920212223242526[[#This Row],[M3]])</calculatedColumnFormula>
    </tableColumn>
    <tableColumn id="13" name="N° FOSA" dataDxfId="35"/>
  </tableColumns>
  <tableStyleInfo name="TableStyleMedium15" showFirstColumn="0" showLastColumn="0" showRowStripes="1" showColumnStripes="0"/>
</table>
</file>

<file path=xl/tables/table23.xml><?xml version="1.0" encoding="utf-8"?>
<table xmlns="http://schemas.openxmlformats.org/spreadsheetml/2006/main" id="13" name="Tabla14" displayName="Tabla14" ref="A1:D14" totalsRowCount="1">
  <autoFilter ref="A1:D13"/>
  <tableColumns count="4">
    <tableColumn id="1" name="FOSA" totalsRowDxfId="34"/>
    <tableColumn id="2" name="DÍAS" dataDxfId="33" totalsRowDxfId="32"/>
    <tableColumn id="3" name="M3 TOTAL" totalsRowFunction="custom" dataDxfId="31" totalsRowDxfId="30">
      <totalsRowFormula>SUM(Tabla14[M3 TOTAL])</totalsRowFormula>
    </tableColumn>
    <tableColumn id="4" name="M3/DÍA" dataDxfId="29" totalsRowDxfId="28">
      <calculatedColumnFormula>(Tabla14[[#This Row],[M3 TOTAL]]/Tabla14[[#This Row],[DÍAS]])</calculatedColumnFormula>
    </tableColumn>
  </tableColumns>
  <tableStyleInfo name="TableStyleMedium15" showFirstColumn="0" showLastColumn="0" showRowStripes="1" showColumnStripes="0"/>
</table>
</file>

<file path=xl/tables/table24.xml><?xml version="1.0" encoding="utf-8"?>
<table xmlns="http://schemas.openxmlformats.org/spreadsheetml/2006/main" id="14" name="Tabla15" displayName="Tabla15" ref="A17:B27" totalsRowShown="0">
  <autoFilter ref="A17:B27"/>
  <tableColumns count="2">
    <tableColumn id="1" name="MES" dataDxfId="27"/>
    <tableColumn id="2" name="M3"/>
  </tableColumns>
  <tableStyleInfo name="TableStyleMedium15" showFirstColumn="0" showLastColumn="0" showRowStripes="1" showColumnStripes="0"/>
</table>
</file>

<file path=xl/tables/table25.xml><?xml version="1.0" encoding="utf-8"?>
<table xmlns="http://schemas.openxmlformats.org/spreadsheetml/2006/main" id="16" name="Tabla16" displayName="Tabla16" ref="A1:M1722" dataDxfId="26">
  <sortState ref="A2:M1722">
    <sortCondition ref="M1:M1722"/>
  </sortState>
  <tableColumns count="13">
    <tableColumn id="1" name="N° FICHA" totalsRowLabel="Total" dataDxfId="25" totalsRowDxfId="24"/>
    <tableColumn id="2" name="FECHA INGRESO" dataDxfId="23" totalsRowDxfId="22"/>
    <tableColumn id="3" name="N° REPORTE" dataDxfId="21" totalsRowDxfId="20"/>
    <tableColumn id="4" name="HORA INGRESO" dataDxfId="19" totalsRowDxfId="18"/>
    <tableColumn id="5" name="HORA SALIDA" dataDxfId="17" totalsRowDxfId="16"/>
    <tableColumn id="6" name="TRANSPORTE" dataDxfId="15" totalsRowDxfId="14"/>
    <tableColumn id="7" name="PATENTE" dataDxfId="13" totalsRowDxfId="12"/>
    <tableColumn id="8" name="CHOFER" dataDxfId="11" totalsRowDxfId="10"/>
    <tableColumn id="9" name="PROVEEDOR" dataDxfId="9" totalsRowDxfId="8"/>
    <tableColumn id="10" name="TIPO RESIDUO" dataDxfId="7" totalsRowDxfId="6"/>
    <tableColumn id="11" name="M3" dataDxfId="5" totalsRowDxfId="4"/>
    <tableColumn id="12" name="M3 TOTALES" dataDxfId="3" totalsRowDxfId="2">
      <calculatedColumnFormula>(L1+Tabla134[[#This Row],[M3]])</calculatedColumnFormula>
    </tableColumn>
    <tableColumn id="13" name="N° FOSA" totalsRowFunction="sum" dataDxfId="1" totalsRow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Relationship Id="rId4" Type="http://schemas.openxmlformats.org/officeDocument/2006/relationships/table" Target="../tables/table24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N336"/>
  <sheetViews>
    <sheetView showGridLines="0" topLeftCell="A65" workbookViewId="0">
      <selection activeCell="M78" sqref="A2:M78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2">
        <v>1</v>
      </c>
      <c r="B2" s="2">
        <v>39960</v>
      </c>
      <c r="C2" s="14">
        <v>25418</v>
      </c>
      <c r="D2" s="3">
        <v>1130</v>
      </c>
      <c r="E2" s="3">
        <v>1200</v>
      </c>
      <c r="F2" s="22" t="s">
        <v>0</v>
      </c>
      <c r="G2" t="s">
        <v>41</v>
      </c>
      <c r="H2" t="s">
        <v>42</v>
      </c>
      <c r="I2" t="s">
        <v>43</v>
      </c>
      <c r="J2" s="22" t="s">
        <v>40</v>
      </c>
      <c r="K2" s="10">
        <v>11</v>
      </c>
      <c r="L2" s="1">
        <f>ABS(Tabla134[[#This Row],[M3]])</f>
        <v>11</v>
      </c>
      <c r="M2" s="12">
        <v>1</v>
      </c>
    </row>
    <row r="3" spans="1:14" x14ac:dyDescent="0.25">
      <c r="A3" s="12">
        <v>2</v>
      </c>
      <c r="B3" s="2">
        <v>39960</v>
      </c>
      <c r="C3" s="14">
        <v>25417</v>
      </c>
      <c r="D3" s="3">
        <v>725</v>
      </c>
      <c r="E3" s="3">
        <v>740</v>
      </c>
      <c r="F3" s="22" t="s">
        <v>0</v>
      </c>
      <c r="G3" t="s">
        <v>41</v>
      </c>
      <c r="H3" t="s">
        <v>42</v>
      </c>
      <c r="I3" t="s">
        <v>43</v>
      </c>
      <c r="J3" s="22" t="s">
        <v>40</v>
      </c>
      <c r="K3" s="10">
        <v>12</v>
      </c>
      <c r="L3" s="1">
        <f>(L2+Tabla134[[#This Row],[M3]])</f>
        <v>23</v>
      </c>
      <c r="M3" s="12">
        <v>1</v>
      </c>
    </row>
    <row r="4" spans="1:14" x14ac:dyDescent="0.25">
      <c r="A4" s="12">
        <v>3</v>
      </c>
      <c r="B4" s="2">
        <v>39961</v>
      </c>
      <c r="C4" s="14">
        <v>25419</v>
      </c>
      <c r="D4" s="3">
        <v>720</v>
      </c>
      <c r="E4" s="3">
        <v>740</v>
      </c>
      <c r="F4" s="22" t="s">
        <v>0</v>
      </c>
      <c r="G4" t="s">
        <v>41</v>
      </c>
      <c r="H4" t="s">
        <v>42</v>
      </c>
      <c r="I4" t="s">
        <v>43</v>
      </c>
      <c r="J4" s="22" t="s">
        <v>40</v>
      </c>
      <c r="K4" s="10">
        <v>14</v>
      </c>
      <c r="L4" s="1">
        <f>(L3+Tabla134[[#This Row],[M3]])</f>
        <v>37</v>
      </c>
      <c r="M4" s="12">
        <v>1</v>
      </c>
      <c r="N4" s="4"/>
    </row>
    <row r="5" spans="1:14" x14ac:dyDescent="0.25">
      <c r="A5" s="12">
        <v>4</v>
      </c>
      <c r="B5" s="2">
        <v>39961</v>
      </c>
      <c r="C5" s="14">
        <v>25420</v>
      </c>
      <c r="D5" s="3">
        <v>1115</v>
      </c>
      <c r="E5" s="3">
        <v>1130</v>
      </c>
      <c r="F5" s="22" t="s">
        <v>0</v>
      </c>
      <c r="G5" t="s">
        <v>41</v>
      </c>
      <c r="H5" t="s">
        <v>42</v>
      </c>
      <c r="I5" t="s">
        <v>43</v>
      </c>
      <c r="J5" s="22" t="s">
        <v>40</v>
      </c>
      <c r="K5" s="10">
        <v>12</v>
      </c>
      <c r="L5" s="1">
        <f>(L4+Tabla134[[#This Row],[M3]])</f>
        <v>49</v>
      </c>
      <c r="M5" s="12">
        <v>1</v>
      </c>
      <c r="N5" s="5"/>
    </row>
    <row r="6" spans="1:14" x14ac:dyDescent="0.25">
      <c r="A6" s="12">
        <v>5</v>
      </c>
      <c r="B6" s="2">
        <v>39962</v>
      </c>
      <c r="C6" s="14">
        <v>25421</v>
      </c>
      <c r="D6" s="3">
        <v>735</v>
      </c>
      <c r="E6" s="3">
        <v>755</v>
      </c>
      <c r="F6" s="22" t="s">
        <v>0</v>
      </c>
      <c r="G6" t="s">
        <v>41</v>
      </c>
      <c r="H6" t="s">
        <v>42</v>
      </c>
      <c r="I6" t="s">
        <v>43</v>
      </c>
      <c r="J6" s="22" t="s">
        <v>40</v>
      </c>
      <c r="K6" s="10">
        <v>12</v>
      </c>
      <c r="L6" s="1">
        <f>(L5+Tabla134[[#This Row],[M3]])</f>
        <v>61</v>
      </c>
      <c r="M6" s="12">
        <v>1</v>
      </c>
    </row>
    <row r="7" spans="1:14" x14ac:dyDescent="0.25">
      <c r="A7" s="12">
        <v>6</v>
      </c>
      <c r="B7" s="2">
        <v>39962</v>
      </c>
      <c r="C7" s="14">
        <v>25422</v>
      </c>
      <c r="D7" s="3">
        <v>1155</v>
      </c>
      <c r="E7" s="3">
        <v>1210</v>
      </c>
      <c r="F7" s="22" t="s">
        <v>0</v>
      </c>
      <c r="G7" t="s">
        <v>41</v>
      </c>
      <c r="H7" t="s">
        <v>42</v>
      </c>
      <c r="I7" t="s">
        <v>43</v>
      </c>
      <c r="J7" s="22" t="s">
        <v>40</v>
      </c>
      <c r="K7" s="10">
        <v>12</v>
      </c>
      <c r="L7" s="1">
        <f>(L6+Tabla134[[#This Row],[M3]])</f>
        <v>73</v>
      </c>
      <c r="M7" s="12">
        <v>1</v>
      </c>
    </row>
    <row r="8" spans="1:14" x14ac:dyDescent="0.25">
      <c r="A8" s="12">
        <v>7</v>
      </c>
      <c r="B8" s="2">
        <v>39963</v>
      </c>
      <c r="C8" s="14">
        <v>25424</v>
      </c>
      <c r="D8" s="3">
        <v>800</v>
      </c>
      <c r="E8" s="3">
        <v>815</v>
      </c>
      <c r="F8" s="22" t="s">
        <v>0</v>
      </c>
      <c r="G8" t="s">
        <v>41</v>
      </c>
      <c r="H8" t="s">
        <v>42</v>
      </c>
      <c r="I8" t="s">
        <v>43</v>
      </c>
      <c r="J8" s="22" t="s">
        <v>40</v>
      </c>
      <c r="K8" s="10">
        <v>12</v>
      </c>
      <c r="L8" s="1">
        <f>(L7+Tabla134[[#This Row],[M3]])</f>
        <v>85</v>
      </c>
      <c r="M8" s="12">
        <v>1</v>
      </c>
      <c r="N8" s="6"/>
    </row>
    <row r="9" spans="1:14" x14ac:dyDescent="0.25">
      <c r="A9" s="12">
        <v>8</v>
      </c>
      <c r="B9" s="2">
        <v>39963</v>
      </c>
      <c r="C9" s="14">
        <v>25423</v>
      </c>
      <c r="D9" s="3">
        <v>1045</v>
      </c>
      <c r="E9" s="3">
        <v>1100</v>
      </c>
      <c r="F9" s="22" t="s">
        <v>0</v>
      </c>
      <c r="G9" t="s">
        <v>41</v>
      </c>
      <c r="H9" t="s">
        <v>42</v>
      </c>
      <c r="I9" t="s">
        <v>43</v>
      </c>
      <c r="J9" s="22" t="s">
        <v>40</v>
      </c>
      <c r="K9" s="10">
        <v>12</v>
      </c>
      <c r="L9" s="1">
        <f>(L8+Tabla134[[#This Row],[M3]])</f>
        <v>97</v>
      </c>
      <c r="M9" s="12">
        <v>1</v>
      </c>
      <c r="N9" s="9"/>
    </row>
    <row r="10" spans="1:14" x14ac:dyDescent="0.25">
      <c r="A10" s="12">
        <v>9</v>
      </c>
      <c r="B10" s="2">
        <v>39965</v>
      </c>
      <c r="C10" s="14">
        <v>25425</v>
      </c>
      <c r="D10" s="3">
        <v>730</v>
      </c>
      <c r="E10" s="3">
        <v>744</v>
      </c>
      <c r="F10" s="22" t="s">
        <v>0</v>
      </c>
      <c r="G10" t="s">
        <v>41</v>
      </c>
      <c r="H10" t="s">
        <v>42</v>
      </c>
      <c r="I10" t="s">
        <v>43</v>
      </c>
      <c r="J10" s="22" t="s">
        <v>40</v>
      </c>
      <c r="K10" s="10">
        <v>12</v>
      </c>
      <c r="L10" s="1">
        <f>(L9+Tabla134[[#This Row],[M3]])</f>
        <v>109</v>
      </c>
      <c r="M10" s="12">
        <v>1</v>
      </c>
    </row>
    <row r="11" spans="1:14" x14ac:dyDescent="0.25">
      <c r="A11" s="12">
        <v>10</v>
      </c>
      <c r="B11" s="2">
        <v>39965</v>
      </c>
      <c r="C11" s="14">
        <v>25426</v>
      </c>
      <c r="D11" s="3">
        <v>1020</v>
      </c>
      <c r="E11" s="3">
        <v>1040</v>
      </c>
      <c r="F11" s="22" t="s">
        <v>0</v>
      </c>
      <c r="G11" t="s">
        <v>41</v>
      </c>
      <c r="H11" t="s">
        <v>42</v>
      </c>
      <c r="I11" t="s">
        <v>43</v>
      </c>
      <c r="J11" s="22" t="s">
        <v>40</v>
      </c>
      <c r="K11" s="10">
        <v>12</v>
      </c>
      <c r="L11" s="1">
        <f>(L10+Tabla134[[#This Row],[M3]])</f>
        <v>121</v>
      </c>
      <c r="M11" s="12">
        <v>1</v>
      </c>
    </row>
    <row r="12" spans="1:14" x14ac:dyDescent="0.25">
      <c r="A12" s="12">
        <v>11</v>
      </c>
      <c r="B12" s="2">
        <v>39965</v>
      </c>
      <c r="C12" s="14">
        <v>25427</v>
      </c>
      <c r="D12" s="3">
        <v>1330</v>
      </c>
      <c r="E12" s="3">
        <v>1350</v>
      </c>
      <c r="F12" s="22" t="s">
        <v>0</v>
      </c>
      <c r="G12" t="s">
        <v>41</v>
      </c>
      <c r="H12" t="s">
        <v>42</v>
      </c>
      <c r="I12" t="s">
        <v>43</v>
      </c>
      <c r="J12" s="22" t="s">
        <v>40</v>
      </c>
      <c r="K12" s="10">
        <v>12</v>
      </c>
      <c r="L12" s="1">
        <f>(L11+Tabla134[[#This Row],[M3]])</f>
        <v>133</v>
      </c>
      <c r="M12" s="12">
        <v>1</v>
      </c>
    </row>
    <row r="13" spans="1:14" x14ac:dyDescent="0.25">
      <c r="A13" s="12">
        <v>12</v>
      </c>
      <c r="B13" s="2">
        <v>39966</v>
      </c>
      <c r="C13" s="14">
        <v>25428</v>
      </c>
      <c r="D13" s="3">
        <v>630</v>
      </c>
      <c r="E13" s="3">
        <v>655</v>
      </c>
      <c r="F13" s="22" t="s">
        <v>0</v>
      </c>
      <c r="G13" t="s">
        <v>41</v>
      </c>
      <c r="H13" t="s">
        <v>42</v>
      </c>
      <c r="I13" t="s">
        <v>43</v>
      </c>
      <c r="J13" s="22" t="s">
        <v>40</v>
      </c>
      <c r="K13" s="10">
        <v>8</v>
      </c>
      <c r="L13" s="1">
        <f>(L12+Tabla134[[#This Row],[M3]])</f>
        <v>141</v>
      </c>
      <c r="M13" s="12">
        <v>1</v>
      </c>
    </row>
    <row r="14" spans="1:14" x14ac:dyDescent="0.25">
      <c r="A14" s="12">
        <v>13</v>
      </c>
      <c r="B14" s="2">
        <v>39967</v>
      </c>
      <c r="C14" s="14">
        <v>25430</v>
      </c>
      <c r="D14" s="3">
        <v>905</v>
      </c>
      <c r="E14" s="3">
        <v>925</v>
      </c>
      <c r="F14" s="22" t="s">
        <v>0</v>
      </c>
      <c r="G14" t="s">
        <v>41</v>
      </c>
      <c r="H14" t="s">
        <v>42</v>
      </c>
      <c r="I14" t="s">
        <v>43</v>
      </c>
      <c r="J14" s="22" t="s">
        <v>40</v>
      </c>
      <c r="K14" s="10">
        <v>12</v>
      </c>
      <c r="L14" s="1">
        <f>(L13+Tabla134[[#This Row],[M3]])</f>
        <v>153</v>
      </c>
      <c r="M14" s="12">
        <v>1</v>
      </c>
    </row>
    <row r="15" spans="1:14" x14ac:dyDescent="0.25">
      <c r="A15" s="12">
        <v>14</v>
      </c>
      <c r="B15" s="2">
        <v>39967</v>
      </c>
      <c r="C15" s="14">
        <v>25429</v>
      </c>
      <c r="D15" s="3">
        <v>630</v>
      </c>
      <c r="E15" s="3">
        <v>645</v>
      </c>
      <c r="F15" s="22" t="s">
        <v>0</v>
      </c>
      <c r="G15" t="s">
        <v>41</v>
      </c>
      <c r="H15" t="s">
        <v>42</v>
      </c>
      <c r="I15" t="s">
        <v>43</v>
      </c>
      <c r="J15" s="22" t="s">
        <v>40</v>
      </c>
      <c r="K15" s="10">
        <v>12</v>
      </c>
      <c r="L15" s="1">
        <f>(L14+Tabla134[[#This Row],[M3]])</f>
        <v>165</v>
      </c>
      <c r="M15" s="12">
        <v>1</v>
      </c>
    </row>
    <row r="16" spans="1:14" x14ac:dyDescent="0.25">
      <c r="A16" s="12">
        <v>15</v>
      </c>
      <c r="B16" s="2">
        <v>39968</v>
      </c>
      <c r="C16" s="14">
        <v>25431</v>
      </c>
      <c r="D16" s="3">
        <v>725</v>
      </c>
      <c r="E16" s="3">
        <v>735</v>
      </c>
      <c r="F16" s="22" t="s">
        <v>0</v>
      </c>
      <c r="G16" t="s">
        <v>41</v>
      </c>
      <c r="H16" t="s">
        <v>42</v>
      </c>
      <c r="I16" t="s">
        <v>43</v>
      </c>
      <c r="J16" s="22" t="s">
        <v>40</v>
      </c>
      <c r="K16" s="10">
        <v>12</v>
      </c>
      <c r="L16" s="1">
        <f>(L15+Tabla134[[#This Row],[M3]])</f>
        <v>177</v>
      </c>
      <c r="M16" s="12">
        <v>1</v>
      </c>
    </row>
    <row r="17" spans="1:13" x14ac:dyDescent="0.25">
      <c r="A17" s="12">
        <v>16</v>
      </c>
      <c r="B17" s="2">
        <v>39969</v>
      </c>
      <c r="C17" s="14">
        <v>25434</v>
      </c>
      <c r="D17" s="3">
        <v>630</v>
      </c>
      <c r="E17" s="3">
        <v>642</v>
      </c>
      <c r="F17" s="22" t="s">
        <v>0</v>
      </c>
      <c r="G17" t="s">
        <v>41</v>
      </c>
      <c r="H17" t="s">
        <v>42</v>
      </c>
      <c r="I17" t="s">
        <v>43</v>
      </c>
      <c r="J17" s="22" t="s">
        <v>40</v>
      </c>
      <c r="K17" s="10">
        <v>12</v>
      </c>
      <c r="L17" s="1">
        <f>(L16+Tabla134[[#This Row],[M3]])</f>
        <v>189</v>
      </c>
      <c r="M17" s="12">
        <v>1</v>
      </c>
    </row>
    <row r="18" spans="1:13" x14ac:dyDescent="0.25">
      <c r="A18" s="12">
        <v>17</v>
      </c>
      <c r="B18" s="2">
        <v>39969</v>
      </c>
      <c r="C18" s="14">
        <v>25435</v>
      </c>
      <c r="D18" s="3">
        <v>930</v>
      </c>
      <c r="E18" s="3">
        <v>955</v>
      </c>
      <c r="F18" s="22" t="s">
        <v>0</v>
      </c>
      <c r="G18" t="s">
        <v>41</v>
      </c>
      <c r="H18" t="s">
        <v>42</v>
      </c>
      <c r="I18" t="s">
        <v>43</v>
      </c>
      <c r="J18" s="22" t="s">
        <v>40</v>
      </c>
      <c r="K18" s="10">
        <v>12</v>
      </c>
      <c r="L18" s="1">
        <f>(L17+Tabla134[[#This Row],[M3]])</f>
        <v>201</v>
      </c>
      <c r="M18" s="12">
        <v>1</v>
      </c>
    </row>
    <row r="19" spans="1:13" x14ac:dyDescent="0.25">
      <c r="A19" s="12">
        <v>19</v>
      </c>
      <c r="B19" s="2">
        <v>39969</v>
      </c>
      <c r="C19" s="14">
        <v>25436</v>
      </c>
      <c r="F19" s="22" t="s">
        <v>0</v>
      </c>
      <c r="G19" t="s">
        <v>41</v>
      </c>
      <c r="H19" t="s">
        <v>42</v>
      </c>
      <c r="I19" t="s">
        <v>43</v>
      </c>
      <c r="J19" s="22" t="s">
        <v>40</v>
      </c>
      <c r="K19" s="10">
        <v>12</v>
      </c>
      <c r="L19" s="1">
        <f>(L18+Tabla134[[#This Row],[M3]])</f>
        <v>213</v>
      </c>
      <c r="M19" s="12">
        <v>1</v>
      </c>
    </row>
    <row r="20" spans="1:13" x14ac:dyDescent="0.25">
      <c r="A20" s="12">
        <v>18</v>
      </c>
      <c r="B20" s="2">
        <v>39970</v>
      </c>
      <c r="C20" s="14">
        <v>25437</v>
      </c>
      <c r="D20" s="3">
        <v>700</v>
      </c>
      <c r="E20" s="3">
        <v>720</v>
      </c>
      <c r="F20" s="22" t="s">
        <v>0</v>
      </c>
      <c r="G20" t="s">
        <v>41</v>
      </c>
      <c r="H20" t="s">
        <v>42</v>
      </c>
      <c r="I20" t="s">
        <v>43</v>
      </c>
      <c r="J20" s="22" t="s">
        <v>40</v>
      </c>
      <c r="K20" s="10">
        <v>12</v>
      </c>
      <c r="L20" s="1">
        <f>(L19+Tabla134[[#This Row],[M3]])</f>
        <v>225</v>
      </c>
      <c r="M20" s="12">
        <v>1</v>
      </c>
    </row>
    <row r="21" spans="1:13" x14ac:dyDescent="0.25">
      <c r="A21" s="12">
        <v>20</v>
      </c>
      <c r="B21" s="2">
        <v>39972</v>
      </c>
      <c r="C21" s="14">
        <v>25438</v>
      </c>
      <c r="D21" s="3">
        <v>830</v>
      </c>
      <c r="E21" s="3">
        <v>900</v>
      </c>
      <c r="F21" s="22" t="s">
        <v>0</v>
      </c>
      <c r="G21" t="s">
        <v>41</v>
      </c>
      <c r="H21" t="s">
        <v>42</v>
      </c>
      <c r="I21" t="s">
        <v>43</v>
      </c>
      <c r="J21" s="22" t="s">
        <v>40</v>
      </c>
      <c r="K21" s="10">
        <v>12</v>
      </c>
      <c r="L21" s="1">
        <f>(L20+Tabla134[[#This Row],[M3]])</f>
        <v>237</v>
      </c>
      <c r="M21" s="12">
        <v>1</v>
      </c>
    </row>
    <row r="22" spans="1:13" x14ac:dyDescent="0.25">
      <c r="A22" s="12">
        <v>21</v>
      </c>
      <c r="B22" s="2">
        <v>39972</v>
      </c>
      <c r="C22" s="14">
        <v>25439</v>
      </c>
      <c r="D22" s="3">
        <v>1200</v>
      </c>
      <c r="E22" s="3">
        <v>1230</v>
      </c>
      <c r="F22" s="22" t="s">
        <v>0</v>
      </c>
      <c r="G22" t="s">
        <v>41</v>
      </c>
      <c r="H22" t="s">
        <v>42</v>
      </c>
      <c r="I22" t="s">
        <v>43</v>
      </c>
      <c r="J22" s="22" t="s">
        <v>40</v>
      </c>
      <c r="K22" s="10">
        <v>12</v>
      </c>
      <c r="L22" s="1">
        <f>(L21+Tabla134[[#This Row],[M3]])</f>
        <v>249</v>
      </c>
      <c r="M22" s="12">
        <v>1</v>
      </c>
    </row>
    <row r="23" spans="1:13" x14ac:dyDescent="0.25">
      <c r="A23" s="12">
        <v>22</v>
      </c>
      <c r="B23" s="2">
        <v>39972</v>
      </c>
      <c r="C23" s="14">
        <v>25440</v>
      </c>
      <c r="D23" s="3">
        <v>1500</v>
      </c>
      <c r="E23" s="3">
        <v>1530</v>
      </c>
      <c r="F23" s="22" t="s">
        <v>0</v>
      </c>
      <c r="G23" t="s">
        <v>41</v>
      </c>
      <c r="H23" t="s">
        <v>42</v>
      </c>
      <c r="I23" t="s">
        <v>43</v>
      </c>
      <c r="J23" s="22" t="s">
        <v>40</v>
      </c>
      <c r="K23" s="10">
        <v>12</v>
      </c>
      <c r="L23" s="1">
        <f>(L22+Tabla134[[#This Row],[M3]])</f>
        <v>261</v>
      </c>
      <c r="M23" s="12">
        <v>1</v>
      </c>
    </row>
    <row r="24" spans="1:13" x14ac:dyDescent="0.25">
      <c r="A24" s="12">
        <v>23</v>
      </c>
      <c r="B24" s="2">
        <v>39973</v>
      </c>
      <c r="C24" s="14">
        <v>25441</v>
      </c>
      <c r="D24" s="3">
        <v>1210</v>
      </c>
      <c r="E24" s="3">
        <v>1235</v>
      </c>
      <c r="F24" s="22" t="s">
        <v>0</v>
      </c>
      <c r="G24" t="s">
        <v>1</v>
      </c>
      <c r="H24" t="s">
        <v>42</v>
      </c>
      <c r="I24" t="s">
        <v>43</v>
      </c>
      <c r="J24" s="22" t="s">
        <v>40</v>
      </c>
      <c r="K24" s="10">
        <v>12</v>
      </c>
      <c r="L24" s="1">
        <f>(L23+Tabla134[[#This Row],[M3]])</f>
        <v>273</v>
      </c>
      <c r="M24" s="12">
        <v>1</v>
      </c>
    </row>
    <row r="25" spans="1:13" x14ac:dyDescent="0.25">
      <c r="A25" s="12">
        <v>25</v>
      </c>
      <c r="B25" s="2">
        <v>39973</v>
      </c>
      <c r="C25" s="14">
        <v>25442</v>
      </c>
      <c r="D25" s="3">
        <v>2030</v>
      </c>
      <c r="E25" s="3">
        <v>2110</v>
      </c>
      <c r="F25" s="22" t="s">
        <v>0</v>
      </c>
      <c r="G25" t="s">
        <v>1</v>
      </c>
      <c r="H25" t="s">
        <v>42</v>
      </c>
      <c r="I25" t="s">
        <v>43</v>
      </c>
      <c r="J25" s="22" t="s">
        <v>40</v>
      </c>
      <c r="K25" s="10">
        <v>15</v>
      </c>
      <c r="L25" s="1">
        <f>(L24+Tabla134[[#This Row],[M3]])</f>
        <v>288</v>
      </c>
      <c r="M25" s="12">
        <v>1</v>
      </c>
    </row>
    <row r="26" spans="1:13" x14ac:dyDescent="0.25">
      <c r="A26" s="12">
        <v>24</v>
      </c>
      <c r="B26" s="2">
        <v>39974</v>
      </c>
      <c r="C26" s="14">
        <v>25443</v>
      </c>
      <c r="D26" s="3">
        <v>800</v>
      </c>
      <c r="E26" s="3">
        <v>83000</v>
      </c>
      <c r="F26" s="22" t="s">
        <v>0</v>
      </c>
      <c r="G26" t="s">
        <v>1</v>
      </c>
      <c r="H26" t="s">
        <v>42</v>
      </c>
      <c r="I26" t="s">
        <v>43</v>
      </c>
      <c r="J26" s="22" t="s">
        <v>40</v>
      </c>
      <c r="K26" s="10">
        <v>12</v>
      </c>
      <c r="L26" s="1">
        <f>(L25+Tabla134[[#This Row],[M3]])</f>
        <v>300</v>
      </c>
      <c r="M26" s="12">
        <v>1</v>
      </c>
    </row>
    <row r="27" spans="1:13" x14ac:dyDescent="0.25">
      <c r="A27" s="12">
        <v>26</v>
      </c>
      <c r="B27" s="2">
        <v>39974</v>
      </c>
      <c r="C27" s="14">
        <v>25444</v>
      </c>
      <c r="D27" s="3">
        <v>1430</v>
      </c>
      <c r="E27" s="3">
        <v>1500</v>
      </c>
      <c r="F27" s="22" t="s">
        <v>0</v>
      </c>
      <c r="G27" t="s">
        <v>1</v>
      </c>
      <c r="H27" t="s">
        <v>42</v>
      </c>
      <c r="I27" t="s">
        <v>43</v>
      </c>
      <c r="J27" s="22" t="s">
        <v>40</v>
      </c>
      <c r="K27" s="10">
        <v>9</v>
      </c>
      <c r="L27" s="1">
        <f>(L26+Tabla134[[#This Row],[M3]])</f>
        <v>309</v>
      </c>
      <c r="M27" s="12">
        <v>1</v>
      </c>
    </row>
    <row r="28" spans="1:13" x14ac:dyDescent="0.25">
      <c r="A28" s="12">
        <v>27</v>
      </c>
      <c r="B28" s="2">
        <v>39975</v>
      </c>
      <c r="C28" s="14">
        <v>25445</v>
      </c>
      <c r="D28" s="3">
        <v>735</v>
      </c>
      <c r="E28" s="3">
        <v>820</v>
      </c>
      <c r="F28" s="22" t="s">
        <v>0</v>
      </c>
      <c r="G28" t="s">
        <v>1</v>
      </c>
      <c r="H28" t="s">
        <v>42</v>
      </c>
      <c r="I28" t="s">
        <v>43</v>
      </c>
      <c r="J28" s="22" t="s">
        <v>40</v>
      </c>
      <c r="K28" s="10">
        <v>11</v>
      </c>
      <c r="L28" s="1">
        <f>(L27+Tabla134[[#This Row],[M3]])</f>
        <v>320</v>
      </c>
      <c r="M28" s="12">
        <v>1</v>
      </c>
    </row>
    <row r="29" spans="1:13" x14ac:dyDescent="0.25">
      <c r="A29" s="12">
        <v>28</v>
      </c>
      <c r="B29" s="2">
        <v>39976</v>
      </c>
      <c r="C29" s="14">
        <v>25446</v>
      </c>
      <c r="D29" s="3">
        <v>800</v>
      </c>
      <c r="E29" s="3">
        <v>835</v>
      </c>
      <c r="F29" s="22" t="s">
        <v>0</v>
      </c>
      <c r="G29" t="s">
        <v>41</v>
      </c>
      <c r="H29" t="s">
        <v>42</v>
      </c>
      <c r="I29" t="s">
        <v>43</v>
      </c>
      <c r="J29" s="22" t="s">
        <v>40</v>
      </c>
      <c r="K29" s="10">
        <v>12</v>
      </c>
      <c r="L29" s="1">
        <f>(L28+Tabla134[[#This Row],[M3]])</f>
        <v>332</v>
      </c>
      <c r="M29" s="12">
        <v>1</v>
      </c>
    </row>
    <row r="30" spans="1:13" x14ac:dyDescent="0.25">
      <c r="A30" s="12">
        <v>29</v>
      </c>
      <c r="B30" s="2">
        <v>39976</v>
      </c>
      <c r="C30" s="14">
        <v>25447</v>
      </c>
      <c r="D30" s="3">
        <v>1210</v>
      </c>
      <c r="E30" s="3">
        <v>1225</v>
      </c>
      <c r="F30" s="22" t="s">
        <v>0</v>
      </c>
      <c r="G30" t="s">
        <v>41</v>
      </c>
      <c r="H30" t="s">
        <v>42</v>
      </c>
      <c r="I30" t="s">
        <v>43</v>
      </c>
      <c r="J30" s="22" t="s">
        <v>40</v>
      </c>
      <c r="K30" s="10">
        <v>12</v>
      </c>
      <c r="L30" s="1">
        <f>(L29+Tabla134[[#This Row],[M3]])</f>
        <v>344</v>
      </c>
      <c r="M30" s="12">
        <v>1</v>
      </c>
    </row>
    <row r="31" spans="1:13" x14ac:dyDescent="0.25">
      <c r="A31" s="12">
        <v>30</v>
      </c>
      <c r="B31" s="2">
        <v>39977</v>
      </c>
      <c r="C31" s="14">
        <v>25448</v>
      </c>
      <c r="D31" s="3">
        <v>800</v>
      </c>
      <c r="E31" s="3">
        <v>830</v>
      </c>
      <c r="F31" s="22" t="s">
        <v>0</v>
      </c>
      <c r="G31" t="s">
        <v>41</v>
      </c>
      <c r="H31" t="s">
        <v>42</v>
      </c>
      <c r="I31" t="s">
        <v>43</v>
      </c>
      <c r="J31" s="22" t="s">
        <v>40</v>
      </c>
      <c r="K31" s="10">
        <v>15</v>
      </c>
      <c r="L31" s="1">
        <f>(L30+Tabla134[[#This Row],[M3]])</f>
        <v>359</v>
      </c>
      <c r="M31" s="12">
        <v>1</v>
      </c>
    </row>
    <row r="32" spans="1:13" x14ac:dyDescent="0.25">
      <c r="A32" s="12">
        <v>31</v>
      </c>
      <c r="B32" s="2">
        <v>39977</v>
      </c>
      <c r="C32" s="14">
        <v>27871</v>
      </c>
      <c r="D32" s="3">
        <v>1530</v>
      </c>
      <c r="E32" s="3">
        <v>1615</v>
      </c>
      <c r="F32" s="22" t="s">
        <v>0</v>
      </c>
      <c r="G32" t="s">
        <v>2</v>
      </c>
      <c r="H32" t="s">
        <v>7</v>
      </c>
      <c r="I32" t="s">
        <v>43</v>
      </c>
      <c r="J32" s="22" t="s">
        <v>40</v>
      </c>
      <c r="K32" s="10">
        <v>18</v>
      </c>
      <c r="L32" s="1">
        <f>(L31+Tabla134[[#This Row],[M3]])</f>
        <v>377</v>
      </c>
      <c r="M32" s="12">
        <v>1</v>
      </c>
    </row>
    <row r="33" spans="1:13" x14ac:dyDescent="0.25">
      <c r="A33" s="12">
        <v>32</v>
      </c>
      <c r="B33" s="23">
        <v>39979</v>
      </c>
      <c r="C33" s="14">
        <v>25449</v>
      </c>
      <c r="D33" s="3">
        <v>800</v>
      </c>
      <c r="E33" s="3">
        <v>835</v>
      </c>
      <c r="F33" s="22" t="s">
        <v>0</v>
      </c>
      <c r="G33" t="s">
        <v>41</v>
      </c>
      <c r="H33" t="s">
        <v>42</v>
      </c>
      <c r="I33" t="s">
        <v>43</v>
      </c>
      <c r="J33" s="22" t="s">
        <v>40</v>
      </c>
      <c r="K33" s="10">
        <v>14</v>
      </c>
      <c r="L33" s="1">
        <f>(L32+Tabla134[[#This Row],[M3]])</f>
        <v>391</v>
      </c>
      <c r="M33" s="12">
        <v>1</v>
      </c>
    </row>
    <row r="34" spans="1:13" x14ac:dyDescent="0.25">
      <c r="A34" s="12">
        <v>33</v>
      </c>
      <c r="B34" s="2">
        <v>39979</v>
      </c>
      <c r="C34" s="14">
        <v>25450</v>
      </c>
      <c r="D34" s="3">
        <v>1300</v>
      </c>
      <c r="E34" s="3">
        <v>1330</v>
      </c>
      <c r="F34" s="22" t="s">
        <v>0</v>
      </c>
      <c r="G34" t="s">
        <v>41</v>
      </c>
      <c r="H34" t="s">
        <v>42</v>
      </c>
      <c r="I34" t="s">
        <v>12</v>
      </c>
      <c r="J34" s="22" t="s">
        <v>40</v>
      </c>
      <c r="K34" s="10">
        <v>12</v>
      </c>
      <c r="L34" s="1">
        <f>(L33+Tabla134[[#This Row],[M3]])</f>
        <v>403</v>
      </c>
      <c r="M34" s="12">
        <v>1</v>
      </c>
    </row>
    <row r="35" spans="1:13" x14ac:dyDescent="0.25">
      <c r="A35" s="12">
        <v>34</v>
      </c>
      <c r="B35" s="2">
        <v>39979</v>
      </c>
      <c r="C35" s="14">
        <v>27401</v>
      </c>
      <c r="D35" s="3">
        <v>1800</v>
      </c>
      <c r="E35" s="3">
        <v>1830</v>
      </c>
      <c r="F35" s="22" t="s">
        <v>0</v>
      </c>
      <c r="G35" t="s">
        <v>41</v>
      </c>
      <c r="H35" t="s">
        <v>42</v>
      </c>
      <c r="I35" t="s">
        <v>24</v>
      </c>
      <c r="J35" s="22" t="s">
        <v>40</v>
      </c>
      <c r="K35" s="10">
        <v>12</v>
      </c>
      <c r="L35" s="1">
        <f>(L34+Tabla134[[#This Row],[M3]])</f>
        <v>415</v>
      </c>
      <c r="M35" s="12">
        <v>1</v>
      </c>
    </row>
    <row r="36" spans="1:13" x14ac:dyDescent="0.25">
      <c r="A36" s="12">
        <v>35</v>
      </c>
      <c r="B36" s="2">
        <v>39980</v>
      </c>
      <c r="C36" s="14">
        <v>27402</v>
      </c>
      <c r="D36" s="3">
        <v>800</v>
      </c>
      <c r="E36" s="3">
        <v>830</v>
      </c>
      <c r="F36" s="22" t="s">
        <v>0</v>
      </c>
      <c r="G36" t="s">
        <v>41</v>
      </c>
      <c r="H36" t="s">
        <v>42</v>
      </c>
      <c r="I36" t="s">
        <v>43</v>
      </c>
      <c r="J36" s="22" t="s">
        <v>40</v>
      </c>
      <c r="K36" s="10">
        <v>11</v>
      </c>
      <c r="L36" s="1">
        <f>(L35+Tabla134[[#This Row],[M3]])</f>
        <v>426</v>
      </c>
      <c r="M36" s="12">
        <v>1</v>
      </c>
    </row>
    <row r="37" spans="1:13" x14ac:dyDescent="0.25">
      <c r="A37" s="12">
        <v>36</v>
      </c>
      <c r="B37" s="2">
        <v>39980</v>
      </c>
      <c r="C37" s="14">
        <v>27403</v>
      </c>
      <c r="D37" s="3">
        <v>1215</v>
      </c>
      <c r="E37" s="3">
        <v>1235</v>
      </c>
      <c r="F37" s="22" t="s">
        <v>0</v>
      </c>
      <c r="G37" t="s">
        <v>41</v>
      </c>
      <c r="H37" t="s">
        <v>42</v>
      </c>
      <c r="I37" t="s">
        <v>43</v>
      </c>
      <c r="J37" s="22" t="s">
        <v>40</v>
      </c>
      <c r="K37" s="10">
        <v>12</v>
      </c>
      <c r="L37" s="1">
        <f>(L36+Tabla134[[#This Row],[M3]])</f>
        <v>438</v>
      </c>
      <c r="M37" s="12">
        <v>1</v>
      </c>
    </row>
    <row r="38" spans="1:13" x14ac:dyDescent="0.25">
      <c r="A38" s="12">
        <v>37</v>
      </c>
      <c r="B38" s="2">
        <v>39980</v>
      </c>
      <c r="C38" s="14">
        <v>27875</v>
      </c>
      <c r="D38" s="3">
        <v>217</v>
      </c>
      <c r="E38" s="3">
        <v>1237</v>
      </c>
      <c r="F38" s="22" t="s">
        <v>0</v>
      </c>
      <c r="G38" t="s">
        <v>2</v>
      </c>
      <c r="H38" t="s">
        <v>7</v>
      </c>
      <c r="I38" t="s">
        <v>43</v>
      </c>
      <c r="J38" s="22" t="s">
        <v>40</v>
      </c>
      <c r="K38" s="10">
        <v>18</v>
      </c>
      <c r="L38" s="1">
        <f>(L37+Tabla134[[#This Row],[M3]])</f>
        <v>456</v>
      </c>
      <c r="M38" s="12">
        <v>1</v>
      </c>
    </row>
    <row r="39" spans="1:13" x14ac:dyDescent="0.25">
      <c r="A39" s="12">
        <v>38</v>
      </c>
      <c r="B39" s="2">
        <v>39980</v>
      </c>
      <c r="C39" s="14">
        <v>27876</v>
      </c>
      <c r="D39" s="3">
        <v>1600</v>
      </c>
      <c r="E39" s="3">
        <v>1630</v>
      </c>
      <c r="F39" s="22" t="s">
        <v>0</v>
      </c>
      <c r="G39" t="s">
        <v>2</v>
      </c>
      <c r="H39" t="s">
        <v>7</v>
      </c>
      <c r="I39" t="s">
        <v>43</v>
      </c>
      <c r="J39" s="22" t="s">
        <v>40</v>
      </c>
      <c r="K39" s="10">
        <v>18</v>
      </c>
      <c r="L39" s="1">
        <f>(L38+Tabla134[[#This Row],[M3]])</f>
        <v>474</v>
      </c>
      <c r="M39" s="12">
        <v>1</v>
      </c>
    </row>
    <row r="40" spans="1:13" x14ac:dyDescent="0.25">
      <c r="A40" s="12">
        <v>39</v>
      </c>
      <c r="B40" s="2">
        <v>39981</v>
      </c>
      <c r="C40" s="14">
        <v>27404</v>
      </c>
      <c r="D40" s="3">
        <v>730</v>
      </c>
      <c r="E40" s="3">
        <v>815</v>
      </c>
      <c r="F40" s="22" t="s">
        <v>0</v>
      </c>
      <c r="G40" t="s">
        <v>41</v>
      </c>
      <c r="H40" t="s">
        <v>42</v>
      </c>
      <c r="I40" t="s">
        <v>43</v>
      </c>
      <c r="J40" s="22" t="s">
        <v>40</v>
      </c>
      <c r="K40" s="10">
        <v>12</v>
      </c>
      <c r="L40" s="1">
        <f>(L39+Tabla134[[#This Row],[M3]])</f>
        <v>486</v>
      </c>
      <c r="M40" s="12">
        <v>1</v>
      </c>
    </row>
    <row r="41" spans="1:13" x14ac:dyDescent="0.25">
      <c r="A41" s="12">
        <v>40</v>
      </c>
      <c r="B41" s="2">
        <v>39981</v>
      </c>
      <c r="C41" s="14">
        <v>27405</v>
      </c>
      <c r="D41" s="3">
        <v>1050</v>
      </c>
      <c r="E41" s="3">
        <v>1125</v>
      </c>
      <c r="F41" s="22" t="s">
        <v>0</v>
      </c>
      <c r="G41" t="s">
        <v>41</v>
      </c>
      <c r="H41" t="s">
        <v>42</v>
      </c>
      <c r="I41" t="s">
        <v>43</v>
      </c>
      <c r="J41" s="22" t="s">
        <v>40</v>
      </c>
      <c r="K41" s="10">
        <v>14</v>
      </c>
      <c r="L41" s="1">
        <f>(L40+Tabla134[[#This Row],[M3]])</f>
        <v>500</v>
      </c>
      <c r="M41" s="12">
        <v>1</v>
      </c>
    </row>
    <row r="42" spans="1:13" x14ac:dyDescent="0.25">
      <c r="A42" s="12">
        <v>41</v>
      </c>
      <c r="B42" s="2">
        <v>39981</v>
      </c>
      <c r="C42" s="14">
        <v>27406</v>
      </c>
      <c r="D42" s="3">
        <v>1450</v>
      </c>
      <c r="E42" s="3">
        <v>1520</v>
      </c>
      <c r="F42" s="22" t="s">
        <v>0</v>
      </c>
      <c r="G42" t="s">
        <v>41</v>
      </c>
      <c r="H42" t="s">
        <v>42</v>
      </c>
      <c r="I42" t="s">
        <v>43</v>
      </c>
      <c r="J42" s="22" t="s">
        <v>40</v>
      </c>
      <c r="K42" s="10">
        <v>15</v>
      </c>
      <c r="L42" s="1">
        <f>(L41+Tabla134[[#This Row],[M3]])</f>
        <v>515</v>
      </c>
      <c r="M42" s="12">
        <v>1</v>
      </c>
    </row>
    <row r="43" spans="1:13" x14ac:dyDescent="0.25">
      <c r="A43" s="12">
        <v>42</v>
      </c>
      <c r="B43" s="2">
        <v>39981</v>
      </c>
      <c r="C43" s="14">
        <v>27887</v>
      </c>
      <c r="D43" s="3">
        <v>1200</v>
      </c>
      <c r="E43" s="3">
        <v>1230</v>
      </c>
      <c r="F43" s="22" t="s">
        <v>0</v>
      </c>
      <c r="G43" t="s">
        <v>2</v>
      </c>
      <c r="H43" t="s">
        <v>7</v>
      </c>
      <c r="I43" t="s">
        <v>43</v>
      </c>
      <c r="J43" s="22" t="s">
        <v>40</v>
      </c>
      <c r="K43" s="10">
        <v>18</v>
      </c>
      <c r="L43" s="1">
        <f>(L42+Tabla134[[#This Row],[M3]])</f>
        <v>533</v>
      </c>
      <c r="M43" s="12">
        <v>1</v>
      </c>
    </row>
    <row r="44" spans="1:13" x14ac:dyDescent="0.25">
      <c r="A44" s="12">
        <v>43</v>
      </c>
      <c r="B44" s="2">
        <v>39981</v>
      </c>
      <c r="C44" s="14">
        <v>27878</v>
      </c>
      <c r="D44" s="3">
        <v>1450</v>
      </c>
      <c r="E44" s="3">
        <v>1245</v>
      </c>
      <c r="F44" s="22" t="s">
        <v>0</v>
      </c>
      <c r="G44" t="s">
        <v>2</v>
      </c>
      <c r="H44" t="s">
        <v>7</v>
      </c>
      <c r="I44" t="s">
        <v>43</v>
      </c>
      <c r="J44" s="22" t="s">
        <v>40</v>
      </c>
      <c r="K44" s="10">
        <v>18</v>
      </c>
      <c r="L44" s="1">
        <f>(L43+Tabla134[[#This Row],[M3]])</f>
        <v>551</v>
      </c>
      <c r="M44" s="12">
        <v>1</v>
      </c>
    </row>
    <row r="45" spans="1:13" x14ac:dyDescent="0.25">
      <c r="A45" s="12">
        <v>44</v>
      </c>
      <c r="B45" s="2">
        <v>39981</v>
      </c>
      <c r="C45" s="14">
        <v>27879</v>
      </c>
      <c r="D45" s="3">
        <v>1800</v>
      </c>
      <c r="E45" s="3">
        <v>1830</v>
      </c>
      <c r="F45" s="22" t="s">
        <v>0</v>
      </c>
      <c r="G45" t="s">
        <v>2</v>
      </c>
      <c r="H45" t="s">
        <v>7</v>
      </c>
      <c r="I45" t="s">
        <v>43</v>
      </c>
      <c r="J45" s="22" t="s">
        <v>40</v>
      </c>
      <c r="K45" s="10">
        <v>18</v>
      </c>
      <c r="L45" s="1">
        <f>(L44+Tabla134[[#This Row],[M3]])</f>
        <v>569</v>
      </c>
      <c r="M45" s="12">
        <v>1</v>
      </c>
    </row>
    <row r="46" spans="1:13" x14ac:dyDescent="0.25">
      <c r="A46" s="12">
        <v>50</v>
      </c>
      <c r="B46" s="2">
        <v>39981</v>
      </c>
      <c r="C46" s="14">
        <v>27408</v>
      </c>
      <c r="D46" s="3">
        <v>1800</v>
      </c>
      <c r="E46" s="3">
        <v>1830</v>
      </c>
      <c r="F46" s="22" t="s">
        <v>0</v>
      </c>
      <c r="G46" t="s">
        <v>41</v>
      </c>
      <c r="H46" t="s">
        <v>42</v>
      </c>
      <c r="I46" t="s">
        <v>43</v>
      </c>
      <c r="J46" s="22" t="s">
        <v>40</v>
      </c>
      <c r="K46" s="10">
        <v>12</v>
      </c>
      <c r="L46" s="1">
        <f>(L45+Tabla134[[#This Row],[M3]])</f>
        <v>581</v>
      </c>
      <c r="M46" s="12">
        <v>1</v>
      </c>
    </row>
    <row r="47" spans="1:13" x14ac:dyDescent="0.25">
      <c r="A47" s="12">
        <v>45</v>
      </c>
      <c r="B47" s="2">
        <v>39982</v>
      </c>
      <c r="C47" s="14">
        <v>27407</v>
      </c>
      <c r="D47" s="3">
        <v>1435</v>
      </c>
      <c r="E47" s="3">
        <v>1600</v>
      </c>
      <c r="F47" s="22" t="s">
        <v>0</v>
      </c>
      <c r="G47" t="s">
        <v>41</v>
      </c>
      <c r="H47" t="s">
        <v>42</v>
      </c>
      <c r="I47" t="s">
        <v>43</v>
      </c>
      <c r="J47" s="22" t="s">
        <v>40</v>
      </c>
      <c r="K47" s="10">
        <v>4</v>
      </c>
      <c r="L47" s="1">
        <f>(L46+Tabla134[[#This Row],[M3]])</f>
        <v>585</v>
      </c>
      <c r="M47" s="12">
        <v>1</v>
      </c>
    </row>
    <row r="48" spans="1:13" x14ac:dyDescent="0.25">
      <c r="A48" s="12">
        <v>46</v>
      </c>
      <c r="B48" s="2">
        <v>39983</v>
      </c>
      <c r="C48" s="14">
        <v>27409</v>
      </c>
      <c r="D48" s="3">
        <v>800</v>
      </c>
      <c r="E48" s="3">
        <v>830</v>
      </c>
      <c r="F48" s="22" t="s">
        <v>0</v>
      </c>
      <c r="G48" t="s">
        <v>41</v>
      </c>
      <c r="H48" t="s">
        <v>42</v>
      </c>
      <c r="I48" t="s">
        <v>43</v>
      </c>
      <c r="J48" s="22" t="s">
        <v>40</v>
      </c>
      <c r="K48" s="10">
        <v>12</v>
      </c>
      <c r="L48" s="1">
        <f>(L47+Tabla134[[#This Row],[M3]])</f>
        <v>597</v>
      </c>
      <c r="M48" s="12">
        <v>1</v>
      </c>
    </row>
    <row r="49" spans="1:13" x14ac:dyDescent="0.25">
      <c r="A49" s="12">
        <v>47</v>
      </c>
      <c r="B49" s="2">
        <v>39983</v>
      </c>
      <c r="C49" s="14">
        <v>27401</v>
      </c>
      <c r="D49" s="3">
        <v>1215</v>
      </c>
      <c r="E49" s="3">
        <v>1240</v>
      </c>
      <c r="F49" s="22" t="s">
        <v>0</v>
      </c>
      <c r="G49" t="s">
        <v>41</v>
      </c>
      <c r="H49" t="s">
        <v>42</v>
      </c>
      <c r="I49" t="s">
        <v>43</v>
      </c>
      <c r="J49" s="22" t="s">
        <v>40</v>
      </c>
      <c r="K49" s="10">
        <v>15</v>
      </c>
      <c r="L49" s="1">
        <f>(L48+Tabla134[[#This Row],[M3]])</f>
        <v>612</v>
      </c>
      <c r="M49" s="12">
        <v>1</v>
      </c>
    </row>
    <row r="50" spans="1:13" x14ac:dyDescent="0.25">
      <c r="A50" s="12">
        <v>48</v>
      </c>
      <c r="B50" s="2">
        <v>39983</v>
      </c>
      <c r="C50" s="14">
        <v>27411</v>
      </c>
      <c r="D50" s="3">
        <v>1700</v>
      </c>
      <c r="E50" s="3">
        <v>1730</v>
      </c>
      <c r="F50" s="22" t="s">
        <v>0</v>
      </c>
      <c r="G50" t="s">
        <v>41</v>
      </c>
      <c r="H50" t="s">
        <v>42</v>
      </c>
      <c r="I50" t="s">
        <v>43</v>
      </c>
      <c r="J50" s="22" t="s">
        <v>40</v>
      </c>
      <c r="K50" s="10">
        <v>14</v>
      </c>
      <c r="L50" s="1">
        <f>(L49+Tabla134[[#This Row],[M3]])</f>
        <v>626</v>
      </c>
      <c r="M50" s="12">
        <v>1</v>
      </c>
    </row>
    <row r="51" spans="1:13" x14ac:dyDescent="0.25">
      <c r="A51" s="12">
        <v>49</v>
      </c>
      <c r="B51" s="2">
        <v>39983</v>
      </c>
      <c r="C51" s="14">
        <v>27883</v>
      </c>
      <c r="D51" s="3">
        <v>1715</v>
      </c>
      <c r="E51" s="3">
        <v>1735</v>
      </c>
      <c r="F51" s="22" t="s">
        <v>0</v>
      </c>
      <c r="G51" t="s">
        <v>3</v>
      </c>
      <c r="H51" t="s">
        <v>7</v>
      </c>
      <c r="I51" t="s">
        <v>43</v>
      </c>
      <c r="J51" s="22" t="s">
        <v>40</v>
      </c>
      <c r="K51" s="10">
        <v>18</v>
      </c>
      <c r="L51" s="1">
        <f>(L50+Tabla134[[#This Row],[M3]])</f>
        <v>644</v>
      </c>
      <c r="M51" s="12">
        <v>1</v>
      </c>
    </row>
    <row r="52" spans="1:13" x14ac:dyDescent="0.25">
      <c r="A52" s="12">
        <v>51</v>
      </c>
      <c r="B52" s="2">
        <v>39984</v>
      </c>
      <c r="C52" s="14">
        <v>27412</v>
      </c>
      <c r="D52" s="3">
        <v>800</v>
      </c>
      <c r="E52" s="3">
        <v>815</v>
      </c>
      <c r="F52" s="22" t="s">
        <v>0</v>
      </c>
      <c r="G52" t="s">
        <v>41</v>
      </c>
      <c r="H52" t="s">
        <v>42</v>
      </c>
      <c r="I52" t="s">
        <v>43</v>
      </c>
      <c r="J52" s="22" t="s">
        <v>40</v>
      </c>
      <c r="K52" s="10">
        <v>12</v>
      </c>
      <c r="L52" s="1">
        <f>(L51+Tabla134[[#This Row],[M3]])</f>
        <v>656</v>
      </c>
      <c r="M52" s="12">
        <v>1</v>
      </c>
    </row>
    <row r="53" spans="1:13" x14ac:dyDescent="0.25">
      <c r="A53" s="12">
        <v>52</v>
      </c>
      <c r="B53" s="2">
        <v>39984</v>
      </c>
      <c r="C53" s="14">
        <v>27885</v>
      </c>
      <c r="D53" s="3">
        <v>940</v>
      </c>
      <c r="E53" s="3">
        <v>1005</v>
      </c>
      <c r="F53" s="22" t="s">
        <v>0</v>
      </c>
      <c r="G53" t="s">
        <v>3</v>
      </c>
      <c r="H53" t="s">
        <v>7</v>
      </c>
      <c r="I53" t="s">
        <v>43</v>
      </c>
      <c r="J53" s="22" t="s">
        <v>40</v>
      </c>
      <c r="K53" s="10">
        <v>18</v>
      </c>
      <c r="L53" s="1">
        <f>(L52+Tabla134[[#This Row],[M3]])</f>
        <v>674</v>
      </c>
      <c r="M53" s="12">
        <v>1</v>
      </c>
    </row>
    <row r="54" spans="1:13" x14ac:dyDescent="0.25">
      <c r="A54" s="12">
        <v>53</v>
      </c>
      <c r="B54" s="2">
        <v>39984</v>
      </c>
      <c r="C54" s="14">
        <v>27413</v>
      </c>
      <c r="D54" s="3">
        <v>1235</v>
      </c>
      <c r="E54" s="3">
        <v>1300</v>
      </c>
      <c r="F54" s="22" t="s">
        <v>0</v>
      </c>
      <c r="G54" t="s">
        <v>41</v>
      </c>
      <c r="H54" t="s">
        <v>42</v>
      </c>
      <c r="I54" t="s">
        <v>43</v>
      </c>
      <c r="J54" s="22" t="s">
        <v>40</v>
      </c>
      <c r="K54" s="10">
        <v>14</v>
      </c>
      <c r="L54" s="1">
        <f>(L53+Tabla134[[#This Row],[M3]])</f>
        <v>688</v>
      </c>
      <c r="M54" s="12">
        <v>1</v>
      </c>
    </row>
    <row r="55" spans="1:13" x14ac:dyDescent="0.25">
      <c r="A55" s="12">
        <v>54</v>
      </c>
      <c r="B55" s="2">
        <v>39984</v>
      </c>
      <c r="C55" s="14">
        <v>27414</v>
      </c>
      <c r="D55" s="3">
        <v>1630</v>
      </c>
      <c r="E55" s="3">
        <v>1700</v>
      </c>
      <c r="F55" s="22" t="s">
        <v>0</v>
      </c>
      <c r="G55" t="s">
        <v>41</v>
      </c>
      <c r="H55" t="s">
        <v>42</v>
      </c>
      <c r="I55" t="s">
        <v>43</v>
      </c>
      <c r="J55" s="22" t="s">
        <v>40</v>
      </c>
      <c r="K55" s="10">
        <v>14</v>
      </c>
      <c r="L55" s="1">
        <f>(L54+Tabla134[[#This Row],[M3]])</f>
        <v>702</v>
      </c>
      <c r="M55" s="12">
        <v>1</v>
      </c>
    </row>
    <row r="56" spans="1:13" x14ac:dyDescent="0.25">
      <c r="A56" s="12">
        <v>55</v>
      </c>
      <c r="B56" s="2">
        <v>39984</v>
      </c>
      <c r="C56" s="14">
        <v>27886</v>
      </c>
      <c r="D56" s="3">
        <v>1230</v>
      </c>
      <c r="E56" s="3">
        <v>1300</v>
      </c>
      <c r="F56" s="22" t="s">
        <v>0</v>
      </c>
      <c r="G56" t="s">
        <v>3</v>
      </c>
      <c r="H56" t="s">
        <v>7</v>
      </c>
      <c r="I56" t="s">
        <v>43</v>
      </c>
      <c r="J56" s="22" t="s">
        <v>40</v>
      </c>
      <c r="K56" s="10">
        <v>18</v>
      </c>
      <c r="L56" s="1">
        <f>(L55+Tabla134[[#This Row],[M3]])</f>
        <v>720</v>
      </c>
      <c r="M56" s="12">
        <v>1</v>
      </c>
    </row>
    <row r="57" spans="1:13" x14ac:dyDescent="0.25">
      <c r="A57" s="12">
        <v>56</v>
      </c>
      <c r="B57" s="2">
        <v>39984</v>
      </c>
      <c r="C57" s="14">
        <v>27887</v>
      </c>
      <c r="D57" s="3">
        <v>1635</v>
      </c>
      <c r="E57" s="3">
        <v>1705</v>
      </c>
      <c r="F57" s="22" t="s">
        <v>0</v>
      </c>
      <c r="G57" t="s">
        <v>3</v>
      </c>
      <c r="H57" t="s">
        <v>7</v>
      </c>
      <c r="I57" t="s">
        <v>43</v>
      </c>
      <c r="J57" s="22" t="s">
        <v>40</v>
      </c>
      <c r="K57" s="10">
        <v>18</v>
      </c>
      <c r="L57" s="1">
        <f>(L56+Tabla134[[#This Row],[M3]])</f>
        <v>738</v>
      </c>
      <c r="M57" s="12">
        <v>1</v>
      </c>
    </row>
    <row r="58" spans="1:13" x14ac:dyDescent="0.25">
      <c r="A58" s="12">
        <v>57</v>
      </c>
      <c r="B58" s="2">
        <v>39986</v>
      </c>
      <c r="C58" s="14">
        <v>27416</v>
      </c>
      <c r="F58" s="22" t="s">
        <v>0</v>
      </c>
      <c r="G58" t="s">
        <v>41</v>
      </c>
      <c r="H58" t="s">
        <v>42</v>
      </c>
      <c r="I58" t="s">
        <v>43</v>
      </c>
      <c r="J58" s="22" t="s">
        <v>40</v>
      </c>
      <c r="K58" s="10">
        <v>12</v>
      </c>
      <c r="L58" s="1">
        <f>(L57+Tabla134[[#This Row],[M3]])</f>
        <v>750</v>
      </c>
      <c r="M58" s="12">
        <v>1</v>
      </c>
    </row>
    <row r="59" spans="1:13" x14ac:dyDescent="0.25">
      <c r="A59" s="12">
        <v>58</v>
      </c>
      <c r="B59" s="2">
        <v>39986</v>
      </c>
      <c r="C59" s="14">
        <v>27888</v>
      </c>
      <c r="F59" s="22" t="s">
        <v>0</v>
      </c>
      <c r="G59" t="s">
        <v>3</v>
      </c>
      <c r="H59" t="s">
        <v>7</v>
      </c>
      <c r="I59" t="s">
        <v>43</v>
      </c>
      <c r="J59" s="22" t="s">
        <v>40</v>
      </c>
      <c r="K59" s="10">
        <v>18</v>
      </c>
      <c r="L59" s="1">
        <f>(L58+Tabla134[[#This Row],[M3]])</f>
        <v>768</v>
      </c>
      <c r="M59" s="12">
        <v>1</v>
      </c>
    </row>
    <row r="60" spans="1:13" x14ac:dyDescent="0.25">
      <c r="A60" s="12">
        <v>59</v>
      </c>
      <c r="B60" s="2">
        <v>39986</v>
      </c>
      <c r="C60" s="14">
        <v>27889</v>
      </c>
      <c r="F60" s="22" t="s">
        <v>0</v>
      </c>
      <c r="G60" t="s">
        <v>3</v>
      </c>
      <c r="H60" t="s">
        <v>7</v>
      </c>
      <c r="I60" t="s">
        <v>43</v>
      </c>
      <c r="J60" s="22" t="s">
        <v>40</v>
      </c>
      <c r="K60" s="10">
        <v>18</v>
      </c>
      <c r="L60" s="1">
        <f>(L59+Tabla134[[#This Row],[M3]])</f>
        <v>786</v>
      </c>
      <c r="M60" s="12">
        <v>1</v>
      </c>
    </row>
    <row r="61" spans="1:13" x14ac:dyDescent="0.25">
      <c r="A61" s="12">
        <v>60</v>
      </c>
      <c r="B61" s="2">
        <v>39986</v>
      </c>
      <c r="C61" s="14">
        <v>27417</v>
      </c>
      <c r="D61" s="3">
        <v>1815</v>
      </c>
      <c r="E61" s="3">
        <v>1905</v>
      </c>
      <c r="F61" s="22" t="s">
        <v>0</v>
      </c>
      <c r="G61" t="s">
        <v>41</v>
      </c>
      <c r="H61" t="s">
        <v>42</v>
      </c>
      <c r="I61" t="s">
        <v>43</v>
      </c>
      <c r="J61" s="22" t="s">
        <v>40</v>
      </c>
      <c r="K61" s="10">
        <v>12</v>
      </c>
      <c r="L61" s="1">
        <f>(L60+Tabla134[[#This Row],[M3]])</f>
        <v>798</v>
      </c>
      <c r="M61" s="12">
        <v>1</v>
      </c>
    </row>
    <row r="62" spans="1:13" x14ac:dyDescent="0.25">
      <c r="A62" s="12">
        <v>61</v>
      </c>
      <c r="B62" s="2">
        <v>39987</v>
      </c>
      <c r="C62" s="14">
        <v>27418</v>
      </c>
      <c r="D62" s="3">
        <v>800</v>
      </c>
      <c r="E62" s="3">
        <v>830</v>
      </c>
      <c r="F62" s="22" t="s">
        <v>0</v>
      </c>
      <c r="G62" t="s">
        <v>41</v>
      </c>
      <c r="H62" t="s">
        <v>42</v>
      </c>
      <c r="I62" t="s">
        <v>43</v>
      </c>
      <c r="J62" s="22" t="s">
        <v>40</v>
      </c>
      <c r="K62" s="10">
        <v>14</v>
      </c>
      <c r="L62" s="1">
        <f>(L61+Tabla134[[#This Row],[M3]])</f>
        <v>812</v>
      </c>
      <c r="M62" s="12">
        <v>1</v>
      </c>
    </row>
    <row r="63" spans="1:13" x14ac:dyDescent="0.25">
      <c r="A63" s="12">
        <v>62</v>
      </c>
      <c r="B63" s="2">
        <v>39987</v>
      </c>
      <c r="C63" s="14">
        <v>27419</v>
      </c>
      <c r="D63" s="3">
        <v>1200</v>
      </c>
      <c r="E63" s="3">
        <v>1330</v>
      </c>
      <c r="F63" s="22" t="s">
        <v>0</v>
      </c>
      <c r="G63" t="s">
        <v>41</v>
      </c>
      <c r="H63" t="s">
        <v>42</v>
      </c>
      <c r="I63" t="s">
        <v>43</v>
      </c>
      <c r="J63" s="22" t="s">
        <v>40</v>
      </c>
      <c r="K63" s="10">
        <v>14</v>
      </c>
      <c r="L63" s="1">
        <f>(L62+Tabla134[[#This Row],[M3]])</f>
        <v>826</v>
      </c>
      <c r="M63" s="12">
        <v>1</v>
      </c>
    </row>
    <row r="64" spans="1:13" x14ac:dyDescent="0.25">
      <c r="A64" s="12">
        <v>63</v>
      </c>
      <c r="B64" s="2">
        <v>39989</v>
      </c>
      <c r="C64" s="14">
        <v>27421</v>
      </c>
      <c r="D64" s="3">
        <v>1030</v>
      </c>
      <c r="E64" s="3">
        <v>1100</v>
      </c>
      <c r="F64" s="22" t="s">
        <v>0</v>
      </c>
      <c r="G64" t="s">
        <v>41</v>
      </c>
      <c r="H64" t="s">
        <v>42</v>
      </c>
      <c r="I64" t="s">
        <v>43</v>
      </c>
      <c r="J64" s="22" t="s">
        <v>40</v>
      </c>
      <c r="K64" s="10">
        <v>14</v>
      </c>
      <c r="L64" s="1">
        <f>(L63+Tabla134[[#This Row],[M3]])</f>
        <v>840</v>
      </c>
      <c r="M64" s="12">
        <v>1</v>
      </c>
    </row>
    <row r="65" spans="1:13" x14ac:dyDescent="0.25">
      <c r="A65" s="12">
        <v>64</v>
      </c>
      <c r="B65" s="2">
        <v>39989</v>
      </c>
      <c r="C65" s="14">
        <v>27420</v>
      </c>
      <c r="D65" s="3">
        <v>800</v>
      </c>
      <c r="E65" s="3">
        <v>830</v>
      </c>
      <c r="F65" s="22" t="s">
        <v>0</v>
      </c>
      <c r="G65" t="s">
        <v>41</v>
      </c>
      <c r="H65" t="s">
        <v>42</v>
      </c>
      <c r="I65" t="s">
        <v>43</v>
      </c>
      <c r="J65" s="22" t="s">
        <v>40</v>
      </c>
      <c r="K65" s="10">
        <v>12</v>
      </c>
      <c r="L65" s="1">
        <f>(L64+Tabla134[[#This Row],[M3]])</f>
        <v>852</v>
      </c>
      <c r="M65" s="12">
        <v>1</v>
      </c>
    </row>
    <row r="66" spans="1:13" x14ac:dyDescent="0.25">
      <c r="A66" s="12">
        <v>65</v>
      </c>
      <c r="B66" s="2">
        <v>39989</v>
      </c>
      <c r="C66" s="14">
        <v>27422</v>
      </c>
      <c r="D66" s="3">
        <v>1415</v>
      </c>
      <c r="E66" s="3">
        <v>1500</v>
      </c>
      <c r="F66" s="22" t="s">
        <v>0</v>
      </c>
      <c r="G66" t="s">
        <v>41</v>
      </c>
      <c r="H66" t="s">
        <v>42</v>
      </c>
      <c r="I66" t="s">
        <v>43</v>
      </c>
      <c r="J66" s="22" t="s">
        <v>40</v>
      </c>
      <c r="K66" s="10">
        <v>14</v>
      </c>
      <c r="L66" s="1">
        <f>(L65+Tabla134[[#This Row],[M3]])</f>
        <v>866</v>
      </c>
      <c r="M66" s="12">
        <v>1</v>
      </c>
    </row>
    <row r="67" spans="1:13" x14ac:dyDescent="0.25">
      <c r="A67" s="12">
        <v>66</v>
      </c>
      <c r="B67" s="2">
        <v>39989</v>
      </c>
      <c r="C67" s="14">
        <v>27899</v>
      </c>
      <c r="D67" s="3">
        <v>1445</v>
      </c>
      <c r="E67" s="3">
        <v>1530</v>
      </c>
      <c r="F67" s="22" t="s">
        <v>0</v>
      </c>
      <c r="G67" t="s">
        <v>3</v>
      </c>
      <c r="H67" t="s">
        <v>7</v>
      </c>
      <c r="I67" t="s">
        <v>43</v>
      </c>
      <c r="J67" s="22" t="s">
        <v>40</v>
      </c>
      <c r="K67" s="10">
        <v>18</v>
      </c>
      <c r="L67" s="1">
        <f>(L66+Tabla134[[#This Row],[M3]])</f>
        <v>884</v>
      </c>
      <c r="M67" s="12">
        <v>1</v>
      </c>
    </row>
    <row r="68" spans="1:13" x14ac:dyDescent="0.25">
      <c r="A68" s="12">
        <v>67</v>
      </c>
      <c r="B68" s="2">
        <v>39989</v>
      </c>
      <c r="C68" s="14">
        <v>27423</v>
      </c>
      <c r="D68" s="3">
        <v>1730</v>
      </c>
      <c r="E68" s="3">
        <v>1800</v>
      </c>
      <c r="F68" s="22" t="s">
        <v>0</v>
      </c>
      <c r="G68" t="s">
        <v>41</v>
      </c>
      <c r="H68" t="s">
        <v>42</v>
      </c>
      <c r="I68" t="s">
        <v>12</v>
      </c>
      <c r="J68" s="22" t="s">
        <v>40</v>
      </c>
      <c r="K68" s="10">
        <v>14</v>
      </c>
      <c r="L68" s="1">
        <f>(L67+Tabla134[[#This Row],[M3]])</f>
        <v>898</v>
      </c>
      <c r="M68" s="12">
        <v>1</v>
      </c>
    </row>
    <row r="69" spans="1:13" x14ac:dyDescent="0.25">
      <c r="A69" s="12">
        <v>68</v>
      </c>
      <c r="B69" s="2">
        <v>39989</v>
      </c>
      <c r="C69" s="14">
        <v>27900</v>
      </c>
      <c r="D69" s="3">
        <v>1745</v>
      </c>
      <c r="E69" s="3">
        <v>1815</v>
      </c>
      <c r="F69" s="22" t="s">
        <v>0</v>
      </c>
      <c r="G69" t="s">
        <v>3</v>
      </c>
      <c r="H69" t="s">
        <v>7</v>
      </c>
      <c r="I69" t="s">
        <v>43</v>
      </c>
      <c r="J69" s="22" t="s">
        <v>40</v>
      </c>
      <c r="K69" s="10">
        <v>18</v>
      </c>
      <c r="L69" s="1">
        <f>(L68+Tabla134[[#This Row],[M3]])</f>
        <v>916</v>
      </c>
      <c r="M69" s="12">
        <v>1</v>
      </c>
    </row>
    <row r="70" spans="1:13" x14ac:dyDescent="0.25">
      <c r="A70" s="12">
        <v>69</v>
      </c>
      <c r="B70" s="2">
        <v>39990</v>
      </c>
      <c r="C70" s="14">
        <v>27424</v>
      </c>
      <c r="D70" s="3">
        <v>1200</v>
      </c>
      <c r="E70" s="3">
        <v>1230</v>
      </c>
      <c r="F70" s="22" t="s">
        <v>0</v>
      </c>
      <c r="G70" t="s">
        <v>41</v>
      </c>
      <c r="H70" t="s">
        <v>42</v>
      </c>
      <c r="I70" t="s">
        <v>43</v>
      </c>
      <c r="J70" s="22" t="s">
        <v>40</v>
      </c>
      <c r="K70" s="10">
        <v>12</v>
      </c>
      <c r="L70" s="1">
        <f>(L69+Tabla134[[#This Row],[M3]])</f>
        <v>928</v>
      </c>
      <c r="M70" s="12">
        <v>1</v>
      </c>
    </row>
    <row r="71" spans="1:13" x14ac:dyDescent="0.25">
      <c r="A71" s="12">
        <v>70</v>
      </c>
      <c r="B71" s="2">
        <v>39990</v>
      </c>
      <c r="C71" s="14">
        <v>28101</v>
      </c>
      <c r="D71" s="3">
        <v>1435</v>
      </c>
      <c r="E71" s="3">
        <v>1500</v>
      </c>
      <c r="F71" s="22" t="s">
        <v>0</v>
      </c>
      <c r="G71" t="s">
        <v>3</v>
      </c>
      <c r="H71" t="s">
        <v>7</v>
      </c>
      <c r="I71" t="s">
        <v>43</v>
      </c>
      <c r="J71" s="22" t="s">
        <v>40</v>
      </c>
      <c r="K71" s="10">
        <v>18</v>
      </c>
      <c r="L71" s="1">
        <f>(L70+Tabla134[[#This Row],[M3]])</f>
        <v>946</v>
      </c>
      <c r="M71" s="12">
        <v>1</v>
      </c>
    </row>
    <row r="72" spans="1:13" x14ac:dyDescent="0.25">
      <c r="A72" s="12">
        <v>71</v>
      </c>
      <c r="B72" s="2">
        <v>39990</v>
      </c>
      <c r="C72" s="14">
        <v>27427</v>
      </c>
      <c r="D72" s="3">
        <v>1500</v>
      </c>
      <c r="E72" s="3">
        <v>1530</v>
      </c>
      <c r="F72" s="22" t="s">
        <v>0</v>
      </c>
      <c r="G72" t="s">
        <v>41</v>
      </c>
      <c r="H72" t="s">
        <v>42</v>
      </c>
      <c r="I72" t="s">
        <v>43</v>
      </c>
      <c r="J72" s="22" t="s">
        <v>40</v>
      </c>
      <c r="K72" s="10">
        <v>14</v>
      </c>
      <c r="L72" s="1">
        <f>(L71+Tabla134[[#This Row],[M3]])</f>
        <v>960</v>
      </c>
      <c r="M72" s="12">
        <v>1</v>
      </c>
    </row>
    <row r="73" spans="1:13" x14ac:dyDescent="0.25">
      <c r="A73" s="12">
        <v>72</v>
      </c>
      <c r="B73" s="2">
        <v>39990</v>
      </c>
      <c r="C73" s="14">
        <v>27102</v>
      </c>
      <c r="D73" s="3">
        <v>1800</v>
      </c>
      <c r="E73" s="3">
        <v>1830</v>
      </c>
      <c r="F73" s="22" t="s">
        <v>0</v>
      </c>
      <c r="G73" t="s">
        <v>3</v>
      </c>
      <c r="H73" t="s">
        <v>7</v>
      </c>
      <c r="I73" t="s">
        <v>43</v>
      </c>
      <c r="J73" s="22" t="s">
        <v>40</v>
      </c>
      <c r="K73" s="10">
        <v>18</v>
      </c>
      <c r="L73" s="1">
        <f>(L72+Tabla134[[#This Row],[M3]])</f>
        <v>978</v>
      </c>
      <c r="M73" s="12">
        <v>1</v>
      </c>
    </row>
    <row r="74" spans="1:13" x14ac:dyDescent="0.25">
      <c r="A74" s="12">
        <v>73</v>
      </c>
      <c r="B74" s="2">
        <v>39991</v>
      </c>
      <c r="C74" s="14">
        <v>27428</v>
      </c>
      <c r="D74" s="3">
        <v>930</v>
      </c>
      <c r="E74" s="3">
        <v>1000</v>
      </c>
      <c r="F74" s="22" t="s">
        <v>0</v>
      </c>
      <c r="G74" t="s">
        <v>41</v>
      </c>
      <c r="H74" t="s">
        <v>42</v>
      </c>
      <c r="I74" t="s">
        <v>43</v>
      </c>
      <c r="J74" s="22" t="s">
        <v>40</v>
      </c>
      <c r="K74" s="10">
        <v>12</v>
      </c>
      <c r="L74" s="1">
        <f>(L73+Tabla134[[#This Row],[M3]])</f>
        <v>990</v>
      </c>
      <c r="M74" s="12">
        <v>1</v>
      </c>
    </row>
    <row r="75" spans="1:13" x14ac:dyDescent="0.25">
      <c r="A75" s="12">
        <v>74</v>
      </c>
      <c r="B75" s="2">
        <v>39994</v>
      </c>
      <c r="C75" s="14">
        <v>27429</v>
      </c>
      <c r="D75" s="3">
        <v>1130</v>
      </c>
      <c r="E75" s="3">
        <v>1205</v>
      </c>
      <c r="F75" s="22" t="s">
        <v>0</v>
      </c>
      <c r="G75" t="s">
        <v>41</v>
      </c>
      <c r="H75" t="s">
        <v>42</v>
      </c>
      <c r="I75" t="s">
        <v>43</v>
      </c>
      <c r="J75" s="22" t="s">
        <v>40</v>
      </c>
      <c r="K75" s="10">
        <v>12</v>
      </c>
      <c r="L75" s="1">
        <f>(L74+Tabla134[[#This Row],[M3]])</f>
        <v>1002</v>
      </c>
      <c r="M75" s="12">
        <v>1</v>
      </c>
    </row>
    <row r="76" spans="1:13" x14ac:dyDescent="0.25">
      <c r="A76" s="12">
        <v>75</v>
      </c>
      <c r="B76" s="2">
        <v>39994</v>
      </c>
      <c r="C76" s="14">
        <v>28111</v>
      </c>
      <c r="D76" s="3">
        <v>1630</v>
      </c>
      <c r="E76" s="3">
        <v>1700</v>
      </c>
      <c r="F76" s="22" t="s">
        <v>0</v>
      </c>
      <c r="G76" t="s">
        <v>3</v>
      </c>
      <c r="H76" t="s">
        <v>7</v>
      </c>
      <c r="I76" t="s">
        <v>43</v>
      </c>
      <c r="J76" s="22" t="s">
        <v>40</v>
      </c>
      <c r="K76" s="10">
        <v>18</v>
      </c>
      <c r="L76" s="1">
        <f>(L75+Tabla134[[#This Row],[M3]])</f>
        <v>1020</v>
      </c>
      <c r="M76" s="12">
        <v>1</v>
      </c>
    </row>
    <row r="77" spans="1:13" x14ac:dyDescent="0.25">
      <c r="A77" s="12">
        <v>76</v>
      </c>
      <c r="B77" s="2">
        <v>39994</v>
      </c>
      <c r="C77" s="14">
        <v>28112</v>
      </c>
      <c r="D77" s="3">
        <v>1630</v>
      </c>
      <c r="E77" s="3">
        <v>1700</v>
      </c>
      <c r="F77" s="22" t="s">
        <v>0</v>
      </c>
      <c r="G77" t="s">
        <v>3</v>
      </c>
      <c r="H77" t="s">
        <v>7</v>
      </c>
      <c r="I77" t="s">
        <v>43</v>
      </c>
      <c r="J77" s="22" t="s">
        <v>40</v>
      </c>
      <c r="K77" s="10">
        <v>18</v>
      </c>
      <c r="L77" s="1">
        <f>(L76+Tabla134[[#This Row],[M3]])</f>
        <v>1038</v>
      </c>
      <c r="M77" s="12">
        <v>1</v>
      </c>
    </row>
    <row r="78" spans="1:13" x14ac:dyDescent="0.25">
      <c r="A78" s="12">
        <v>77</v>
      </c>
      <c r="B78" s="2">
        <v>39994</v>
      </c>
      <c r="C78" s="14">
        <v>27430</v>
      </c>
      <c r="D78" s="3">
        <v>1500</v>
      </c>
      <c r="E78" s="3">
        <v>1535</v>
      </c>
      <c r="F78" s="22" t="s">
        <v>0</v>
      </c>
      <c r="G78" t="s">
        <v>41</v>
      </c>
      <c r="H78" t="s">
        <v>42</v>
      </c>
      <c r="I78" t="s">
        <v>43</v>
      </c>
      <c r="J78" s="22" t="s">
        <v>40</v>
      </c>
      <c r="K78" s="10">
        <v>14</v>
      </c>
      <c r="L78" s="1">
        <f>(L77+Tabla134[[#This Row],[M3]])</f>
        <v>1052</v>
      </c>
      <c r="M78" s="12">
        <v>1</v>
      </c>
    </row>
    <row r="79" spans="1:13" x14ac:dyDescent="0.25">
      <c r="F79" s="22"/>
      <c r="J79" s="22"/>
    </row>
    <row r="80" spans="1:13" x14ac:dyDescent="0.25">
      <c r="F80" s="22"/>
      <c r="J80" s="22"/>
    </row>
    <row r="81" spans="6:10" x14ac:dyDescent="0.25">
      <c r="F81" s="22"/>
      <c r="J81" s="22"/>
    </row>
    <row r="82" spans="6:10" x14ac:dyDescent="0.25">
      <c r="F82" s="22"/>
      <c r="J82" s="22"/>
    </row>
    <row r="83" spans="6:10" x14ac:dyDescent="0.25">
      <c r="F83" s="22"/>
      <c r="I83" s="34" t="s">
        <v>60</v>
      </c>
      <c r="J83" s="35">
        <f>SUM(K2:K9)</f>
        <v>97</v>
      </c>
    </row>
    <row r="84" spans="6:10" x14ac:dyDescent="0.25">
      <c r="F84" s="22"/>
      <c r="I84" s="34" t="s">
        <v>61</v>
      </c>
      <c r="J84" s="35">
        <f>SUM(K10:K78)</f>
        <v>955</v>
      </c>
    </row>
    <row r="85" spans="6:10" x14ac:dyDescent="0.25">
      <c r="F85" s="22"/>
      <c r="J85" s="22">
        <f>SUM(J83:J84)</f>
        <v>1052</v>
      </c>
    </row>
    <row r="86" spans="6:10" x14ac:dyDescent="0.25">
      <c r="F86" s="22"/>
      <c r="J86" s="22"/>
    </row>
    <row r="87" spans="6:10" x14ac:dyDescent="0.25">
      <c r="F87" s="22"/>
      <c r="J87" s="22"/>
    </row>
    <row r="88" spans="6:10" x14ac:dyDescent="0.25">
      <c r="F88" s="22"/>
      <c r="J88" s="22"/>
    </row>
    <row r="89" spans="6:10" x14ac:dyDescent="0.25">
      <c r="F89" s="22"/>
      <c r="J89" s="22"/>
    </row>
    <row r="90" spans="6:10" x14ac:dyDescent="0.25">
      <c r="F90" s="22"/>
      <c r="J90" s="22"/>
    </row>
    <row r="91" spans="6:10" x14ac:dyDescent="0.25">
      <c r="F91" s="22"/>
      <c r="J91" s="22"/>
    </row>
    <row r="92" spans="6:10" x14ac:dyDescent="0.25">
      <c r="F92" s="22"/>
      <c r="J92" s="22"/>
    </row>
    <row r="93" spans="6:10" x14ac:dyDescent="0.25">
      <c r="F93" s="22"/>
      <c r="J93" s="22"/>
    </row>
    <row r="94" spans="6:10" x14ac:dyDescent="0.25">
      <c r="F94" s="22"/>
      <c r="J94" s="22"/>
    </row>
    <row r="95" spans="6:10" x14ac:dyDescent="0.25">
      <c r="F95" s="22"/>
      <c r="J95" s="22"/>
    </row>
    <row r="96" spans="6:10" x14ac:dyDescent="0.25">
      <c r="F96" s="22"/>
      <c r="J96" s="22"/>
    </row>
    <row r="97" spans="6:10" x14ac:dyDescent="0.25">
      <c r="F97" s="22"/>
      <c r="J97" s="22"/>
    </row>
    <row r="98" spans="6:10" x14ac:dyDescent="0.25">
      <c r="F98" s="22"/>
      <c r="J98" s="22"/>
    </row>
    <row r="99" spans="6:10" x14ac:dyDescent="0.25">
      <c r="F99" s="22"/>
      <c r="J99" s="22"/>
    </row>
    <row r="100" spans="6:10" x14ac:dyDescent="0.25">
      <c r="F100" s="22"/>
      <c r="J100" s="22"/>
    </row>
    <row r="101" spans="6:10" x14ac:dyDescent="0.25">
      <c r="F101" s="22"/>
      <c r="J101" s="22"/>
    </row>
    <row r="102" spans="6:10" x14ac:dyDescent="0.25">
      <c r="F102" s="22"/>
      <c r="J102" s="22"/>
    </row>
    <row r="103" spans="6:10" x14ac:dyDescent="0.25">
      <c r="F103" s="22"/>
      <c r="J103" s="22"/>
    </row>
    <row r="104" spans="6:10" x14ac:dyDescent="0.25">
      <c r="F104" s="22"/>
      <c r="J104" s="22"/>
    </row>
    <row r="105" spans="6:10" x14ac:dyDescent="0.25">
      <c r="F105" s="22"/>
      <c r="J105" s="22"/>
    </row>
    <row r="106" spans="6:10" x14ac:dyDescent="0.25">
      <c r="F106" s="22"/>
      <c r="J106" s="22"/>
    </row>
    <row r="107" spans="6:10" x14ac:dyDescent="0.25">
      <c r="F107" s="22"/>
      <c r="J107" s="22"/>
    </row>
    <row r="108" spans="6:10" x14ac:dyDescent="0.25">
      <c r="F108" s="22"/>
      <c r="J108" s="22"/>
    </row>
    <row r="109" spans="6:10" x14ac:dyDescent="0.25">
      <c r="F109" s="22"/>
      <c r="J109" s="22"/>
    </row>
    <row r="110" spans="6:10" x14ac:dyDescent="0.25">
      <c r="F110" s="22"/>
      <c r="J110" s="22"/>
    </row>
    <row r="111" spans="6:10" x14ac:dyDescent="0.25">
      <c r="F111" s="22"/>
      <c r="J111" s="22"/>
    </row>
    <row r="112" spans="6:10" x14ac:dyDescent="0.25">
      <c r="F112" s="22"/>
      <c r="J112" s="22"/>
    </row>
    <row r="113" spans="6:10" x14ac:dyDescent="0.25">
      <c r="F113" s="22"/>
      <c r="J113" s="22"/>
    </row>
    <row r="114" spans="6:10" x14ac:dyDescent="0.25">
      <c r="F114" s="22"/>
      <c r="J114" s="22"/>
    </row>
    <row r="115" spans="6:10" x14ac:dyDescent="0.25">
      <c r="F115" s="22"/>
      <c r="J115" s="22"/>
    </row>
    <row r="116" spans="6:10" x14ac:dyDescent="0.25">
      <c r="F116" s="22"/>
      <c r="J116" s="22"/>
    </row>
    <row r="117" spans="6:10" x14ac:dyDescent="0.25">
      <c r="F117" s="22"/>
      <c r="J117" s="22"/>
    </row>
    <row r="118" spans="6:10" x14ac:dyDescent="0.25">
      <c r="F118" s="22"/>
      <c r="J118" s="22"/>
    </row>
    <row r="119" spans="6:10" x14ac:dyDescent="0.25">
      <c r="F119" s="22"/>
      <c r="J119" s="22"/>
    </row>
    <row r="120" spans="6:10" x14ac:dyDescent="0.25">
      <c r="F120" s="22"/>
      <c r="J120" s="22"/>
    </row>
    <row r="121" spans="6:10" x14ac:dyDescent="0.25">
      <c r="F121" s="22"/>
      <c r="J121" s="22"/>
    </row>
    <row r="122" spans="6:10" x14ac:dyDescent="0.25">
      <c r="F122" s="22"/>
      <c r="J122" s="22"/>
    </row>
    <row r="123" spans="6:10" x14ac:dyDescent="0.25">
      <c r="F123" s="22"/>
      <c r="J123" s="22"/>
    </row>
    <row r="124" spans="6:10" x14ac:dyDescent="0.25">
      <c r="F124" s="22"/>
      <c r="J124" s="22"/>
    </row>
    <row r="125" spans="6:10" x14ac:dyDescent="0.25">
      <c r="F125" s="22"/>
      <c r="J125" s="22"/>
    </row>
    <row r="126" spans="6:10" x14ac:dyDescent="0.25">
      <c r="F126" s="22"/>
      <c r="J126" s="22"/>
    </row>
    <row r="127" spans="6:10" x14ac:dyDescent="0.25">
      <c r="F127" s="22"/>
      <c r="J127" s="22"/>
    </row>
    <row r="128" spans="6:10" x14ac:dyDescent="0.25">
      <c r="F128" s="22"/>
      <c r="J128" s="22"/>
    </row>
    <row r="129" spans="6:10" x14ac:dyDescent="0.25">
      <c r="F129" s="22"/>
      <c r="J129" s="22"/>
    </row>
    <row r="130" spans="6:10" x14ac:dyDescent="0.25">
      <c r="F130" s="22"/>
      <c r="J130" s="22"/>
    </row>
    <row r="131" spans="6:10" x14ac:dyDescent="0.25">
      <c r="F131" s="22"/>
      <c r="J131" s="22"/>
    </row>
    <row r="132" spans="6:10" x14ac:dyDescent="0.25">
      <c r="F132" s="22"/>
      <c r="J132" s="22"/>
    </row>
    <row r="133" spans="6:10" x14ac:dyDescent="0.25">
      <c r="F133" s="22"/>
      <c r="J133" s="22"/>
    </row>
    <row r="134" spans="6:10" x14ac:dyDescent="0.25">
      <c r="F134" s="22"/>
      <c r="J134" s="22"/>
    </row>
    <row r="135" spans="6:10" x14ac:dyDescent="0.25">
      <c r="F135" s="22"/>
      <c r="J135" s="22"/>
    </row>
    <row r="136" spans="6:10" x14ac:dyDescent="0.25">
      <c r="F136" s="22"/>
      <c r="J136" s="22"/>
    </row>
    <row r="137" spans="6:10" x14ac:dyDescent="0.25">
      <c r="F137" s="22"/>
      <c r="J137" s="22"/>
    </row>
    <row r="138" spans="6:10" x14ac:dyDescent="0.25">
      <c r="F138" s="22"/>
      <c r="J138" s="22"/>
    </row>
    <row r="139" spans="6:10" x14ac:dyDescent="0.25">
      <c r="F139" s="22"/>
      <c r="J139" s="22"/>
    </row>
    <row r="140" spans="6:10" x14ac:dyDescent="0.25">
      <c r="F140" s="22"/>
      <c r="J140" s="22"/>
    </row>
    <row r="141" spans="6:10" x14ac:dyDescent="0.25">
      <c r="F141" s="22"/>
      <c r="J141" s="22"/>
    </row>
    <row r="142" spans="6:10" x14ac:dyDescent="0.25">
      <c r="F142" s="22"/>
      <c r="J142" s="22"/>
    </row>
    <row r="143" spans="6:10" x14ac:dyDescent="0.25">
      <c r="F143" s="22"/>
      <c r="J143" s="22"/>
    </row>
    <row r="144" spans="6:10" x14ac:dyDescent="0.25">
      <c r="F144" s="22"/>
      <c r="J144" s="22"/>
    </row>
    <row r="145" spans="6:10" x14ac:dyDescent="0.25">
      <c r="F145" s="22"/>
      <c r="J145" s="22"/>
    </row>
    <row r="146" spans="6:10" x14ac:dyDescent="0.25">
      <c r="F146" s="22"/>
      <c r="J146" s="22"/>
    </row>
    <row r="147" spans="6:10" x14ac:dyDescent="0.25">
      <c r="F147" s="22"/>
      <c r="J147" s="22"/>
    </row>
    <row r="148" spans="6:10" x14ac:dyDescent="0.25">
      <c r="F148" s="22"/>
      <c r="J148" s="22"/>
    </row>
    <row r="149" spans="6:10" x14ac:dyDescent="0.25">
      <c r="F149" s="22"/>
      <c r="J149" s="22"/>
    </row>
    <row r="150" spans="6:10" x14ac:dyDescent="0.25">
      <c r="F150" s="22"/>
      <c r="J150" s="22"/>
    </row>
    <row r="151" spans="6:10" x14ac:dyDescent="0.25">
      <c r="F151" s="22"/>
      <c r="J151" s="22"/>
    </row>
    <row r="152" spans="6:10" x14ac:dyDescent="0.25">
      <c r="F152" s="22"/>
      <c r="J152" s="22"/>
    </row>
    <row r="153" spans="6:10" x14ac:dyDescent="0.25">
      <c r="F153" s="22"/>
      <c r="J153" s="22"/>
    </row>
    <row r="154" spans="6:10" x14ac:dyDescent="0.25">
      <c r="F154" s="22"/>
      <c r="J154" s="22"/>
    </row>
    <row r="155" spans="6:10" x14ac:dyDescent="0.25">
      <c r="F155" s="22"/>
      <c r="J155" s="22"/>
    </row>
    <row r="156" spans="6:10" x14ac:dyDescent="0.25">
      <c r="F156" s="22"/>
      <c r="J156" s="22"/>
    </row>
    <row r="157" spans="6:10" x14ac:dyDescent="0.25">
      <c r="F157" s="22"/>
      <c r="J157" s="22"/>
    </row>
    <row r="158" spans="6:10" x14ac:dyDescent="0.25">
      <c r="F158" s="22"/>
      <c r="J158" s="22"/>
    </row>
    <row r="159" spans="6:10" x14ac:dyDescent="0.25">
      <c r="F159" s="22"/>
      <c r="J159" s="22"/>
    </row>
    <row r="160" spans="6:10" x14ac:dyDescent="0.25">
      <c r="F160" s="22"/>
      <c r="J160" s="22"/>
    </row>
    <row r="161" spans="6:10" x14ac:dyDescent="0.25">
      <c r="F161" s="22"/>
      <c r="J161" s="22"/>
    </row>
    <row r="162" spans="6:10" x14ac:dyDescent="0.25">
      <c r="F162" s="22"/>
      <c r="J162" s="22"/>
    </row>
    <row r="163" spans="6:10" x14ac:dyDescent="0.25">
      <c r="F163" s="22"/>
      <c r="J163" s="22"/>
    </row>
    <row r="164" spans="6:10" x14ac:dyDescent="0.25">
      <c r="F164" s="22"/>
      <c r="J164" s="22"/>
    </row>
    <row r="165" spans="6:10" x14ac:dyDescent="0.25">
      <c r="F165" s="22"/>
      <c r="J165" s="22"/>
    </row>
    <row r="166" spans="6:10" x14ac:dyDescent="0.25">
      <c r="F166" s="22"/>
      <c r="J166" s="22"/>
    </row>
    <row r="167" spans="6:10" x14ac:dyDescent="0.25">
      <c r="F167" s="22"/>
      <c r="J167" s="22"/>
    </row>
    <row r="168" spans="6:10" x14ac:dyDescent="0.25">
      <c r="F168" s="22"/>
      <c r="J168" s="22"/>
    </row>
    <row r="169" spans="6:10" x14ac:dyDescent="0.25">
      <c r="F169" s="22"/>
      <c r="J169" s="22"/>
    </row>
    <row r="170" spans="6:10" x14ac:dyDescent="0.25">
      <c r="F170" s="22"/>
      <c r="J170" s="22"/>
    </row>
    <row r="171" spans="6:10" x14ac:dyDescent="0.25">
      <c r="F171" s="22"/>
      <c r="J171" s="22"/>
    </row>
    <row r="172" spans="6:10" x14ac:dyDescent="0.25">
      <c r="F172" s="22"/>
      <c r="J172" s="22"/>
    </row>
    <row r="173" spans="6:10" x14ac:dyDescent="0.25">
      <c r="F173" s="22"/>
      <c r="J173" s="22"/>
    </row>
    <row r="174" spans="6:10" x14ac:dyDescent="0.25">
      <c r="F174" s="22"/>
      <c r="J174" s="22"/>
    </row>
    <row r="175" spans="6:10" x14ac:dyDescent="0.25">
      <c r="F175" s="22"/>
      <c r="J175" s="22"/>
    </row>
    <row r="176" spans="6:10" x14ac:dyDescent="0.25">
      <c r="F176" s="22"/>
      <c r="J176" s="22"/>
    </row>
    <row r="177" spans="6:10" x14ac:dyDescent="0.25">
      <c r="F177" s="22"/>
      <c r="J177" s="22"/>
    </row>
    <row r="178" spans="6:10" x14ac:dyDescent="0.25">
      <c r="F178" s="22"/>
      <c r="J178" s="22"/>
    </row>
    <row r="179" spans="6:10" x14ac:dyDescent="0.25">
      <c r="F179" s="22"/>
      <c r="J179" s="22"/>
    </row>
    <row r="180" spans="6:10" x14ac:dyDescent="0.25">
      <c r="F180" s="22"/>
      <c r="J180" s="22"/>
    </row>
    <row r="181" spans="6:10" x14ac:dyDescent="0.25">
      <c r="F181" s="22"/>
      <c r="J181" s="22"/>
    </row>
    <row r="182" spans="6:10" x14ac:dyDescent="0.25">
      <c r="F182" s="22"/>
      <c r="J182" s="22"/>
    </row>
    <row r="183" spans="6:10" x14ac:dyDescent="0.25">
      <c r="F183" s="22"/>
      <c r="J183" s="22"/>
    </row>
    <row r="184" spans="6:10" x14ac:dyDescent="0.25">
      <c r="F184" s="22"/>
      <c r="J184" s="22"/>
    </row>
    <row r="185" spans="6:10" x14ac:dyDescent="0.25">
      <c r="F185" s="22"/>
      <c r="J185" s="22"/>
    </row>
    <row r="186" spans="6:10" x14ac:dyDescent="0.25">
      <c r="F186" s="22"/>
      <c r="J186" s="22"/>
    </row>
    <row r="187" spans="6:10" x14ac:dyDescent="0.25">
      <c r="F187" s="22"/>
      <c r="J187" s="22"/>
    </row>
    <row r="188" spans="6:10" x14ac:dyDescent="0.25">
      <c r="F188" s="22"/>
      <c r="J188" s="22"/>
    </row>
    <row r="189" spans="6:10" x14ac:dyDescent="0.25">
      <c r="F189" s="22"/>
      <c r="J189" s="22"/>
    </row>
    <row r="190" spans="6:10" x14ac:dyDescent="0.25">
      <c r="F190" s="22"/>
    </row>
    <row r="191" spans="6:10" x14ac:dyDescent="0.25">
      <c r="F191" s="22"/>
    </row>
    <row r="192" spans="6:10" x14ac:dyDescent="0.25">
      <c r="F192" s="22"/>
    </row>
    <row r="193" spans="6:9" x14ac:dyDescent="0.25">
      <c r="F193" s="22"/>
    </row>
    <row r="194" spans="6:9" x14ac:dyDescent="0.25">
      <c r="F194" s="22"/>
    </row>
    <row r="195" spans="6:9" x14ac:dyDescent="0.25">
      <c r="F195" s="22"/>
    </row>
    <row r="196" spans="6:9" x14ac:dyDescent="0.25">
      <c r="F196" s="22"/>
    </row>
    <row r="197" spans="6:9" x14ac:dyDescent="0.25">
      <c r="F197" s="22"/>
    </row>
    <row r="198" spans="6:9" x14ac:dyDescent="0.25">
      <c r="F198" s="22"/>
    </row>
    <row r="199" spans="6:9" x14ac:dyDescent="0.25">
      <c r="F199" s="22"/>
    </row>
    <row r="200" spans="6:9" x14ac:dyDescent="0.25">
      <c r="F200" s="22"/>
    </row>
    <row r="201" spans="6:9" x14ac:dyDescent="0.25">
      <c r="F201" s="22"/>
    </row>
    <row r="202" spans="6:9" x14ac:dyDescent="0.25">
      <c r="F202" s="22"/>
    </row>
    <row r="203" spans="6:9" x14ac:dyDescent="0.25">
      <c r="F203" s="22"/>
    </row>
    <row r="204" spans="6:9" x14ac:dyDescent="0.25">
      <c r="F204" s="22"/>
    </row>
    <row r="205" spans="6:9" x14ac:dyDescent="0.25">
      <c r="F205" s="22"/>
      <c r="G205"/>
      <c r="H205"/>
      <c r="I205"/>
    </row>
    <row r="206" spans="6:9" x14ac:dyDescent="0.25">
      <c r="F206" s="22"/>
      <c r="G206"/>
      <c r="H206"/>
      <c r="I206"/>
    </row>
    <row r="207" spans="6:9" x14ac:dyDescent="0.25">
      <c r="F207" s="22"/>
      <c r="G207"/>
      <c r="H207"/>
      <c r="I207"/>
    </row>
    <row r="208" spans="6:9" x14ac:dyDescent="0.25">
      <c r="F208" s="22"/>
      <c r="G208"/>
      <c r="H208"/>
      <c r="I208"/>
    </row>
    <row r="209" spans="6:9" x14ac:dyDescent="0.25">
      <c r="F209" s="22"/>
      <c r="G209"/>
      <c r="H209"/>
      <c r="I209"/>
    </row>
    <row r="210" spans="6:9" x14ac:dyDescent="0.25">
      <c r="F210" s="22"/>
      <c r="G210"/>
      <c r="H210"/>
      <c r="I210"/>
    </row>
    <row r="211" spans="6:9" x14ac:dyDescent="0.25">
      <c r="F211" s="22"/>
      <c r="G211"/>
      <c r="H211"/>
      <c r="I211"/>
    </row>
    <row r="212" spans="6:9" x14ac:dyDescent="0.25">
      <c r="F212" s="22"/>
      <c r="G212"/>
      <c r="H212"/>
      <c r="I212"/>
    </row>
    <row r="213" spans="6:9" x14ac:dyDescent="0.25">
      <c r="F213" s="22"/>
      <c r="G213"/>
      <c r="H213"/>
      <c r="I213"/>
    </row>
    <row r="214" spans="6:9" x14ac:dyDescent="0.25">
      <c r="F214" s="22"/>
      <c r="G214"/>
      <c r="H214"/>
      <c r="I214"/>
    </row>
    <row r="215" spans="6:9" x14ac:dyDescent="0.25">
      <c r="F215" s="22"/>
      <c r="G215"/>
      <c r="H215"/>
      <c r="I215"/>
    </row>
    <row r="216" spans="6:9" x14ac:dyDescent="0.25">
      <c r="F216" s="22"/>
      <c r="G216"/>
      <c r="H216"/>
      <c r="I216"/>
    </row>
    <row r="217" spans="6:9" x14ac:dyDescent="0.25">
      <c r="F217" s="22"/>
      <c r="G217"/>
      <c r="H217"/>
      <c r="I217"/>
    </row>
    <row r="218" spans="6:9" x14ac:dyDescent="0.25">
      <c r="F218" s="22"/>
      <c r="G218"/>
      <c r="H218"/>
      <c r="I218"/>
    </row>
    <row r="219" spans="6:9" x14ac:dyDescent="0.25">
      <c r="F219" s="22"/>
      <c r="G219"/>
      <c r="H219"/>
      <c r="I219"/>
    </row>
    <row r="336" spans="1:13" x14ac:dyDescent="0.25">
      <c r="A336" s="13"/>
      <c r="B336" s="7"/>
      <c r="C336" s="15"/>
      <c r="D336" s="8"/>
      <c r="E336" s="8"/>
      <c r="F336" s="13"/>
      <c r="G336" s="6"/>
      <c r="H336" s="6"/>
      <c r="I336" s="6"/>
      <c r="J336" s="13"/>
      <c r="K336" s="11"/>
      <c r="L336" s="6"/>
      <c r="M336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336"/>
  <sheetViews>
    <sheetView showGridLines="0" workbookViewId="0">
      <selection activeCell="M1" sqref="A1:M1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2">
        <v>85</v>
      </c>
      <c r="B2" s="2">
        <v>39990</v>
      </c>
      <c r="C2" s="14">
        <v>28152</v>
      </c>
      <c r="D2" s="3">
        <v>1600</v>
      </c>
      <c r="E2" s="3">
        <v>1630</v>
      </c>
      <c r="F2" s="22" t="s">
        <v>0</v>
      </c>
      <c r="G2" t="s">
        <v>2</v>
      </c>
      <c r="H2" t="s">
        <v>39</v>
      </c>
      <c r="I2" t="s">
        <v>43</v>
      </c>
      <c r="J2" s="22" t="s">
        <v>40</v>
      </c>
      <c r="K2" s="10">
        <v>15</v>
      </c>
      <c r="L2" s="1">
        <f>ABS(Tabla1345[[#This Row],[M3]])</f>
        <v>15</v>
      </c>
      <c r="M2" s="12">
        <v>2</v>
      </c>
    </row>
    <row r="3" spans="1:14" x14ac:dyDescent="0.25">
      <c r="A3" s="12">
        <v>80</v>
      </c>
      <c r="B3" s="2">
        <v>39995</v>
      </c>
      <c r="C3" s="14">
        <v>28113</v>
      </c>
      <c r="D3" s="3">
        <v>800</v>
      </c>
      <c r="E3" s="3">
        <v>830</v>
      </c>
      <c r="F3" s="22" t="s">
        <v>0</v>
      </c>
      <c r="G3" t="s">
        <v>3</v>
      </c>
      <c r="H3" t="s">
        <v>7</v>
      </c>
      <c r="I3" t="s">
        <v>43</v>
      </c>
      <c r="J3" s="22" t="s">
        <v>40</v>
      </c>
      <c r="K3" s="10">
        <v>18</v>
      </c>
      <c r="L3" s="1">
        <f>SUM(L2,Tabla1345[[#This Row],[M3]])</f>
        <v>33</v>
      </c>
      <c r="M3" s="12">
        <v>2</v>
      </c>
    </row>
    <row r="4" spans="1:14" x14ac:dyDescent="0.25">
      <c r="A4" s="12">
        <v>81</v>
      </c>
      <c r="B4" s="2">
        <v>39995</v>
      </c>
      <c r="C4" s="14">
        <v>28114</v>
      </c>
      <c r="D4" s="3">
        <v>1115</v>
      </c>
      <c r="E4" s="3">
        <v>1135</v>
      </c>
      <c r="F4" s="22" t="s">
        <v>0</v>
      </c>
      <c r="G4" t="s">
        <v>3</v>
      </c>
      <c r="H4" t="s">
        <v>7</v>
      </c>
      <c r="I4" t="s">
        <v>43</v>
      </c>
      <c r="J4" s="22" t="s">
        <v>40</v>
      </c>
      <c r="K4" s="10">
        <v>18</v>
      </c>
      <c r="L4" s="1">
        <f>SUM(L3,Tabla1345[[#This Row],[M3]])</f>
        <v>51</v>
      </c>
      <c r="M4" s="12">
        <v>2</v>
      </c>
      <c r="N4" s="4"/>
    </row>
    <row r="5" spans="1:14" x14ac:dyDescent="0.25">
      <c r="A5" s="12">
        <v>82</v>
      </c>
      <c r="B5" s="2">
        <v>39995</v>
      </c>
      <c r="C5" s="14">
        <v>27431</v>
      </c>
      <c r="D5" s="3">
        <v>750</v>
      </c>
      <c r="E5" s="3">
        <v>825</v>
      </c>
      <c r="F5" s="22" t="s">
        <v>0</v>
      </c>
      <c r="G5" t="s">
        <v>41</v>
      </c>
      <c r="H5" t="s">
        <v>42</v>
      </c>
      <c r="I5" t="s">
        <v>43</v>
      </c>
      <c r="J5" s="22" t="s">
        <v>40</v>
      </c>
      <c r="K5" s="10">
        <v>14</v>
      </c>
      <c r="L5" s="1">
        <f>SUM(L4,Tabla1345[[#This Row],[M3]])</f>
        <v>65</v>
      </c>
      <c r="M5" s="12">
        <v>2</v>
      </c>
      <c r="N5" s="5"/>
    </row>
    <row r="6" spans="1:14" x14ac:dyDescent="0.25">
      <c r="A6" s="12">
        <v>83</v>
      </c>
      <c r="B6" s="2">
        <v>39995</v>
      </c>
      <c r="C6" s="14">
        <v>27432</v>
      </c>
      <c r="D6" s="3">
        <v>1130</v>
      </c>
      <c r="E6" s="3">
        <v>1145</v>
      </c>
      <c r="F6" s="22" t="s">
        <v>0</v>
      </c>
      <c r="G6" t="s">
        <v>41</v>
      </c>
      <c r="H6" t="s">
        <v>42</v>
      </c>
      <c r="I6" t="s">
        <v>43</v>
      </c>
      <c r="J6" s="22" t="s">
        <v>40</v>
      </c>
      <c r="K6" s="10">
        <v>12</v>
      </c>
      <c r="L6" s="1">
        <f>SUM(L5,Tabla1345[[#This Row],[M3]])</f>
        <v>77</v>
      </c>
      <c r="M6" s="12">
        <v>2</v>
      </c>
    </row>
    <row r="7" spans="1:14" x14ac:dyDescent="0.25">
      <c r="A7" s="12">
        <v>84</v>
      </c>
      <c r="B7" s="2">
        <v>39995</v>
      </c>
      <c r="C7" s="14">
        <v>27433</v>
      </c>
      <c r="D7" s="3">
        <v>1500</v>
      </c>
      <c r="E7" s="3">
        <v>1530</v>
      </c>
      <c r="F7" s="22" t="s">
        <v>0</v>
      </c>
      <c r="G7" t="s">
        <v>41</v>
      </c>
      <c r="H7" t="s">
        <v>42</v>
      </c>
      <c r="I7" t="s">
        <v>43</v>
      </c>
      <c r="J7" s="22" t="s">
        <v>40</v>
      </c>
      <c r="K7" s="10">
        <v>12</v>
      </c>
      <c r="L7" s="1">
        <f>SUM(L6,Tabla1345[[#This Row],[M3]])</f>
        <v>89</v>
      </c>
      <c r="M7" s="12">
        <v>2</v>
      </c>
    </row>
    <row r="8" spans="1:14" x14ac:dyDescent="0.25">
      <c r="A8" s="12">
        <v>87</v>
      </c>
      <c r="B8" s="2">
        <v>39995</v>
      </c>
      <c r="C8" s="14">
        <v>28115</v>
      </c>
      <c r="D8" s="3">
        <v>1330</v>
      </c>
      <c r="E8" s="3">
        <v>1405</v>
      </c>
      <c r="F8" s="22" t="s">
        <v>0</v>
      </c>
      <c r="G8" t="s">
        <v>3</v>
      </c>
      <c r="H8" t="s">
        <v>7</v>
      </c>
      <c r="I8" t="s">
        <v>43</v>
      </c>
      <c r="J8" s="22" t="s">
        <v>40</v>
      </c>
      <c r="K8" s="10">
        <v>18</v>
      </c>
      <c r="L8" s="1">
        <f>SUM(L7,Tabla1345[[#This Row],[M3]])</f>
        <v>107</v>
      </c>
      <c r="M8" s="12">
        <v>2</v>
      </c>
      <c r="N8" s="6"/>
    </row>
    <row r="9" spans="1:14" x14ac:dyDescent="0.25">
      <c r="A9" s="12">
        <v>86</v>
      </c>
      <c r="B9" s="2">
        <v>39996</v>
      </c>
      <c r="C9" s="14">
        <v>27434</v>
      </c>
      <c r="D9" s="3">
        <v>800</v>
      </c>
      <c r="E9" s="3">
        <v>835</v>
      </c>
      <c r="F9" s="22" t="s">
        <v>0</v>
      </c>
      <c r="G9" t="s">
        <v>41</v>
      </c>
      <c r="H9" t="s">
        <v>42</v>
      </c>
      <c r="I9" t="s">
        <v>43</v>
      </c>
      <c r="J9" s="22" t="s">
        <v>40</v>
      </c>
      <c r="K9" s="10">
        <v>12</v>
      </c>
      <c r="L9" s="1">
        <f>SUM(L8,Tabla1345[[#This Row],[M3]])</f>
        <v>119</v>
      </c>
      <c r="M9" s="12">
        <v>2</v>
      </c>
      <c r="N9" s="9"/>
    </row>
    <row r="10" spans="1:14" x14ac:dyDescent="0.25">
      <c r="A10" s="12">
        <v>88</v>
      </c>
      <c r="B10" s="2">
        <v>39996</v>
      </c>
      <c r="C10" s="14">
        <v>28118</v>
      </c>
      <c r="D10" s="3">
        <v>1048</v>
      </c>
      <c r="E10" s="3">
        <v>1130</v>
      </c>
      <c r="F10" s="22" t="s">
        <v>0</v>
      </c>
      <c r="G10" t="s">
        <v>3</v>
      </c>
      <c r="H10" t="s">
        <v>7</v>
      </c>
      <c r="I10" t="s">
        <v>43</v>
      </c>
      <c r="J10" s="22" t="s">
        <v>40</v>
      </c>
      <c r="K10" s="10">
        <v>18</v>
      </c>
      <c r="L10" s="1">
        <f>SUM(L9,Tabla1345[[#This Row],[M3]])</f>
        <v>137</v>
      </c>
      <c r="M10" s="12">
        <v>2</v>
      </c>
    </row>
    <row r="11" spans="1:14" x14ac:dyDescent="0.25">
      <c r="A11" s="12">
        <v>89</v>
      </c>
      <c r="B11" s="2">
        <v>39996</v>
      </c>
      <c r="C11" s="14">
        <v>27435</v>
      </c>
      <c r="D11" s="3">
        <v>1500</v>
      </c>
      <c r="E11" s="3">
        <v>1558</v>
      </c>
      <c r="F11" s="22" t="s">
        <v>0</v>
      </c>
      <c r="G11" t="s">
        <v>41</v>
      </c>
      <c r="H11" t="s">
        <v>42</v>
      </c>
      <c r="I11" t="s">
        <v>43</v>
      </c>
      <c r="J11" s="22" t="s">
        <v>40</v>
      </c>
      <c r="K11" s="10">
        <v>12</v>
      </c>
      <c r="L11" s="1">
        <f>SUM(L10,Tabla1345[[#This Row],[M3]])</f>
        <v>149</v>
      </c>
      <c r="M11" s="12">
        <v>2</v>
      </c>
    </row>
    <row r="12" spans="1:14" x14ac:dyDescent="0.25">
      <c r="A12" s="12">
        <v>90</v>
      </c>
      <c r="B12" s="2">
        <v>39996</v>
      </c>
      <c r="C12" s="14">
        <v>28117</v>
      </c>
      <c r="D12" s="3">
        <v>1400</v>
      </c>
      <c r="E12" s="3">
        <v>1430</v>
      </c>
      <c r="F12" s="22" t="s">
        <v>0</v>
      </c>
      <c r="G12" t="s">
        <v>3</v>
      </c>
      <c r="H12" t="s">
        <v>7</v>
      </c>
      <c r="I12" t="s">
        <v>43</v>
      </c>
      <c r="J12" s="22" t="s">
        <v>40</v>
      </c>
      <c r="K12" s="10">
        <v>18</v>
      </c>
      <c r="L12" s="1">
        <f>SUM(L11,Tabla1345[[#This Row],[M3]])</f>
        <v>167</v>
      </c>
      <c r="M12" s="12">
        <v>2</v>
      </c>
    </row>
    <row r="13" spans="1:14" x14ac:dyDescent="0.25">
      <c r="A13" s="12">
        <v>91</v>
      </c>
      <c r="B13" s="2">
        <v>39996</v>
      </c>
      <c r="C13" s="14">
        <v>28119</v>
      </c>
      <c r="D13" s="3">
        <v>1740</v>
      </c>
      <c r="E13" s="3">
        <v>1805</v>
      </c>
      <c r="F13" s="22" t="s">
        <v>0</v>
      </c>
      <c r="G13" t="s">
        <v>3</v>
      </c>
      <c r="H13" t="s">
        <v>7</v>
      </c>
      <c r="I13" t="s">
        <v>43</v>
      </c>
      <c r="J13" s="22" t="s">
        <v>40</v>
      </c>
      <c r="K13" s="10">
        <v>18</v>
      </c>
      <c r="L13" s="1">
        <f>SUM(L12,Tabla1345[[#This Row],[M3]])</f>
        <v>185</v>
      </c>
      <c r="M13" s="12">
        <v>2</v>
      </c>
    </row>
    <row r="14" spans="1:14" x14ac:dyDescent="0.25">
      <c r="A14" s="12">
        <v>92</v>
      </c>
      <c r="B14" s="2">
        <v>39996</v>
      </c>
      <c r="C14" s="14">
        <v>27436</v>
      </c>
      <c r="D14" s="3">
        <v>1820</v>
      </c>
      <c r="E14" s="3">
        <v>1845</v>
      </c>
      <c r="F14" s="22" t="s">
        <v>0</v>
      </c>
      <c r="G14" t="s">
        <v>41</v>
      </c>
      <c r="H14" t="s">
        <v>42</v>
      </c>
      <c r="I14" t="s">
        <v>43</v>
      </c>
      <c r="J14" s="22" t="s">
        <v>40</v>
      </c>
      <c r="K14" s="10">
        <v>14</v>
      </c>
      <c r="L14" s="1">
        <f>SUM(L13,Tabla1345[[#This Row],[M3]])</f>
        <v>199</v>
      </c>
      <c r="M14" s="12">
        <v>2</v>
      </c>
    </row>
    <row r="15" spans="1:14" x14ac:dyDescent="0.25">
      <c r="A15" s="12">
        <v>93</v>
      </c>
      <c r="B15" s="2">
        <v>39997</v>
      </c>
      <c r="C15" s="14">
        <v>27437</v>
      </c>
      <c r="D15" s="3">
        <v>750</v>
      </c>
      <c r="E15" s="3">
        <v>830</v>
      </c>
      <c r="F15" s="22" t="s">
        <v>0</v>
      </c>
      <c r="G15" t="s">
        <v>41</v>
      </c>
      <c r="H15" t="s">
        <v>42</v>
      </c>
      <c r="I15" t="s">
        <v>43</v>
      </c>
      <c r="J15" s="22" t="s">
        <v>40</v>
      </c>
      <c r="K15" s="10">
        <v>14</v>
      </c>
      <c r="L15" s="1">
        <f>SUM(L14,Tabla1345[[#This Row],[M3]])</f>
        <v>213</v>
      </c>
      <c r="M15" s="12">
        <v>2</v>
      </c>
    </row>
    <row r="16" spans="1:14" x14ac:dyDescent="0.25">
      <c r="A16" s="12">
        <v>94</v>
      </c>
      <c r="B16" s="2">
        <v>39997</v>
      </c>
      <c r="C16" s="14">
        <v>27438</v>
      </c>
      <c r="D16" s="3">
        <v>1120</v>
      </c>
      <c r="E16" s="3">
        <v>1148</v>
      </c>
      <c r="F16" s="22" t="s">
        <v>0</v>
      </c>
      <c r="G16" t="s">
        <v>41</v>
      </c>
      <c r="H16" t="s">
        <v>42</v>
      </c>
      <c r="I16" t="s">
        <v>43</v>
      </c>
      <c r="J16" s="22" t="s">
        <v>40</v>
      </c>
      <c r="K16" s="10">
        <v>12</v>
      </c>
      <c r="L16" s="1">
        <f>SUM(L15,Tabla1345[[#This Row],[M3]])</f>
        <v>225</v>
      </c>
      <c r="M16" s="12">
        <v>2</v>
      </c>
    </row>
    <row r="17" spans="1:13" x14ac:dyDescent="0.25">
      <c r="A17" s="12">
        <v>95</v>
      </c>
      <c r="B17" s="2">
        <v>39997</v>
      </c>
      <c r="C17" s="14">
        <v>28120</v>
      </c>
      <c r="D17" s="3">
        <v>1105</v>
      </c>
      <c r="E17" s="3">
        <v>1145</v>
      </c>
      <c r="F17" s="22" t="s">
        <v>0</v>
      </c>
      <c r="G17" t="s">
        <v>3</v>
      </c>
      <c r="H17" t="s">
        <v>7</v>
      </c>
      <c r="I17" t="s">
        <v>43</v>
      </c>
      <c r="J17" s="22" t="s">
        <v>40</v>
      </c>
      <c r="K17" s="10">
        <v>18</v>
      </c>
      <c r="L17" s="1">
        <f>SUM(L16,Tabla1345[[#This Row],[M3]])</f>
        <v>243</v>
      </c>
      <c r="M17" s="12">
        <v>2</v>
      </c>
    </row>
    <row r="18" spans="1:13" x14ac:dyDescent="0.25">
      <c r="A18" s="12">
        <v>96</v>
      </c>
      <c r="B18" s="2">
        <v>39997</v>
      </c>
      <c r="C18" s="14">
        <v>28121</v>
      </c>
      <c r="D18" s="3">
        <v>1320</v>
      </c>
      <c r="E18" s="3">
        <v>1350</v>
      </c>
      <c r="F18" s="22" t="s">
        <v>0</v>
      </c>
      <c r="G18" t="s">
        <v>3</v>
      </c>
      <c r="H18" t="s">
        <v>7</v>
      </c>
      <c r="I18" t="s">
        <v>43</v>
      </c>
      <c r="J18" s="22" t="s">
        <v>40</v>
      </c>
      <c r="K18" s="10">
        <v>18</v>
      </c>
      <c r="L18" s="1">
        <f>SUM(L17,Tabla1345[[#This Row],[M3]])</f>
        <v>261</v>
      </c>
      <c r="M18" s="12">
        <v>2</v>
      </c>
    </row>
    <row r="19" spans="1:13" x14ac:dyDescent="0.25">
      <c r="A19" s="12">
        <v>97</v>
      </c>
      <c r="B19" s="2">
        <v>39998</v>
      </c>
      <c r="C19" s="14">
        <v>27439</v>
      </c>
      <c r="D19" s="3">
        <v>750</v>
      </c>
      <c r="E19" s="3">
        <v>8020</v>
      </c>
      <c r="F19" s="22" t="s">
        <v>0</v>
      </c>
      <c r="G19" t="s">
        <v>41</v>
      </c>
      <c r="H19" t="s">
        <v>42</v>
      </c>
      <c r="I19" t="s">
        <v>43</v>
      </c>
      <c r="J19" s="22" t="s">
        <v>40</v>
      </c>
      <c r="K19" s="10">
        <v>14</v>
      </c>
      <c r="L19" s="1">
        <f>SUM(L18,Tabla1345[[#This Row],[M3]])</f>
        <v>275</v>
      </c>
      <c r="M19" s="12">
        <v>2</v>
      </c>
    </row>
    <row r="20" spans="1:13" x14ac:dyDescent="0.25">
      <c r="A20" s="12">
        <v>98</v>
      </c>
      <c r="B20" s="2">
        <v>39998</v>
      </c>
      <c r="C20" s="14">
        <v>27440</v>
      </c>
      <c r="D20" s="3">
        <v>1050</v>
      </c>
      <c r="E20" s="3">
        <v>1120</v>
      </c>
      <c r="F20" s="22" t="s">
        <v>0</v>
      </c>
      <c r="G20" t="s">
        <v>41</v>
      </c>
      <c r="H20" t="s">
        <v>42</v>
      </c>
      <c r="I20" t="s">
        <v>43</v>
      </c>
      <c r="J20" s="22" t="s">
        <v>40</v>
      </c>
      <c r="K20" s="10">
        <v>12</v>
      </c>
      <c r="L20" s="1">
        <f>SUM(L19,Tabla1345[[#This Row],[M3]])</f>
        <v>287</v>
      </c>
      <c r="M20" s="12">
        <v>2</v>
      </c>
    </row>
    <row r="21" spans="1:13" x14ac:dyDescent="0.25">
      <c r="A21" s="12">
        <v>99</v>
      </c>
      <c r="B21" s="2">
        <v>40000</v>
      </c>
      <c r="C21" s="14">
        <v>28127</v>
      </c>
      <c r="D21" s="3">
        <v>1630</v>
      </c>
      <c r="E21" s="3">
        <v>1705</v>
      </c>
      <c r="F21" s="22" t="s">
        <v>0</v>
      </c>
      <c r="G21" t="s">
        <v>3</v>
      </c>
      <c r="H21" t="s">
        <v>7</v>
      </c>
      <c r="I21" t="s">
        <v>43</v>
      </c>
      <c r="J21" s="22" t="s">
        <v>40</v>
      </c>
      <c r="K21" s="10">
        <v>18</v>
      </c>
      <c r="L21" s="1">
        <f>SUM(L20,Tabla1345[[#This Row],[M3]])</f>
        <v>305</v>
      </c>
      <c r="M21" s="12">
        <v>2</v>
      </c>
    </row>
    <row r="22" spans="1:13" x14ac:dyDescent="0.25">
      <c r="A22" s="12">
        <v>100</v>
      </c>
      <c r="B22" s="2">
        <v>40000</v>
      </c>
      <c r="C22" s="14">
        <v>27441</v>
      </c>
      <c r="D22" s="3">
        <v>750</v>
      </c>
      <c r="E22" s="3">
        <v>820</v>
      </c>
      <c r="F22" s="22" t="s">
        <v>0</v>
      </c>
      <c r="G22" t="s">
        <v>41</v>
      </c>
      <c r="H22" t="s">
        <v>42</v>
      </c>
      <c r="I22" t="s">
        <v>43</v>
      </c>
      <c r="J22" s="22" t="s">
        <v>40</v>
      </c>
      <c r="K22" s="10">
        <v>14</v>
      </c>
      <c r="L22" s="1">
        <f>SUM(L21,Tabla1345[[#This Row],[M3]])</f>
        <v>319</v>
      </c>
      <c r="M22" s="12">
        <v>2</v>
      </c>
    </row>
    <row r="23" spans="1:13" x14ac:dyDescent="0.25">
      <c r="A23" s="12">
        <v>101</v>
      </c>
      <c r="B23" s="2">
        <v>40000</v>
      </c>
      <c r="C23" s="14">
        <v>27442</v>
      </c>
      <c r="D23" s="3">
        <v>1820</v>
      </c>
      <c r="E23" s="3">
        <v>1850</v>
      </c>
      <c r="F23" s="22" t="s">
        <v>0</v>
      </c>
      <c r="G23" t="s">
        <v>41</v>
      </c>
      <c r="H23" t="s">
        <v>42</v>
      </c>
      <c r="I23" t="s">
        <v>43</v>
      </c>
      <c r="J23" s="22" t="s">
        <v>40</v>
      </c>
      <c r="K23" s="10">
        <v>12</v>
      </c>
      <c r="L23" s="1">
        <f>SUM(L22,Tabla1345[[#This Row],[M3]])</f>
        <v>331</v>
      </c>
      <c r="M23" s="12">
        <v>2</v>
      </c>
    </row>
    <row r="24" spans="1:13" x14ac:dyDescent="0.25">
      <c r="A24" s="12">
        <v>102</v>
      </c>
      <c r="B24" s="2">
        <v>40001</v>
      </c>
      <c r="C24" s="14">
        <v>27443</v>
      </c>
      <c r="D24" s="3">
        <v>825</v>
      </c>
      <c r="E24" s="3">
        <v>900</v>
      </c>
      <c r="F24" s="22" t="s">
        <v>0</v>
      </c>
      <c r="G24" t="s">
        <v>41</v>
      </c>
      <c r="H24" t="s">
        <v>42</v>
      </c>
      <c r="I24" t="s">
        <v>43</v>
      </c>
      <c r="J24" s="22" t="s">
        <v>40</v>
      </c>
      <c r="K24" s="10">
        <v>12</v>
      </c>
      <c r="L24" s="1">
        <f>SUM(L23,Tabla1345[[#This Row],[M3]])</f>
        <v>343</v>
      </c>
      <c r="M24" s="12">
        <v>2</v>
      </c>
    </row>
    <row r="25" spans="1:13" x14ac:dyDescent="0.25">
      <c r="A25" s="12">
        <v>103</v>
      </c>
      <c r="B25" s="2">
        <v>40001</v>
      </c>
      <c r="C25" s="14">
        <v>27444</v>
      </c>
      <c r="D25" s="3">
        <v>1210</v>
      </c>
      <c r="E25" s="3">
        <v>1230</v>
      </c>
      <c r="F25" s="22" t="s">
        <v>0</v>
      </c>
      <c r="G25" t="s">
        <v>41</v>
      </c>
      <c r="H25" t="s">
        <v>42</v>
      </c>
      <c r="I25" t="s">
        <v>43</v>
      </c>
      <c r="J25" s="22" t="s">
        <v>40</v>
      </c>
      <c r="K25" s="10">
        <v>14</v>
      </c>
      <c r="L25" s="1">
        <f>SUM(L24,Tabla1345[[#This Row],[M3]])</f>
        <v>357</v>
      </c>
      <c r="M25" s="12">
        <v>2</v>
      </c>
    </row>
    <row r="26" spans="1:13" x14ac:dyDescent="0.25">
      <c r="A26" s="12">
        <v>104</v>
      </c>
      <c r="B26" s="2">
        <v>40001</v>
      </c>
      <c r="C26" s="14">
        <v>27445</v>
      </c>
      <c r="D26" s="3">
        <v>1545</v>
      </c>
      <c r="E26" s="3">
        <v>1610</v>
      </c>
      <c r="F26" s="22" t="s">
        <v>0</v>
      </c>
      <c r="G26" t="s">
        <v>41</v>
      </c>
      <c r="H26" t="s">
        <v>42</v>
      </c>
      <c r="I26" t="s">
        <v>43</v>
      </c>
      <c r="J26" s="22" t="s">
        <v>40</v>
      </c>
      <c r="K26" s="10">
        <v>14</v>
      </c>
      <c r="L26" s="1">
        <f>SUM(L25,Tabla1345[[#This Row],[M3]])</f>
        <v>371</v>
      </c>
      <c r="M26" s="12">
        <v>2</v>
      </c>
    </row>
    <row r="27" spans="1:13" x14ac:dyDescent="0.25">
      <c r="A27" s="12">
        <v>105</v>
      </c>
      <c r="B27" s="2">
        <v>40001</v>
      </c>
      <c r="C27" s="14">
        <v>28129</v>
      </c>
      <c r="D27" s="3">
        <v>2030</v>
      </c>
      <c r="E27" s="3">
        <v>2110</v>
      </c>
      <c r="F27" s="22" t="s">
        <v>0</v>
      </c>
      <c r="G27" t="s">
        <v>3</v>
      </c>
      <c r="H27" t="s">
        <v>7</v>
      </c>
      <c r="I27" t="s">
        <v>43</v>
      </c>
      <c r="J27" s="22" t="s">
        <v>40</v>
      </c>
      <c r="K27" s="10">
        <v>18</v>
      </c>
      <c r="L27" s="1">
        <f>SUM(L26,Tabla1345[[#This Row],[M3]])</f>
        <v>389</v>
      </c>
      <c r="M27" s="12">
        <v>2</v>
      </c>
    </row>
    <row r="28" spans="1:13" x14ac:dyDescent="0.25">
      <c r="A28" s="12">
        <v>106</v>
      </c>
      <c r="B28" s="2">
        <v>40002</v>
      </c>
      <c r="C28" s="14">
        <v>27446</v>
      </c>
      <c r="D28" s="3">
        <v>800</v>
      </c>
      <c r="E28" s="3">
        <v>835</v>
      </c>
      <c r="F28" s="22" t="s">
        <v>0</v>
      </c>
      <c r="G28" t="s">
        <v>41</v>
      </c>
      <c r="H28" t="s">
        <v>42</v>
      </c>
      <c r="I28" t="s">
        <v>43</v>
      </c>
      <c r="J28" s="22" t="s">
        <v>40</v>
      </c>
      <c r="K28" s="10">
        <v>12</v>
      </c>
      <c r="L28" s="1">
        <f>SUM(L27,Tabla1345[[#This Row],[M3]])</f>
        <v>401</v>
      </c>
      <c r="M28" s="12">
        <v>2</v>
      </c>
    </row>
    <row r="29" spans="1:13" x14ac:dyDescent="0.25">
      <c r="A29" s="12">
        <v>107</v>
      </c>
      <c r="B29" s="2">
        <v>40002</v>
      </c>
      <c r="C29" s="14">
        <v>27447</v>
      </c>
      <c r="D29" s="3">
        <v>800</v>
      </c>
      <c r="E29" s="3">
        <v>845</v>
      </c>
      <c r="F29" s="22" t="s">
        <v>0</v>
      </c>
      <c r="G29" t="s">
        <v>41</v>
      </c>
      <c r="H29" t="s">
        <v>42</v>
      </c>
      <c r="I29" t="s">
        <v>43</v>
      </c>
      <c r="J29" s="22" t="s">
        <v>40</v>
      </c>
      <c r="K29" s="10">
        <v>12</v>
      </c>
      <c r="L29" s="1">
        <f>SUM(L28,Tabla1345[[#This Row],[M3]])</f>
        <v>413</v>
      </c>
      <c r="M29" s="12">
        <v>2</v>
      </c>
    </row>
    <row r="30" spans="1:13" x14ac:dyDescent="0.25">
      <c r="A30" s="12">
        <v>108</v>
      </c>
      <c r="B30" s="2">
        <v>40003</v>
      </c>
      <c r="C30" s="14">
        <v>27448</v>
      </c>
      <c r="D30" s="3">
        <v>1050</v>
      </c>
      <c r="E30" s="3">
        <v>1120</v>
      </c>
      <c r="F30" s="22" t="s">
        <v>0</v>
      </c>
      <c r="G30" t="s">
        <v>41</v>
      </c>
      <c r="H30" t="s">
        <v>42</v>
      </c>
      <c r="I30" t="s">
        <v>43</v>
      </c>
      <c r="J30" s="22" t="s">
        <v>40</v>
      </c>
      <c r="K30" s="10">
        <v>14</v>
      </c>
      <c r="L30" s="1">
        <f>SUM(L29,Tabla1345[[#This Row],[M3]])</f>
        <v>427</v>
      </c>
      <c r="M30" s="12">
        <v>2</v>
      </c>
    </row>
    <row r="31" spans="1:13" x14ac:dyDescent="0.25">
      <c r="A31" s="12">
        <v>109</v>
      </c>
      <c r="B31" s="2">
        <v>40003</v>
      </c>
      <c r="C31" s="14">
        <v>28173</v>
      </c>
      <c r="D31" s="3">
        <v>1050</v>
      </c>
      <c r="E31" s="3">
        <v>1125</v>
      </c>
      <c r="F31" s="22" t="s">
        <v>0</v>
      </c>
      <c r="G31" t="s">
        <v>2</v>
      </c>
      <c r="H31" t="s">
        <v>39</v>
      </c>
      <c r="I31" t="s">
        <v>43</v>
      </c>
      <c r="J31" s="22" t="s">
        <v>40</v>
      </c>
      <c r="K31" s="10">
        <v>18</v>
      </c>
      <c r="L31" s="1">
        <f>SUM(L30,Tabla1345[[#This Row],[M3]])</f>
        <v>445</v>
      </c>
      <c r="M31" s="12">
        <v>2</v>
      </c>
    </row>
    <row r="32" spans="1:13" x14ac:dyDescent="0.25">
      <c r="A32" s="12">
        <v>110</v>
      </c>
      <c r="B32" s="2">
        <v>40003</v>
      </c>
      <c r="C32" s="14">
        <v>27449</v>
      </c>
      <c r="F32" s="22" t="s">
        <v>0</v>
      </c>
      <c r="G32" t="s">
        <v>41</v>
      </c>
      <c r="H32" t="s">
        <v>42</v>
      </c>
      <c r="I32" t="s">
        <v>43</v>
      </c>
      <c r="J32" s="22" t="s">
        <v>40</v>
      </c>
      <c r="K32" s="10">
        <v>10</v>
      </c>
      <c r="L32" s="1">
        <f>SUM(L31,Tabla1345[[#This Row],[M3]])</f>
        <v>455</v>
      </c>
      <c r="M32" s="12">
        <v>2</v>
      </c>
    </row>
    <row r="33" spans="1:13" x14ac:dyDescent="0.25">
      <c r="A33" s="12">
        <v>111</v>
      </c>
      <c r="B33" s="23">
        <v>40003</v>
      </c>
      <c r="C33" s="14">
        <v>28131</v>
      </c>
      <c r="D33" s="3">
        <v>1445</v>
      </c>
      <c r="E33" s="3">
        <v>1520</v>
      </c>
      <c r="F33" s="22" t="s">
        <v>0</v>
      </c>
      <c r="G33" t="s">
        <v>3</v>
      </c>
      <c r="H33" t="s">
        <v>7</v>
      </c>
      <c r="I33" t="s">
        <v>43</v>
      </c>
      <c r="J33" s="22" t="s">
        <v>40</v>
      </c>
      <c r="K33" s="10">
        <v>20</v>
      </c>
      <c r="L33" s="1">
        <f>SUM(L32,Tabla1345[[#This Row],[M3]])</f>
        <v>475</v>
      </c>
      <c r="M33" s="12">
        <v>2</v>
      </c>
    </row>
    <row r="34" spans="1:13" x14ac:dyDescent="0.25">
      <c r="A34" s="12">
        <v>112</v>
      </c>
      <c r="B34" s="2">
        <v>40003</v>
      </c>
      <c r="C34" s="14">
        <v>28013</v>
      </c>
      <c r="D34" s="3">
        <v>1650</v>
      </c>
      <c r="E34" s="3">
        <v>1715</v>
      </c>
      <c r="F34" s="22" t="s">
        <v>0</v>
      </c>
      <c r="G34" t="s">
        <v>4</v>
      </c>
      <c r="H34" t="s">
        <v>44</v>
      </c>
      <c r="I34" t="s">
        <v>12</v>
      </c>
      <c r="J34" s="22" t="s">
        <v>40</v>
      </c>
      <c r="K34" s="10">
        <v>14</v>
      </c>
      <c r="L34" s="1">
        <f>SUM(L33,Tabla1345[[#This Row],[M3]])</f>
        <v>489</v>
      </c>
      <c r="M34" s="12">
        <v>2</v>
      </c>
    </row>
    <row r="35" spans="1:13" x14ac:dyDescent="0.25">
      <c r="A35" s="12">
        <v>113</v>
      </c>
      <c r="B35" s="2">
        <v>40003</v>
      </c>
      <c r="C35" s="14">
        <v>28171</v>
      </c>
      <c r="D35" s="3">
        <v>1745</v>
      </c>
      <c r="E35" s="3">
        <v>1805</v>
      </c>
      <c r="F35" s="22" t="s">
        <v>0</v>
      </c>
      <c r="G35" t="s">
        <v>2</v>
      </c>
      <c r="H35" t="s">
        <v>39</v>
      </c>
      <c r="I35" t="s">
        <v>17</v>
      </c>
      <c r="J35" s="22" t="s">
        <v>40</v>
      </c>
      <c r="K35" s="10">
        <v>15</v>
      </c>
      <c r="L35" s="1">
        <f>SUM(L34,Tabla1345[[#This Row],[M3]])</f>
        <v>504</v>
      </c>
      <c r="M35" s="12">
        <v>2</v>
      </c>
    </row>
    <row r="36" spans="1:13" x14ac:dyDescent="0.25">
      <c r="A36" s="12">
        <v>114</v>
      </c>
      <c r="B36" s="2">
        <v>40004</v>
      </c>
      <c r="C36" s="14">
        <v>28174</v>
      </c>
      <c r="D36" s="3">
        <v>850</v>
      </c>
      <c r="E36" s="3">
        <v>920</v>
      </c>
      <c r="F36" s="22" t="s">
        <v>0</v>
      </c>
      <c r="G36" t="s">
        <v>1</v>
      </c>
      <c r="H36" t="s">
        <v>39</v>
      </c>
      <c r="I36" t="s">
        <v>11</v>
      </c>
      <c r="J36" s="22" t="s">
        <v>40</v>
      </c>
      <c r="K36" s="10">
        <v>20</v>
      </c>
      <c r="L36" s="1">
        <f>SUM(L35,Tabla1345[[#This Row],[M3]])</f>
        <v>524</v>
      </c>
      <c r="M36" s="12">
        <v>2</v>
      </c>
    </row>
    <row r="37" spans="1:13" x14ac:dyDescent="0.25">
      <c r="A37" s="12">
        <v>115</v>
      </c>
      <c r="B37" s="2">
        <v>40004</v>
      </c>
      <c r="C37" s="14">
        <v>27450</v>
      </c>
      <c r="D37" s="3">
        <v>750</v>
      </c>
      <c r="E37" s="3">
        <v>830</v>
      </c>
      <c r="F37" s="22" t="s">
        <v>0</v>
      </c>
      <c r="G37" t="s">
        <v>41</v>
      </c>
      <c r="H37" t="s">
        <v>42</v>
      </c>
      <c r="I37" t="s">
        <v>12</v>
      </c>
      <c r="J37" s="22" t="s">
        <v>40</v>
      </c>
      <c r="K37" s="10">
        <v>14</v>
      </c>
      <c r="L37" s="1">
        <f>SUM(L36,Tabla1345[[#This Row],[M3]])</f>
        <v>538</v>
      </c>
      <c r="M37" s="12">
        <v>2</v>
      </c>
    </row>
    <row r="38" spans="1:13" x14ac:dyDescent="0.25">
      <c r="A38" s="12">
        <v>116</v>
      </c>
      <c r="B38" s="2">
        <v>40004</v>
      </c>
      <c r="C38" s="14">
        <v>28354</v>
      </c>
      <c r="D38" s="3">
        <v>1500</v>
      </c>
      <c r="E38" s="3">
        <v>1520</v>
      </c>
      <c r="F38" s="22" t="s">
        <v>0</v>
      </c>
      <c r="G38" t="s">
        <v>41</v>
      </c>
      <c r="H38" t="s">
        <v>42</v>
      </c>
      <c r="I38" t="s">
        <v>12</v>
      </c>
      <c r="J38" s="22" t="s">
        <v>40</v>
      </c>
      <c r="K38" s="10">
        <v>12</v>
      </c>
      <c r="L38" s="1">
        <f>SUM(L37,Tabla1345[[#This Row],[M3]])</f>
        <v>550</v>
      </c>
      <c r="M38" s="12">
        <v>2</v>
      </c>
    </row>
    <row r="39" spans="1:13" x14ac:dyDescent="0.25">
      <c r="A39" s="12">
        <v>117</v>
      </c>
      <c r="B39" s="2">
        <v>40004</v>
      </c>
      <c r="C39" s="14">
        <v>28175</v>
      </c>
      <c r="D39" s="3">
        <v>1530</v>
      </c>
      <c r="E39" s="3">
        <v>1600</v>
      </c>
      <c r="F39" s="22" t="s">
        <v>0</v>
      </c>
      <c r="G39" t="s">
        <v>1</v>
      </c>
      <c r="H39" t="s">
        <v>39</v>
      </c>
      <c r="I39" t="s">
        <v>11</v>
      </c>
      <c r="J39" s="22" t="s">
        <v>40</v>
      </c>
      <c r="K39" s="10">
        <v>25</v>
      </c>
      <c r="L39" s="1">
        <f>SUM(L38,Tabla1345[[#This Row],[M3]])</f>
        <v>575</v>
      </c>
      <c r="M39" s="12">
        <v>2</v>
      </c>
    </row>
    <row r="40" spans="1:13" x14ac:dyDescent="0.25">
      <c r="A40" s="12">
        <v>119</v>
      </c>
      <c r="B40" s="2">
        <v>40004</v>
      </c>
      <c r="C40" s="14">
        <v>28132</v>
      </c>
      <c r="D40" s="3">
        <v>800</v>
      </c>
      <c r="E40" s="3">
        <v>845</v>
      </c>
      <c r="F40" s="22" t="s">
        <v>0</v>
      </c>
      <c r="G40" t="s">
        <v>3</v>
      </c>
      <c r="H40" t="s">
        <v>7</v>
      </c>
      <c r="I40" t="s">
        <v>22</v>
      </c>
      <c r="J40" s="22" t="s">
        <v>40</v>
      </c>
      <c r="K40" s="10">
        <v>20</v>
      </c>
      <c r="L40" s="1">
        <f>SUM(L39,Tabla1345[[#This Row],[M3]])</f>
        <v>595</v>
      </c>
      <c r="M40" s="12">
        <v>2</v>
      </c>
    </row>
    <row r="41" spans="1:13" x14ac:dyDescent="0.25">
      <c r="A41" s="12">
        <v>118</v>
      </c>
      <c r="B41" s="23">
        <v>40005</v>
      </c>
      <c r="C41" s="14">
        <v>28356</v>
      </c>
      <c r="D41" s="3">
        <v>800</v>
      </c>
      <c r="E41" s="3">
        <v>845</v>
      </c>
      <c r="F41" s="22" t="s">
        <v>0</v>
      </c>
      <c r="G41" t="s">
        <v>41</v>
      </c>
      <c r="H41" t="s">
        <v>42</v>
      </c>
      <c r="I41" t="s">
        <v>12</v>
      </c>
      <c r="J41" s="22" t="s">
        <v>40</v>
      </c>
      <c r="K41" s="10">
        <v>10</v>
      </c>
      <c r="L41" s="1">
        <f>SUM(L40,Tabla1345[[#This Row],[M3]])</f>
        <v>605</v>
      </c>
      <c r="M41" s="12">
        <v>2</v>
      </c>
    </row>
    <row r="42" spans="1:13" x14ac:dyDescent="0.25">
      <c r="A42" s="12">
        <v>120</v>
      </c>
      <c r="B42" s="2">
        <v>40005</v>
      </c>
      <c r="C42" s="14">
        <v>28135</v>
      </c>
      <c r="D42" s="3">
        <v>1505</v>
      </c>
      <c r="E42" s="3">
        <v>1545</v>
      </c>
      <c r="F42" s="22" t="s">
        <v>0</v>
      </c>
      <c r="G42" t="s">
        <v>3</v>
      </c>
      <c r="H42" t="s">
        <v>7</v>
      </c>
      <c r="I42" t="s">
        <v>24</v>
      </c>
      <c r="J42" s="22" t="s">
        <v>40</v>
      </c>
      <c r="K42" s="10">
        <v>16</v>
      </c>
      <c r="L42" s="1">
        <f>SUM(L41,Tabla1345[[#This Row],[M3]])</f>
        <v>621</v>
      </c>
      <c r="M42" s="12">
        <v>2</v>
      </c>
    </row>
    <row r="43" spans="1:13" x14ac:dyDescent="0.25">
      <c r="A43" s="12">
        <v>121</v>
      </c>
      <c r="B43" s="2">
        <v>40005</v>
      </c>
      <c r="C43" s="14">
        <v>28357</v>
      </c>
      <c r="D43" s="3">
        <v>1400</v>
      </c>
      <c r="E43" s="3">
        <v>1430</v>
      </c>
      <c r="F43" s="22" t="s">
        <v>0</v>
      </c>
      <c r="G43" t="s">
        <v>41</v>
      </c>
      <c r="H43" t="s">
        <v>42</v>
      </c>
      <c r="I43" t="s">
        <v>19</v>
      </c>
      <c r="J43" s="22" t="s">
        <v>40</v>
      </c>
      <c r="K43" s="10">
        <v>12</v>
      </c>
      <c r="L43" s="1">
        <f>SUM(L42,Tabla1345[[#This Row],[M3]])</f>
        <v>633</v>
      </c>
      <c r="M43" s="12">
        <v>2</v>
      </c>
    </row>
    <row r="44" spans="1:13" x14ac:dyDescent="0.25">
      <c r="A44" s="12">
        <v>128</v>
      </c>
      <c r="B44" s="2">
        <v>40005</v>
      </c>
      <c r="C44" s="14">
        <v>28136</v>
      </c>
      <c r="D44" s="3">
        <v>2020</v>
      </c>
      <c r="E44" s="3">
        <v>2045</v>
      </c>
      <c r="F44" s="22" t="s">
        <v>0</v>
      </c>
      <c r="G44" t="s">
        <v>3</v>
      </c>
      <c r="H44" t="s">
        <v>7</v>
      </c>
      <c r="I44" t="s">
        <v>24</v>
      </c>
      <c r="J44" s="22" t="s">
        <v>40</v>
      </c>
      <c r="K44" s="10">
        <v>16</v>
      </c>
      <c r="L44" s="1">
        <f>SUM(L43,Tabla1345[[#This Row],[M3]])</f>
        <v>649</v>
      </c>
      <c r="M44" s="12">
        <v>2</v>
      </c>
    </row>
    <row r="45" spans="1:13" x14ac:dyDescent="0.25">
      <c r="A45" s="12">
        <v>122</v>
      </c>
      <c r="B45" s="2">
        <v>40007</v>
      </c>
      <c r="C45" s="14">
        <v>28358</v>
      </c>
      <c r="D45" s="3">
        <v>1030</v>
      </c>
      <c r="E45" s="3">
        <v>1100</v>
      </c>
      <c r="F45" s="22" t="s">
        <v>0</v>
      </c>
      <c r="G45" t="s">
        <v>41</v>
      </c>
      <c r="H45" t="s">
        <v>42</v>
      </c>
      <c r="I45" t="s">
        <v>12</v>
      </c>
      <c r="J45" s="22" t="s">
        <v>40</v>
      </c>
      <c r="K45" s="10">
        <v>14</v>
      </c>
      <c r="L45" s="1">
        <f>SUM(L44,Tabla1345[[#This Row],[M3]])</f>
        <v>663</v>
      </c>
      <c r="M45" s="12">
        <v>2</v>
      </c>
    </row>
    <row r="46" spans="1:13" x14ac:dyDescent="0.25">
      <c r="A46" s="12">
        <v>123</v>
      </c>
      <c r="B46" s="2">
        <v>40007</v>
      </c>
      <c r="C46" s="14">
        <v>28138</v>
      </c>
      <c r="D46" s="3">
        <v>900</v>
      </c>
      <c r="E46" s="3">
        <v>930</v>
      </c>
      <c r="F46" s="22" t="s">
        <v>0</v>
      </c>
      <c r="G46" t="s">
        <v>3</v>
      </c>
      <c r="H46" t="s">
        <v>7</v>
      </c>
      <c r="I46" t="s">
        <v>11</v>
      </c>
      <c r="J46" s="22" t="s">
        <v>40</v>
      </c>
      <c r="K46" s="10">
        <v>15</v>
      </c>
      <c r="L46" s="1">
        <f>SUM(L45,Tabla1345[[#This Row],[M3]])</f>
        <v>678</v>
      </c>
      <c r="M46" s="12">
        <v>2</v>
      </c>
    </row>
    <row r="47" spans="1:13" x14ac:dyDescent="0.25">
      <c r="A47" s="12">
        <v>124</v>
      </c>
      <c r="B47" s="2">
        <v>40007</v>
      </c>
      <c r="C47" s="14">
        <v>28359</v>
      </c>
      <c r="D47" s="3">
        <v>1430</v>
      </c>
      <c r="E47" s="3">
        <v>1450</v>
      </c>
      <c r="F47" s="22" t="s">
        <v>0</v>
      </c>
      <c r="G47" t="s">
        <v>41</v>
      </c>
      <c r="H47" t="s">
        <v>42</v>
      </c>
      <c r="I47" t="s">
        <v>12</v>
      </c>
      <c r="J47" s="22" t="s">
        <v>40</v>
      </c>
      <c r="K47" s="10">
        <v>12</v>
      </c>
      <c r="L47" s="1">
        <f>SUM(L46,Tabla1345[[#This Row],[M3]])</f>
        <v>690</v>
      </c>
      <c r="M47" s="12">
        <v>2</v>
      </c>
    </row>
    <row r="48" spans="1:13" x14ac:dyDescent="0.25">
      <c r="A48" s="12">
        <v>125</v>
      </c>
      <c r="B48" s="2">
        <v>40007</v>
      </c>
      <c r="C48" s="14">
        <v>28139</v>
      </c>
      <c r="D48" s="3">
        <v>1445</v>
      </c>
      <c r="E48" s="3">
        <v>1515</v>
      </c>
      <c r="F48" s="22" t="s">
        <v>0</v>
      </c>
      <c r="G48" t="s">
        <v>3</v>
      </c>
      <c r="H48" t="s">
        <v>7</v>
      </c>
      <c r="I48" t="s">
        <v>11</v>
      </c>
      <c r="J48" s="22" t="s">
        <v>40</v>
      </c>
      <c r="K48" s="10">
        <v>15</v>
      </c>
      <c r="L48" s="1">
        <f>SUM(L47,Tabla1345[[#This Row],[M3]])</f>
        <v>705</v>
      </c>
      <c r="M48" s="12">
        <v>2</v>
      </c>
    </row>
    <row r="49" spans="1:13" x14ac:dyDescent="0.25">
      <c r="A49" s="12">
        <v>126</v>
      </c>
      <c r="B49" s="2">
        <v>40007</v>
      </c>
      <c r="C49" s="14">
        <v>28360</v>
      </c>
      <c r="D49" s="3">
        <v>1745</v>
      </c>
      <c r="E49" s="3">
        <v>1808</v>
      </c>
      <c r="F49" s="22" t="s">
        <v>0</v>
      </c>
      <c r="G49" t="s">
        <v>41</v>
      </c>
      <c r="H49" t="s">
        <v>42</v>
      </c>
      <c r="I49" t="s">
        <v>12</v>
      </c>
      <c r="J49" s="22" t="s">
        <v>40</v>
      </c>
      <c r="K49" s="10">
        <v>14</v>
      </c>
      <c r="L49" s="1">
        <f>SUM(L48,Tabla1345[[#This Row],[M3]])</f>
        <v>719</v>
      </c>
      <c r="M49" s="12">
        <v>2</v>
      </c>
    </row>
    <row r="50" spans="1:13" x14ac:dyDescent="0.25">
      <c r="A50" s="12">
        <v>129</v>
      </c>
      <c r="B50" s="2">
        <v>40007</v>
      </c>
      <c r="C50" s="14">
        <v>28141</v>
      </c>
      <c r="D50" s="3">
        <v>800</v>
      </c>
      <c r="E50" s="3">
        <v>830</v>
      </c>
      <c r="F50" s="22" t="s">
        <v>0</v>
      </c>
      <c r="G50" t="s">
        <v>3</v>
      </c>
      <c r="H50" t="s">
        <v>7</v>
      </c>
      <c r="I50" t="s">
        <v>9</v>
      </c>
      <c r="J50" s="22" t="s">
        <v>40</v>
      </c>
      <c r="K50" s="10">
        <v>18</v>
      </c>
      <c r="L50" s="1">
        <f>SUM(L49,Tabla1345[[#This Row],[M3]])</f>
        <v>737</v>
      </c>
      <c r="M50" s="12">
        <v>2</v>
      </c>
    </row>
    <row r="51" spans="1:13" x14ac:dyDescent="0.25">
      <c r="A51" s="12">
        <v>130</v>
      </c>
      <c r="B51" s="2">
        <v>40007</v>
      </c>
      <c r="C51" s="14">
        <v>28140</v>
      </c>
      <c r="D51" s="3">
        <v>1500</v>
      </c>
      <c r="E51" s="3">
        <v>1530</v>
      </c>
      <c r="F51" s="22" t="s">
        <v>0</v>
      </c>
      <c r="G51" t="s">
        <v>3</v>
      </c>
      <c r="H51" t="s">
        <v>7</v>
      </c>
      <c r="I51" t="s">
        <v>9</v>
      </c>
      <c r="J51" s="22" t="s">
        <v>40</v>
      </c>
      <c r="K51" s="10">
        <v>15</v>
      </c>
      <c r="L51" s="1">
        <f>SUM(L50,Tabla1345[[#This Row],[M3]])</f>
        <v>752</v>
      </c>
      <c r="M51" s="12">
        <v>2</v>
      </c>
    </row>
    <row r="52" spans="1:13" x14ac:dyDescent="0.25">
      <c r="A52" s="12">
        <v>131</v>
      </c>
      <c r="B52" s="2">
        <v>40007</v>
      </c>
      <c r="C52" s="14">
        <v>28179</v>
      </c>
      <c r="F52" s="22" t="s">
        <v>0</v>
      </c>
      <c r="G52" t="s">
        <v>2</v>
      </c>
      <c r="H52" t="s">
        <v>39</v>
      </c>
      <c r="I52" t="s">
        <v>17</v>
      </c>
      <c r="J52" s="22" t="s">
        <v>40</v>
      </c>
      <c r="K52" s="10">
        <v>15</v>
      </c>
      <c r="L52" s="1">
        <f>SUM(L51,Tabla1345[[#This Row],[M3]])</f>
        <v>767</v>
      </c>
      <c r="M52" s="12">
        <v>2</v>
      </c>
    </row>
    <row r="53" spans="1:13" x14ac:dyDescent="0.25">
      <c r="A53" s="12">
        <v>127</v>
      </c>
      <c r="B53" s="2">
        <v>40008</v>
      </c>
      <c r="C53" s="14">
        <v>28361</v>
      </c>
      <c r="D53" s="3">
        <v>800</v>
      </c>
      <c r="E53" s="3">
        <v>830</v>
      </c>
      <c r="F53" s="22" t="s">
        <v>0</v>
      </c>
      <c r="G53" t="s">
        <v>41</v>
      </c>
      <c r="H53" t="s">
        <v>7</v>
      </c>
      <c r="I53" t="s">
        <v>12</v>
      </c>
      <c r="J53" s="22" t="s">
        <v>40</v>
      </c>
      <c r="K53" s="10">
        <v>14</v>
      </c>
      <c r="L53" s="1">
        <f>SUM(L52,Tabla1345[[#This Row],[M3]])</f>
        <v>781</v>
      </c>
      <c r="M53" s="12">
        <v>2</v>
      </c>
    </row>
    <row r="54" spans="1:13" x14ac:dyDescent="0.25">
      <c r="A54" s="12">
        <v>132</v>
      </c>
      <c r="B54" s="2">
        <v>40008</v>
      </c>
      <c r="C54" s="14">
        <v>28142</v>
      </c>
      <c r="D54" s="3">
        <v>800</v>
      </c>
      <c r="E54" s="3">
        <v>830</v>
      </c>
      <c r="F54" s="22" t="s">
        <v>0</v>
      </c>
      <c r="G54" t="s">
        <v>3</v>
      </c>
      <c r="H54" t="s">
        <v>7</v>
      </c>
      <c r="I54" t="s">
        <v>11</v>
      </c>
      <c r="J54" s="22" t="s">
        <v>40</v>
      </c>
      <c r="K54" s="10">
        <v>15</v>
      </c>
      <c r="L54" s="1">
        <f>SUM(L53,Tabla1345[[#This Row],[M3]])</f>
        <v>796</v>
      </c>
      <c r="M54" s="12">
        <v>2</v>
      </c>
    </row>
    <row r="55" spans="1:13" x14ac:dyDescent="0.25">
      <c r="A55" s="12">
        <v>133</v>
      </c>
      <c r="B55" s="2">
        <v>40008</v>
      </c>
      <c r="C55" s="14">
        <v>28143</v>
      </c>
      <c r="D55" s="3">
        <v>1230</v>
      </c>
      <c r="E55" s="3">
        <v>1300</v>
      </c>
      <c r="F55" s="22" t="s">
        <v>0</v>
      </c>
      <c r="G55" t="s">
        <v>3</v>
      </c>
      <c r="H55" t="s">
        <v>7</v>
      </c>
      <c r="I55" t="s">
        <v>24</v>
      </c>
      <c r="J55" s="22" t="s">
        <v>40</v>
      </c>
      <c r="K55" s="10">
        <v>16</v>
      </c>
      <c r="L55" s="1">
        <f>SUM(L54,Tabla1345[[#This Row],[M3]])</f>
        <v>812</v>
      </c>
      <c r="M55" s="12">
        <v>2</v>
      </c>
    </row>
    <row r="56" spans="1:13" x14ac:dyDescent="0.25">
      <c r="A56" s="12">
        <v>134</v>
      </c>
      <c r="B56" s="2">
        <v>40008</v>
      </c>
      <c r="C56" s="14">
        <v>28362</v>
      </c>
      <c r="D56" s="3">
        <v>1520</v>
      </c>
      <c r="E56" s="3">
        <v>1545</v>
      </c>
      <c r="F56" s="22" t="s">
        <v>0</v>
      </c>
      <c r="G56" t="s">
        <v>41</v>
      </c>
      <c r="H56" t="s">
        <v>42</v>
      </c>
      <c r="I56" t="s">
        <v>9</v>
      </c>
      <c r="J56" s="22" t="s">
        <v>40</v>
      </c>
      <c r="K56" s="10">
        <v>15</v>
      </c>
      <c r="L56" s="1">
        <f>SUM(L55,Tabla1345[[#This Row],[M3]])</f>
        <v>827</v>
      </c>
      <c r="M56" s="12">
        <v>2</v>
      </c>
    </row>
    <row r="57" spans="1:13" x14ac:dyDescent="0.25">
      <c r="A57" s="12">
        <v>135</v>
      </c>
      <c r="B57" s="2">
        <v>40008</v>
      </c>
      <c r="C57" s="14">
        <v>28363</v>
      </c>
      <c r="D57" s="3">
        <v>1800</v>
      </c>
      <c r="E57" s="3">
        <v>1830</v>
      </c>
      <c r="F57" s="22" t="s">
        <v>0</v>
      </c>
      <c r="G57" t="s">
        <v>41</v>
      </c>
      <c r="H57" t="s">
        <v>42</v>
      </c>
      <c r="I57" t="s">
        <v>9</v>
      </c>
      <c r="J57" s="22" t="s">
        <v>40</v>
      </c>
      <c r="K57" s="10">
        <v>15</v>
      </c>
      <c r="L57" s="1">
        <f>SUM(L56,Tabla1345[[#This Row],[M3]])</f>
        <v>842</v>
      </c>
      <c r="M57" s="12">
        <v>2</v>
      </c>
    </row>
    <row r="58" spans="1:13" x14ac:dyDescent="0.25">
      <c r="A58" s="12">
        <v>136</v>
      </c>
      <c r="B58" s="2">
        <v>40008</v>
      </c>
      <c r="C58" s="14">
        <v>28144</v>
      </c>
      <c r="D58" s="3">
        <v>1820</v>
      </c>
      <c r="E58" s="3">
        <v>1900</v>
      </c>
      <c r="F58" s="22" t="s">
        <v>0</v>
      </c>
      <c r="G58" t="s">
        <v>3</v>
      </c>
      <c r="H58" t="s">
        <v>7</v>
      </c>
      <c r="I58" t="s">
        <v>24</v>
      </c>
      <c r="J58" s="22" t="s">
        <v>40</v>
      </c>
      <c r="K58" s="10">
        <v>12</v>
      </c>
      <c r="L58" s="1">
        <f>SUM(L57,Tabla1345[[#This Row],[M3]])</f>
        <v>854</v>
      </c>
      <c r="M58" s="12">
        <v>2</v>
      </c>
    </row>
    <row r="59" spans="1:13" x14ac:dyDescent="0.25">
      <c r="F59" s="22"/>
      <c r="G59"/>
      <c r="H59"/>
      <c r="I59"/>
      <c r="J59" s="22"/>
    </row>
    <row r="60" spans="1:13" x14ac:dyDescent="0.25">
      <c r="F60" s="22"/>
      <c r="G60"/>
      <c r="H60"/>
      <c r="I60"/>
      <c r="J60" s="22"/>
    </row>
    <row r="61" spans="1:13" x14ac:dyDescent="0.25">
      <c r="F61" s="22"/>
      <c r="G61"/>
      <c r="H61"/>
      <c r="I61"/>
      <c r="J61" s="22"/>
    </row>
    <row r="62" spans="1:13" x14ac:dyDescent="0.25">
      <c r="F62" s="22"/>
      <c r="G62"/>
      <c r="H62"/>
      <c r="I62" s="34" t="s">
        <v>61</v>
      </c>
      <c r="J62" s="35">
        <f>SUM(K2)</f>
        <v>15</v>
      </c>
    </row>
    <row r="63" spans="1:13" x14ac:dyDescent="0.25">
      <c r="F63" s="22"/>
      <c r="G63"/>
      <c r="H63"/>
      <c r="I63" s="34" t="s">
        <v>62</v>
      </c>
      <c r="J63" s="35">
        <f>SUM(K3:K58)</f>
        <v>839</v>
      </c>
    </row>
    <row r="64" spans="1:13" x14ac:dyDescent="0.25">
      <c r="F64" s="22"/>
      <c r="G64"/>
      <c r="H64"/>
      <c r="I64"/>
      <c r="J64" s="22">
        <f>SUM(J62:J63)</f>
        <v>854</v>
      </c>
    </row>
    <row r="65" spans="6:10" x14ac:dyDescent="0.25">
      <c r="F65" s="22"/>
      <c r="G65"/>
      <c r="H65"/>
      <c r="I65"/>
      <c r="J65" s="22"/>
    </row>
    <row r="66" spans="6:10" x14ac:dyDescent="0.25">
      <c r="F66" s="22"/>
      <c r="G66"/>
      <c r="H66"/>
      <c r="I66"/>
      <c r="J66" s="22"/>
    </row>
    <row r="67" spans="6:10" x14ac:dyDescent="0.25">
      <c r="F67" s="22"/>
      <c r="G67"/>
      <c r="H67"/>
      <c r="I67"/>
      <c r="J67" s="22"/>
    </row>
    <row r="68" spans="6:10" x14ac:dyDescent="0.25">
      <c r="F68" s="22"/>
      <c r="G68"/>
      <c r="H68"/>
      <c r="I68"/>
      <c r="J68" s="22"/>
    </row>
    <row r="69" spans="6:10" x14ac:dyDescent="0.25">
      <c r="F69" s="22"/>
      <c r="G69"/>
      <c r="H69"/>
      <c r="I69"/>
      <c r="J69" s="22"/>
    </row>
    <row r="70" spans="6:10" x14ac:dyDescent="0.25">
      <c r="F70" s="22"/>
      <c r="G70"/>
      <c r="H70"/>
      <c r="I70"/>
      <c r="J70" s="22"/>
    </row>
    <row r="71" spans="6:10" x14ac:dyDescent="0.25">
      <c r="F71" s="22"/>
      <c r="G71"/>
      <c r="H71"/>
      <c r="I71"/>
      <c r="J71" s="22"/>
    </row>
    <row r="72" spans="6:10" x14ac:dyDescent="0.25">
      <c r="F72" s="22"/>
      <c r="G72"/>
      <c r="H72"/>
      <c r="I72"/>
      <c r="J72" s="22"/>
    </row>
    <row r="73" spans="6:10" x14ac:dyDescent="0.25">
      <c r="F73" s="22"/>
      <c r="G73"/>
      <c r="H73"/>
      <c r="I73"/>
      <c r="J73" s="22"/>
    </row>
    <row r="74" spans="6:10" x14ac:dyDescent="0.25">
      <c r="F74" s="22"/>
      <c r="G74"/>
      <c r="H74"/>
      <c r="I74"/>
      <c r="J74" s="22"/>
    </row>
    <row r="75" spans="6:10" x14ac:dyDescent="0.25">
      <c r="F75" s="22"/>
      <c r="G75"/>
      <c r="H75"/>
      <c r="I75"/>
      <c r="J75" s="22"/>
    </row>
    <row r="76" spans="6:10" x14ac:dyDescent="0.25">
      <c r="F76" s="22"/>
      <c r="G76"/>
      <c r="H76"/>
      <c r="I76"/>
      <c r="J76" s="22"/>
    </row>
    <row r="77" spans="6:10" x14ac:dyDescent="0.25">
      <c r="F77" s="22"/>
      <c r="G77"/>
      <c r="H77"/>
      <c r="I77"/>
      <c r="J77" s="22"/>
    </row>
    <row r="78" spans="6:10" x14ac:dyDescent="0.25">
      <c r="F78" s="22"/>
      <c r="J78" s="22"/>
    </row>
    <row r="79" spans="6:10" x14ac:dyDescent="0.25">
      <c r="F79" s="22"/>
      <c r="J79" s="22"/>
    </row>
    <row r="80" spans="6:10" x14ac:dyDescent="0.25">
      <c r="F80" s="22"/>
      <c r="J80" s="22"/>
    </row>
    <row r="81" spans="6:10" x14ac:dyDescent="0.25">
      <c r="F81" s="22"/>
      <c r="J81" s="22"/>
    </row>
    <row r="82" spans="6:10" x14ac:dyDescent="0.25">
      <c r="F82" s="22"/>
      <c r="J82" s="22"/>
    </row>
    <row r="83" spans="6:10" x14ac:dyDescent="0.25">
      <c r="F83" s="22"/>
      <c r="J83" s="22"/>
    </row>
    <row r="84" spans="6:10" x14ac:dyDescent="0.25">
      <c r="F84" s="22"/>
      <c r="J84" s="22"/>
    </row>
    <row r="85" spans="6:10" x14ac:dyDescent="0.25">
      <c r="F85" s="22"/>
      <c r="J85" s="22"/>
    </row>
    <row r="86" spans="6:10" x14ac:dyDescent="0.25">
      <c r="F86" s="22"/>
      <c r="J86" s="22"/>
    </row>
    <row r="87" spans="6:10" x14ac:dyDescent="0.25">
      <c r="F87" s="22"/>
      <c r="J87" s="22"/>
    </row>
    <row r="88" spans="6:10" x14ac:dyDescent="0.25">
      <c r="F88" s="22"/>
      <c r="J88" s="22"/>
    </row>
    <row r="89" spans="6:10" x14ac:dyDescent="0.25">
      <c r="F89" s="22"/>
      <c r="J89" s="22"/>
    </row>
    <row r="90" spans="6:10" x14ac:dyDescent="0.25">
      <c r="F90" s="22"/>
      <c r="J90" s="22"/>
    </row>
    <row r="91" spans="6:10" x14ac:dyDescent="0.25">
      <c r="F91" s="22"/>
      <c r="J91" s="22"/>
    </row>
    <row r="92" spans="6:10" x14ac:dyDescent="0.25">
      <c r="F92" s="22"/>
      <c r="J92" s="22"/>
    </row>
    <row r="93" spans="6:10" x14ac:dyDescent="0.25">
      <c r="F93" s="22"/>
      <c r="J93" s="22"/>
    </row>
    <row r="94" spans="6:10" x14ac:dyDescent="0.25">
      <c r="F94" s="22"/>
      <c r="J94" s="22"/>
    </row>
    <row r="95" spans="6:10" x14ac:dyDescent="0.25">
      <c r="F95" s="22"/>
      <c r="J95" s="22"/>
    </row>
    <row r="96" spans="6:10" x14ac:dyDescent="0.25">
      <c r="F96" s="22"/>
      <c r="J96" s="22"/>
    </row>
    <row r="97" spans="6:10" x14ac:dyDescent="0.25">
      <c r="F97" s="22"/>
      <c r="J97" s="22"/>
    </row>
    <row r="98" spans="6:10" x14ac:dyDescent="0.25">
      <c r="F98" s="22"/>
      <c r="J98" s="22"/>
    </row>
    <row r="99" spans="6:10" x14ac:dyDescent="0.25">
      <c r="F99" s="22"/>
      <c r="J99" s="22"/>
    </row>
    <row r="100" spans="6:10" x14ac:dyDescent="0.25">
      <c r="F100" s="22"/>
      <c r="J100" s="22"/>
    </row>
    <row r="101" spans="6:10" x14ac:dyDescent="0.25">
      <c r="F101" s="22"/>
      <c r="J101" s="22"/>
    </row>
    <row r="102" spans="6:10" x14ac:dyDescent="0.25">
      <c r="F102" s="22"/>
      <c r="J102" s="22"/>
    </row>
    <row r="103" spans="6:10" x14ac:dyDescent="0.25">
      <c r="F103" s="22"/>
      <c r="J103" s="22"/>
    </row>
    <row r="104" spans="6:10" x14ac:dyDescent="0.25">
      <c r="F104" s="22"/>
      <c r="J104" s="22"/>
    </row>
    <row r="105" spans="6:10" x14ac:dyDescent="0.25">
      <c r="F105" s="22"/>
      <c r="J105" s="22"/>
    </row>
    <row r="106" spans="6:10" x14ac:dyDescent="0.25">
      <c r="F106" s="22"/>
      <c r="J106" s="22"/>
    </row>
    <row r="107" spans="6:10" x14ac:dyDescent="0.25">
      <c r="F107" s="22"/>
      <c r="J107" s="22"/>
    </row>
    <row r="108" spans="6:10" x14ac:dyDescent="0.25">
      <c r="F108" s="22"/>
      <c r="J108" s="22"/>
    </row>
    <row r="109" spans="6:10" x14ac:dyDescent="0.25">
      <c r="F109" s="22"/>
      <c r="J109" s="22"/>
    </row>
    <row r="110" spans="6:10" x14ac:dyDescent="0.25">
      <c r="F110" s="22"/>
      <c r="J110" s="22"/>
    </row>
    <row r="111" spans="6:10" x14ac:dyDescent="0.25">
      <c r="F111" s="22"/>
      <c r="J111" s="22"/>
    </row>
    <row r="112" spans="6:10" x14ac:dyDescent="0.25">
      <c r="F112" s="22"/>
      <c r="J112" s="22"/>
    </row>
    <row r="113" spans="6:10" x14ac:dyDescent="0.25">
      <c r="F113" s="22"/>
      <c r="J113" s="22"/>
    </row>
    <row r="114" spans="6:10" x14ac:dyDescent="0.25">
      <c r="F114" s="22"/>
      <c r="J114" s="22"/>
    </row>
    <row r="115" spans="6:10" x14ac:dyDescent="0.25">
      <c r="F115" s="22"/>
      <c r="J115" s="22"/>
    </row>
    <row r="116" spans="6:10" x14ac:dyDescent="0.25">
      <c r="F116" s="22"/>
      <c r="J116" s="22"/>
    </row>
    <row r="117" spans="6:10" x14ac:dyDescent="0.25">
      <c r="F117" s="22"/>
      <c r="J117" s="22"/>
    </row>
    <row r="118" spans="6:10" x14ac:dyDescent="0.25">
      <c r="F118" s="22"/>
      <c r="J118" s="22"/>
    </row>
    <row r="119" spans="6:10" x14ac:dyDescent="0.25">
      <c r="F119" s="22"/>
      <c r="J119" s="22"/>
    </row>
    <row r="120" spans="6:10" x14ac:dyDescent="0.25">
      <c r="F120" s="22"/>
      <c r="J120" s="22"/>
    </row>
    <row r="121" spans="6:10" x14ac:dyDescent="0.25">
      <c r="F121" s="22"/>
      <c r="J121" s="22"/>
    </row>
    <row r="122" spans="6:10" x14ac:dyDescent="0.25">
      <c r="F122" s="22"/>
      <c r="J122" s="22"/>
    </row>
    <row r="123" spans="6:10" x14ac:dyDescent="0.25">
      <c r="F123" s="22"/>
      <c r="J123" s="22"/>
    </row>
    <row r="124" spans="6:10" x14ac:dyDescent="0.25">
      <c r="F124" s="22"/>
      <c r="J124" s="22"/>
    </row>
    <row r="125" spans="6:10" x14ac:dyDescent="0.25">
      <c r="F125" s="22"/>
      <c r="J125" s="22"/>
    </row>
    <row r="126" spans="6:10" x14ac:dyDescent="0.25">
      <c r="F126" s="22"/>
      <c r="J126" s="22"/>
    </row>
    <row r="127" spans="6:10" x14ac:dyDescent="0.25">
      <c r="F127" s="22"/>
      <c r="J127" s="22"/>
    </row>
    <row r="128" spans="6:10" x14ac:dyDescent="0.25">
      <c r="F128" s="22"/>
      <c r="J128" s="22"/>
    </row>
    <row r="129" spans="6:10" x14ac:dyDescent="0.25">
      <c r="F129" s="22"/>
      <c r="J129" s="22"/>
    </row>
    <row r="130" spans="6:10" x14ac:dyDescent="0.25">
      <c r="F130" s="22"/>
      <c r="J130" s="22"/>
    </row>
    <row r="131" spans="6:10" x14ac:dyDescent="0.25">
      <c r="F131" s="22"/>
      <c r="J131" s="22"/>
    </row>
    <row r="132" spans="6:10" x14ac:dyDescent="0.25">
      <c r="F132" s="22"/>
      <c r="J132" s="22"/>
    </row>
    <row r="133" spans="6:10" x14ac:dyDescent="0.25">
      <c r="F133" s="22"/>
      <c r="J133" s="22"/>
    </row>
    <row r="134" spans="6:10" x14ac:dyDescent="0.25">
      <c r="F134" s="22"/>
      <c r="J134" s="22"/>
    </row>
    <row r="135" spans="6:10" x14ac:dyDescent="0.25">
      <c r="F135" s="22"/>
      <c r="J135" s="22"/>
    </row>
    <row r="136" spans="6:10" x14ac:dyDescent="0.25">
      <c r="F136" s="22"/>
      <c r="J136" s="22"/>
    </row>
    <row r="137" spans="6:10" x14ac:dyDescent="0.25">
      <c r="F137" s="22"/>
      <c r="J137" s="22"/>
    </row>
    <row r="138" spans="6:10" x14ac:dyDescent="0.25">
      <c r="F138" s="22"/>
      <c r="J138" s="22"/>
    </row>
    <row r="139" spans="6:10" x14ac:dyDescent="0.25">
      <c r="F139" s="22"/>
      <c r="J139" s="22"/>
    </row>
    <row r="140" spans="6:10" x14ac:dyDescent="0.25">
      <c r="F140" s="22"/>
      <c r="J140" s="22"/>
    </row>
    <row r="141" spans="6:10" x14ac:dyDescent="0.25">
      <c r="F141" s="22"/>
      <c r="J141" s="22"/>
    </row>
    <row r="142" spans="6:10" x14ac:dyDescent="0.25">
      <c r="F142" s="22"/>
      <c r="J142" s="22"/>
    </row>
    <row r="143" spans="6:10" x14ac:dyDescent="0.25">
      <c r="F143" s="22"/>
      <c r="J143" s="22"/>
    </row>
    <row r="144" spans="6:10" x14ac:dyDescent="0.25">
      <c r="F144" s="22"/>
      <c r="J144" s="22"/>
    </row>
    <row r="145" spans="6:10" x14ac:dyDescent="0.25">
      <c r="F145" s="22"/>
      <c r="J145" s="22"/>
    </row>
    <row r="146" spans="6:10" x14ac:dyDescent="0.25">
      <c r="F146" s="22"/>
      <c r="J146" s="22"/>
    </row>
    <row r="147" spans="6:10" x14ac:dyDescent="0.25">
      <c r="F147" s="22"/>
      <c r="J147" s="22"/>
    </row>
    <row r="148" spans="6:10" x14ac:dyDescent="0.25">
      <c r="F148" s="22"/>
      <c r="J148" s="22"/>
    </row>
    <row r="149" spans="6:10" x14ac:dyDescent="0.25">
      <c r="F149" s="22"/>
      <c r="J149" s="22"/>
    </row>
    <row r="150" spans="6:10" x14ac:dyDescent="0.25">
      <c r="F150" s="22"/>
      <c r="J150" s="22"/>
    </row>
    <row r="151" spans="6:10" x14ac:dyDescent="0.25">
      <c r="F151" s="22"/>
      <c r="J151" s="22"/>
    </row>
    <row r="152" spans="6:10" x14ac:dyDescent="0.25">
      <c r="F152" s="22"/>
      <c r="J152" s="22"/>
    </row>
    <row r="153" spans="6:10" x14ac:dyDescent="0.25">
      <c r="F153" s="22"/>
      <c r="J153" s="22"/>
    </row>
    <row r="154" spans="6:10" x14ac:dyDescent="0.25">
      <c r="F154" s="22"/>
      <c r="J154" s="22"/>
    </row>
    <row r="155" spans="6:10" x14ac:dyDescent="0.25">
      <c r="F155" s="22"/>
      <c r="J155" s="22"/>
    </row>
    <row r="156" spans="6:10" x14ac:dyDescent="0.25">
      <c r="F156" s="22"/>
      <c r="J156" s="22"/>
    </row>
    <row r="157" spans="6:10" x14ac:dyDescent="0.25">
      <c r="F157" s="22"/>
      <c r="J157" s="22"/>
    </row>
    <row r="158" spans="6:10" x14ac:dyDescent="0.25">
      <c r="F158" s="22"/>
      <c r="J158" s="22"/>
    </row>
    <row r="159" spans="6:10" x14ac:dyDescent="0.25">
      <c r="F159" s="22"/>
      <c r="J159" s="22"/>
    </row>
    <row r="160" spans="6:10" x14ac:dyDescent="0.25">
      <c r="F160" s="22"/>
      <c r="J160" s="22"/>
    </row>
    <row r="161" spans="6:10" x14ac:dyDescent="0.25">
      <c r="F161" s="22"/>
      <c r="J161" s="22"/>
    </row>
    <row r="162" spans="6:10" x14ac:dyDescent="0.25">
      <c r="F162" s="22"/>
      <c r="J162" s="22"/>
    </row>
    <row r="163" spans="6:10" x14ac:dyDescent="0.25">
      <c r="F163" s="22"/>
      <c r="J163" s="22"/>
    </row>
    <row r="164" spans="6:10" x14ac:dyDescent="0.25">
      <c r="F164" s="22"/>
      <c r="J164" s="22"/>
    </row>
    <row r="165" spans="6:10" x14ac:dyDescent="0.25">
      <c r="F165" s="22"/>
      <c r="J165" s="22"/>
    </row>
    <row r="166" spans="6:10" x14ac:dyDescent="0.25">
      <c r="F166" s="22"/>
      <c r="J166" s="22"/>
    </row>
    <row r="167" spans="6:10" x14ac:dyDescent="0.25">
      <c r="F167" s="22"/>
      <c r="J167" s="22"/>
    </row>
    <row r="168" spans="6:10" x14ac:dyDescent="0.25">
      <c r="F168" s="22"/>
      <c r="J168" s="22"/>
    </row>
    <row r="169" spans="6:10" x14ac:dyDescent="0.25">
      <c r="F169" s="22"/>
      <c r="J169" s="22"/>
    </row>
    <row r="170" spans="6:10" x14ac:dyDescent="0.25">
      <c r="F170" s="22"/>
      <c r="J170" s="22"/>
    </row>
    <row r="171" spans="6:10" x14ac:dyDescent="0.25">
      <c r="F171" s="22"/>
      <c r="J171" s="22"/>
    </row>
    <row r="172" spans="6:10" x14ac:dyDescent="0.25">
      <c r="F172" s="22"/>
      <c r="J172" s="22"/>
    </row>
    <row r="173" spans="6:10" x14ac:dyDescent="0.25">
      <c r="F173" s="22"/>
      <c r="J173" s="22"/>
    </row>
    <row r="174" spans="6:10" x14ac:dyDescent="0.25">
      <c r="F174" s="22"/>
      <c r="J174" s="22"/>
    </row>
    <row r="175" spans="6:10" x14ac:dyDescent="0.25">
      <c r="F175" s="22"/>
      <c r="J175" s="22"/>
    </row>
    <row r="176" spans="6:10" x14ac:dyDescent="0.25">
      <c r="F176" s="22"/>
      <c r="J176" s="22"/>
    </row>
    <row r="177" spans="6:10" x14ac:dyDescent="0.25">
      <c r="F177" s="22"/>
      <c r="J177" s="22"/>
    </row>
    <row r="178" spans="6:10" x14ac:dyDescent="0.25">
      <c r="F178" s="22"/>
      <c r="J178" s="22"/>
    </row>
    <row r="179" spans="6:10" x14ac:dyDescent="0.25">
      <c r="F179" s="22"/>
      <c r="J179" s="22"/>
    </row>
    <row r="180" spans="6:10" x14ac:dyDescent="0.25">
      <c r="F180" s="22"/>
      <c r="J180" s="22"/>
    </row>
    <row r="181" spans="6:10" x14ac:dyDescent="0.25">
      <c r="F181" s="22"/>
      <c r="J181" s="22"/>
    </row>
    <row r="182" spans="6:10" x14ac:dyDescent="0.25">
      <c r="F182" s="22"/>
      <c r="J182" s="22"/>
    </row>
    <row r="183" spans="6:10" x14ac:dyDescent="0.25">
      <c r="F183" s="22"/>
      <c r="J183" s="22"/>
    </row>
    <row r="184" spans="6:10" x14ac:dyDescent="0.25">
      <c r="F184" s="22"/>
      <c r="J184" s="22"/>
    </row>
    <row r="185" spans="6:10" x14ac:dyDescent="0.25">
      <c r="F185" s="22"/>
      <c r="J185" s="22"/>
    </row>
    <row r="186" spans="6:10" x14ac:dyDescent="0.25">
      <c r="F186" s="22"/>
      <c r="J186" s="22"/>
    </row>
    <row r="187" spans="6:10" x14ac:dyDescent="0.25">
      <c r="F187" s="22"/>
      <c r="J187" s="22"/>
    </row>
    <row r="188" spans="6:10" x14ac:dyDescent="0.25">
      <c r="F188" s="22"/>
      <c r="J188" s="22"/>
    </row>
    <row r="189" spans="6:10" x14ac:dyDescent="0.25">
      <c r="F189" s="22"/>
      <c r="J189" s="22"/>
    </row>
    <row r="190" spans="6:10" x14ac:dyDescent="0.25">
      <c r="F190" s="22"/>
    </row>
    <row r="191" spans="6:10" x14ac:dyDescent="0.25">
      <c r="F191" s="22"/>
    </row>
    <row r="192" spans="6:10" x14ac:dyDescent="0.25">
      <c r="F192" s="22"/>
    </row>
    <row r="193" spans="6:9" x14ac:dyDescent="0.25">
      <c r="F193" s="22"/>
    </row>
    <row r="194" spans="6:9" x14ac:dyDescent="0.25">
      <c r="F194" s="22"/>
    </row>
    <row r="195" spans="6:9" x14ac:dyDescent="0.25">
      <c r="F195" s="22"/>
    </row>
    <row r="196" spans="6:9" x14ac:dyDescent="0.25">
      <c r="F196" s="22"/>
    </row>
    <row r="197" spans="6:9" x14ac:dyDescent="0.25">
      <c r="F197" s="22"/>
    </row>
    <row r="198" spans="6:9" x14ac:dyDescent="0.25">
      <c r="F198" s="22"/>
    </row>
    <row r="199" spans="6:9" x14ac:dyDescent="0.25">
      <c r="F199" s="22"/>
    </row>
    <row r="200" spans="6:9" x14ac:dyDescent="0.25">
      <c r="F200" s="22"/>
    </row>
    <row r="201" spans="6:9" x14ac:dyDescent="0.25">
      <c r="F201" s="22"/>
    </row>
    <row r="202" spans="6:9" x14ac:dyDescent="0.25">
      <c r="F202" s="22"/>
    </row>
    <row r="203" spans="6:9" x14ac:dyDescent="0.25">
      <c r="F203" s="22"/>
    </row>
    <row r="204" spans="6:9" x14ac:dyDescent="0.25">
      <c r="F204" s="22"/>
    </row>
    <row r="205" spans="6:9" x14ac:dyDescent="0.25">
      <c r="F205" s="22"/>
      <c r="G205"/>
      <c r="H205"/>
      <c r="I205"/>
    </row>
    <row r="206" spans="6:9" x14ac:dyDescent="0.25">
      <c r="F206" s="22"/>
      <c r="G206"/>
      <c r="H206"/>
      <c r="I206"/>
    </row>
    <row r="207" spans="6:9" x14ac:dyDescent="0.25">
      <c r="F207" s="22"/>
      <c r="G207"/>
      <c r="H207"/>
      <c r="I207"/>
    </row>
    <row r="208" spans="6:9" x14ac:dyDescent="0.25">
      <c r="F208" s="22"/>
      <c r="G208"/>
      <c r="H208"/>
      <c r="I208"/>
    </row>
    <row r="209" spans="6:9" x14ac:dyDescent="0.25">
      <c r="F209" s="22"/>
      <c r="G209"/>
      <c r="H209"/>
      <c r="I209"/>
    </row>
    <row r="210" spans="6:9" x14ac:dyDescent="0.25">
      <c r="F210" s="22"/>
      <c r="G210"/>
      <c r="H210"/>
      <c r="I210"/>
    </row>
    <row r="211" spans="6:9" x14ac:dyDescent="0.25">
      <c r="F211" s="22"/>
      <c r="G211"/>
      <c r="H211"/>
      <c r="I211"/>
    </row>
    <row r="212" spans="6:9" x14ac:dyDescent="0.25">
      <c r="F212" s="22"/>
      <c r="G212"/>
      <c r="H212"/>
      <c r="I212"/>
    </row>
    <row r="213" spans="6:9" x14ac:dyDescent="0.25">
      <c r="F213" s="22"/>
      <c r="G213"/>
      <c r="H213"/>
      <c r="I213"/>
    </row>
    <row r="214" spans="6:9" x14ac:dyDescent="0.25">
      <c r="F214" s="22"/>
      <c r="G214"/>
      <c r="H214"/>
      <c r="I214"/>
    </row>
    <row r="215" spans="6:9" x14ac:dyDescent="0.25">
      <c r="F215" s="22"/>
      <c r="G215"/>
      <c r="H215"/>
      <c r="I215"/>
    </row>
    <row r="216" spans="6:9" x14ac:dyDescent="0.25">
      <c r="F216" s="22"/>
      <c r="G216"/>
      <c r="H216"/>
      <c r="I216"/>
    </row>
    <row r="217" spans="6:9" x14ac:dyDescent="0.25">
      <c r="F217" s="22"/>
      <c r="G217"/>
      <c r="H217"/>
      <c r="I217"/>
    </row>
    <row r="218" spans="6:9" x14ac:dyDescent="0.25">
      <c r="F218" s="22"/>
      <c r="G218"/>
      <c r="H218"/>
      <c r="I218"/>
    </row>
    <row r="219" spans="6:9" x14ac:dyDescent="0.25">
      <c r="F219" s="22"/>
      <c r="G219"/>
      <c r="H219"/>
      <c r="I219"/>
    </row>
    <row r="336" spans="1:13" x14ac:dyDescent="0.25">
      <c r="A336" s="13"/>
      <c r="B336" s="7"/>
      <c r="C336" s="15"/>
      <c r="D336" s="8"/>
      <c r="E336" s="8"/>
      <c r="F336" s="13"/>
      <c r="G336" s="6"/>
      <c r="H336" s="6"/>
      <c r="I336" s="6"/>
      <c r="J336" s="13"/>
      <c r="K336" s="11"/>
      <c r="L336" s="6"/>
      <c r="M336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N336"/>
  <sheetViews>
    <sheetView showGridLines="0" topLeftCell="A18" zoomScale="110" zoomScaleNormal="110" workbookViewId="0">
      <selection activeCell="M72" sqref="A2:M72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9.8554687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2">
        <v>179</v>
      </c>
      <c r="B2" s="2">
        <v>40016</v>
      </c>
      <c r="C2" s="14">
        <v>28420</v>
      </c>
      <c r="D2" s="3">
        <v>1925</v>
      </c>
      <c r="E2" s="3">
        <v>1950</v>
      </c>
      <c r="F2" s="22" t="s">
        <v>0</v>
      </c>
      <c r="G2" t="s">
        <v>1</v>
      </c>
      <c r="H2" t="s">
        <v>39</v>
      </c>
      <c r="I2" t="s">
        <v>17</v>
      </c>
      <c r="J2" s="22" t="s">
        <v>40</v>
      </c>
      <c r="K2" s="10">
        <v>12</v>
      </c>
      <c r="L2" s="1" t="e">
        <f>(L1+Tabla134567[[#This Row],[M3]])</f>
        <v>#VALUE!</v>
      </c>
      <c r="M2" s="12">
        <v>3</v>
      </c>
    </row>
    <row r="3" spans="1:14" x14ac:dyDescent="0.25">
      <c r="A3" s="12">
        <v>199</v>
      </c>
      <c r="B3" s="2">
        <v>40022</v>
      </c>
      <c r="C3" s="14">
        <v>28433</v>
      </c>
      <c r="D3" s="3">
        <v>1055</v>
      </c>
      <c r="E3" s="3">
        <v>1120</v>
      </c>
      <c r="F3" s="22" t="s">
        <v>0</v>
      </c>
      <c r="G3" t="s">
        <v>1</v>
      </c>
      <c r="H3" t="s">
        <v>39</v>
      </c>
      <c r="I3" t="s">
        <v>17</v>
      </c>
      <c r="J3" s="22" t="s">
        <v>40</v>
      </c>
      <c r="K3" s="10">
        <v>15</v>
      </c>
      <c r="L3" s="1" t="e">
        <f>(L2+Tabla134567[[#This Row],[M3]])</f>
        <v>#VALUE!</v>
      </c>
      <c r="M3" s="12">
        <v>3</v>
      </c>
    </row>
    <row r="4" spans="1:14" x14ac:dyDescent="0.25">
      <c r="A4" s="12">
        <v>137</v>
      </c>
      <c r="B4" s="2">
        <v>40009</v>
      </c>
      <c r="C4" s="14">
        <v>28364</v>
      </c>
      <c r="D4" s="3">
        <v>700</v>
      </c>
      <c r="E4" s="3">
        <v>730</v>
      </c>
      <c r="F4" s="22" t="s">
        <v>0</v>
      </c>
      <c r="G4" t="s">
        <v>45</v>
      </c>
      <c r="H4" t="s">
        <v>42</v>
      </c>
      <c r="I4" t="s">
        <v>12</v>
      </c>
      <c r="J4" s="22" t="s">
        <v>40</v>
      </c>
      <c r="K4" s="10">
        <v>12</v>
      </c>
      <c r="L4" s="1">
        <f>ABS(Tabla134567[[#This Row],[M3]])</f>
        <v>12</v>
      </c>
      <c r="M4" s="12">
        <v>3</v>
      </c>
      <c r="N4" s="4"/>
    </row>
    <row r="5" spans="1:14" x14ac:dyDescent="0.25">
      <c r="A5" s="12">
        <v>140</v>
      </c>
      <c r="B5" s="2">
        <v>40009</v>
      </c>
      <c r="C5" s="14">
        <v>28146</v>
      </c>
      <c r="D5" s="3">
        <v>1200</v>
      </c>
      <c r="E5" s="3">
        <v>1230</v>
      </c>
      <c r="F5" s="22" t="s">
        <v>0</v>
      </c>
      <c r="G5" t="s">
        <v>3</v>
      </c>
      <c r="H5" t="s">
        <v>7</v>
      </c>
      <c r="I5" t="s">
        <v>12</v>
      </c>
      <c r="J5" s="22" t="s">
        <v>40</v>
      </c>
      <c r="K5" s="10">
        <v>15</v>
      </c>
      <c r="L5" s="1">
        <f>(L4+Tabla134567[[#This Row],[M3]])</f>
        <v>27</v>
      </c>
      <c r="M5" s="12">
        <v>3</v>
      </c>
      <c r="N5" s="5"/>
    </row>
    <row r="6" spans="1:14" x14ac:dyDescent="0.25">
      <c r="A6" s="12">
        <v>149</v>
      </c>
      <c r="B6" s="2">
        <v>40011</v>
      </c>
      <c r="C6" s="14">
        <v>28367</v>
      </c>
      <c r="D6" s="3">
        <v>1930</v>
      </c>
      <c r="E6" s="3">
        <v>2000</v>
      </c>
      <c r="F6" s="22" t="s">
        <v>0</v>
      </c>
      <c r="G6" t="s">
        <v>45</v>
      </c>
      <c r="H6" t="s">
        <v>42</v>
      </c>
      <c r="I6" t="s">
        <v>12</v>
      </c>
      <c r="J6" s="22" t="s">
        <v>40</v>
      </c>
      <c r="K6" s="10">
        <v>14</v>
      </c>
      <c r="L6" s="1">
        <f>(L5+Tabla134567[[#This Row],[M3]])</f>
        <v>41</v>
      </c>
      <c r="M6" s="12">
        <v>3</v>
      </c>
    </row>
    <row r="7" spans="1:14" x14ac:dyDescent="0.25">
      <c r="A7" s="12">
        <v>150</v>
      </c>
      <c r="B7" s="2">
        <v>40012</v>
      </c>
      <c r="C7" s="14">
        <v>28368</v>
      </c>
      <c r="D7" s="3">
        <v>800</v>
      </c>
      <c r="E7" s="3">
        <v>830</v>
      </c>
      <c r="F7" s="22" t="s">
        <v>0</v>
      </c>
      <c r="G7" t="s">
        <v>45</v>
      </c>
      <c r="H7" t="s">
        <v>42</v>
      </c>
      <c r="I7" t="s">
        <v>12</v>
      </c>
      <c r="J7" s="22" t="s">
        <v>40</v>
      </c>
      <c r="K7" s="10">
        <v>10</v>
      </c>
      <c r="L7" s="1">
        <f>(L6+Tabla134567[[#This Row],[M3]])</f>
        <v>51</v>
      </c>
      <c r="M7" s="12">
        <v>3</v>
      </c>
    </row>
    <row r="8" spans="1:14" x14ac:dyDescent="0.25">
      <c r="A8" s="12">
        <v>155</v>
      </c>
      <c r="B8" s="2">
        <v>40012</v>
      </c>
      <c r="C8" s="14">
        <v>28369</v>
      </c>
      <c r="D8" s="3">
        <v>950</v>
      </c>
      <c r="E8" s="3">
        <v>1015</v>
      </c>
      <c r="F8" s="22" t="s">
        <v>0</v>
      </c>
      <c r="G8" t="s">
        <v>45</v>
      </c>
      <c r="H8" t="s">
        <v>42</v>
      </c>
      <c r="I8" t="s">
        <v>12</v>
      </c>
      <c r="J8" s="22" t="s">
        <v>40</v>
      </c>
      <c r="K8" s="10">
        <v>12</v>
      </c>
      <c r="L8" s="1">
        <f>(L7+Tabla134567[[#This Row],[M3]])</f>
        <v>63</v>
      </c>
      <c r="M8" s="12">
        <v>3</v>
      </c>
      <c r="N8" s="6"/>
    </row>
    <row r="9" spans="1:14" x14ac:dyDescent="0.25">
      <c r="A9" s="12">
        <v>156</v>
      </c>
      <c r="B9" s="2">
        <v>40012</v>
      </c>
      <c r="C9" s="14">
        <v>28370</v>
      </c>
      <c r="D9" s="3">
        <v>1430</v>
      </c>
      <c r="E9" s="3">
        <v>1500</v>
      </c>
      <c r="F9" s="22" t="s">
        <v>0</v>
      </c>
      <c r="G9" t="s">
        <v>45</v>
      </c>
      <c r="H9" t="s">
        <v>42</v>
      </c>
      <c r="I9" t="s">
        <v>12</v>
      </c>
      <c r="J9" s="22" t="s">
        <v>40</v>
      </c>
      <c r="K9" s="10">
        <v>14</v>
      </c>
      <c r="L9" s="1">
        <f>(L8+Tabla134567[[#This Row],[M3]])</f>
        <v>77</v>
      </c>
      <c r="M9" s="12">
        <v>3</v>
      </c>
      <c r="N9" s="9"/>
    </row>
    <row r="10" spans="1:14" x14ac:dyDescent="0.25">
      <c r="A10" s="12">
        <v>159</v>
      </c>
      <c r="B10" s="2">
        <v>40014</v>
      </c>
      <c r="C10" s="14">
        <v>28371</v>
      </c>
      <c r="D10" s="3">
        <v>730</v>
      </c>
      <c r="E10" s="3">
        <v>800</v>
      </c>
      <c r="F10" s="22" t="s">
        <v>0</v>
      </c>
      <c r="G10" t="s">
        <v>45</v>
      </c>
      <c r="H10" t="s">
        <v>42</v>
      </c>
      <c r="I10" t="s">
        <v>12</v>
      </c>
      <c r="J10" s="22" t="s">
        <v>40</v>
      </c>
      <c r="K10" s="10">
        <v>12</v>
      </c>
      <c r="L10" s="1">
        <f>(L9+Tabla134567[[#This Row],[M3]])</f>
        <v>89</v>
      </c>
      <c r="M10" s="12">
        <v>3</v>
      </c>
    </row>
    <row r="11" spans="1:14" x14ac:dyDescent="0.25">
      <c r="A11" s="12">
        <v>162</v>
      </c>
      <c r="B11" s="2">
        <v>40014</v>
      </c>
      <c r="C11" s="14">
        <v>28372</v>
      </c>
      <c r="D11" s="3">
        <v>930</v>
      </c>
      <c r="E11" s="3">
        <v>945</v>
      </c>
      <c r="F11" s="22" t="s">
        <v>0</v>
      </c>
      <c r="G11" t="s">
        <v>45</v>
      </c>
      <c r="H11" t="s">
        <v>42</v>
      </c>
      <c r="I11" t="s">
        <v>12</v>
      </c>
      <c r="J11" s="22" t="s">
        <v>40</v>
      </c>
      <c r="K11" s="10">
        <v>14</v>
      </c>
      <c r="L11" s="1">
        <f>(L10+Tabla134567[[#This Row],[M3]])</f>
        <v>103</v>
      </c>
      <c r="M11" s="12">
        <v>3</v>
      </c>
    </row>
    <row r="12" spans="1:14" x14ac:dyDescent="0.25">
      <c r="A12" s="12">
        <v>166</v>
      </c>
      <c r="B12" s="2">
        <v>40014</v>
      </c>
      <c r="C12" s="14">
        <v>28373</v>
      </c>
      <c r="D12" s="3">
        <v>1830</v>
      </c>
      <c r="E12" s="3">
        <v>1900</v>
      </c>
      <c r="F12" s="22" t="s">
        <v>0</v>
      </c>
      <c r="G12" t="s">
        <v>45</v>
      </c>
      <c r="H12" t="s">
        <v>42</v>
      </c>
      <c r="I12" t="s">
        <v>12</v>
      </c>
      <c r="J12" s="22" t="s">
        <v>40</v>
      </c>
      <c r="K12" s="10">
        <v>10</v>
      </c>
      <c r="L12" s="1">
        <f>(L11+Tabla134567[[#This Row],[M3]])</f>
        <v>113</v>
      </c>
      <c r="M12" s="12">
        <v>3</v>
      </c>
    </row>
    <row r="13" spans="1:14" x14ac:dyDescent="0.25">
      <c r="A13" s="12">
        <v>167</v>
      </c>
      <c r="B13" s="2">
        <v>40015</v>
      </c>
      <c r="C13" s="14">
        <v>28374</v>
      </c>
      <c r="D13" s="3">
        <v>730</v>
      </c>
      <c r="E13" s="3">
        <v>815</v>
      </c>
      <c r="F13" s="22" t="s">
        <v>0</v>
      </c>
      <c r="G13" t="s">
        <v>45</v>
      </c>
      <c r="H13" t="s">
        <v>42</v>
      </c>
      <c r="I13" t="s">
        <v>12</v>
      </c>
      <c r="J13" s="22" t="s">
        <v>40</v>
      </c>
      <c r="K13" s="10">
        <v>12</v>
      </c>
      <c r="L13" s="1">
        <f>(L12+Tabla134567[[#This Row],[M3]])</f>
        <v>125</v>
      </c>
      <c r="M13" s="12">
        <v>3</v>
      </c>
    </row>
    <row r="14" spans="1:14" x14ac:dyDescent="0.25">
      <c r="A14" s="12">
        <v>172</v>
      </c>
      <c r="B14" s="23">
        <v>40015</v>
      </c>
      <c r="C14" s="14">
        <v>28376</v>
      </c>
      <c r="D14" s="3">
        <v>1900</v>
      </c>
      <c r="E14" s="3">
        <v>1930</v>
      </c>
      <c r="F14" s="22" t="s">
        <v>0</v>
      </c>
      <c r="G14" t="s">
        <v>45</v>
      </c>
      <c r="H14" t="s">
        <v>42</v>
      </c>
      <c r="I14" t="s">
        <v>12</v>
      </c>
      <c r="J14" s="22" t="s">
        <v>40</v>
      </c>
      <c r="K14" s="10">
        <v>12</v>
      </c>
      <c r="L14" s="1">
        <f>(L13+Tabla134567[[#This Row],[M3]])</f>
        <v>137</v>
      </c>
      <c r="M14" s="12">
        <v>3</v>
      </c>
    </row>
    <row r="15" spans="1:14" x14ac:dyDescent="0.25">
      <c r="A15" s="12">
        <v>173</v>
      </c>
      <c r="B15" s="2">
        <v>40016</v>
      </c>
      <c r="C15" s="14">
        <v>28377</v>
      </c>
      <c r="D15" s="3">
        <v>800</v>
      </c>
      <c r="E15" s="3">
        <v>845</v>
      </c>
      <c r="F15" s="22" t="s">
        <v>0</v>
      </c>
      <c r="G15" t="s">
        <v>45</v>
      </c>
      <c r="H15" t="s">
        <v>42</v>
      </c>
      <c r="I15" t="s">
        <v>12</v>
      </c>
      <c r="J15" s="22" t="s">
        <v>40</v>
      </c>
      <c r="K15" s="10">
        <v>10</v>
      </c>
      <c r="L15" s="1">
        <f>(L14+Tabla134567[[#This Row],[M3]])</f>
        <v>147</v>
      </c>
      <c r="M15" s="12">
        <v>3</v>
      </c>
    </row>
    <row r="16" spans="1:14" x14ac:dyDescent="0.25">
      <c r="A16" s="12">
        <v>174</v>
      </c>
      <c r="B16" s="2">
        <v>40016</v>
      </c>
      <c r="C16" s="14">
        <v>28378</v>
      </c>
      <c r="D16" s="3">
        <v>1730</v>
      </c>
      <c r="E16" s="3">
        <v>1755</v>
      </c>
      <c r="F16" s="22" t="s">
        <v>0</v>
      </c>
      <c r="G16" t="s">
        <v>45</v>
      </c>
      <c r="H16" t="s">
        <v>42</v>
      </c>
      <c r="I16" t="s">
        <v>12</v>
      </c>
      <c r="J16" s="22" t="s">
        <v>40</v>
      </c>
      <c r="K16" s="10">
        <v>12</v>
      </c>
      <c r="L16" s="1">
        <f>(L15+Tabla134567[[#This Row],[M3]])</f>
        <v>159</v>
      </c>
      <c r="M16" s="12">
        <v>3</v>
      </c>
    </row>
    <row r="17" spans="1:13" x14ac:dyDescent="0.25">
      <c r="A17" s="12">
        <v>176</v>
      </c>
      <c r="B17" s="2">
        <v>40017</v>
      </c>
      <c r="C17" s="14">
        <v>28379</v>
      </c>
      <c r="D17" s="3">
        <v>800</v>
      </c>
      <c r="E17" s="3">
        <v>830</v>
      </c>
      <c r="F17" s="22" t="s">
        <v>0</v>
      </c>
      <c r="G17" t="s">
        <v>45</v>
      </c>
      <c r="H17" t="s">
        <v>42</v>
      </c>
      <c r="I17" t="s">
        <v>12</v>
      </c>
      <c r="J17" s="22" t="s">
        <v>40</v>
      </c>
      <c r="K17" s="10">
        <v>12</v>
      </c>
      <c r="L17" s="1">
        <f>(L16+Tabla134567[[#This Row],[M3]])</f>
        <v>171</v>
      </c>
      <c r="M17" s="12">
        <v>3</v>
      </c>
    </row>
    <row r="18" spans="1:13" x14ac:dyDescent="0.25">
      <c r="A18" s="12">
        <v>183</v>
      </c>
      <c r="B18" s="2">
        <v>40018</v>
      </c>
      <c r="C18" s="14">
        <v>28425</v>
      </c>
      <c r="D18" s="3">
        <v>1445</v>
      </c>
      <c r="E18" s="3">
        <v>1510</v>
      </c>
      <c r="F18" s="22" t="s">
        <v>0</v>
      </c>
      <c r="G18" t="s">
        <v>1</v>
      </c>
      <c r="H18" t="s">
        <v>39</v>
      </c>
      <c r="I18" t="s">
        <v>12</v>
      </c>
      <c r="J18" s="22" t="s">
        <v>40</v>
      </c>
      <c r="K18" s="10">
        <v>12</v>
      </c>
      <c r="L18" s="1">
        <f>(L17+Tabla134567[[#This Row],[M3]])</f>
        <v>183</v>
      </c>
      <c r="M18" s="12">
        <v>3</v>
      </c>
    </row>
    <row r="19" spans="1:13" x14ac:dyDescent="0.25">
      <c r="A19" s="12">
        <v>184</v>
      </c>
      <c r="B19" s="2">
        <v>40018</v>
      </c>
      <c r="C19" s="14">
        <v>28426</v>
      </c>
      <c r="D19" s="3">
        <v>1720</v>
      </c>
      <c r="E19" s="3">
        <v>1750</v>
      </c>
      <c r="F19" s="22" t="s">
        <v>0</v>
      </c>
      <c r="G19" t="s">
        <v>1</v>
      </c>
      <c r="H19" t="s">
        <v>39</v>
      </c>
      <c r="I19" t="s">
        <v>12</v>
      </c>
      <c r="J19" s="22" t="s">
        <v>40</v>
      </c>
      <c r="K19" s="10">
        <v>14</v>
      </c>
      <c r="L19" s="1">
        <f>(L18+Tabla134567[[#This Row],[M3]])</f>
        <v>197</v>
      </c>
      <c r="M19" s="12">
        <v>3</v>
      </c>
    </row>
    <row r="20" spans="1:13" x14ac:dyDescent="0.25">
      <c r="A20" s="12">
        <v>185</v>
      </c>
      <c r="B20" s="2">
        <v>40019</v>
      </c>
      <c r="C20" s="14">
        <v>28382</v>
      </c>
      <c r="D20" s="3">
        <v>630</v>
      </c>
      <c r="E20" s="3">
        <v>700</v>
      </c>
      <c r="F20" s="22" t="s">
        <v>0</v>
      </c>
      <c r="G20" t="s">
        <v>45</v>
      </c>
      <c r="H20" t="s">
        <v>42</v>
      </c>
      <c r="I20" t="s">
        <v>12</v>
      </c>
      <c r="J20" s="22" t="s">
        <v>40</v>
      </c>
      <c r="K20" s="10">
        <v>10</v>
      </c>
      <c r="L20" s="1">
        <f>(L19+Tabla134567[[#This Row],[M3]])</f>
        <v>207</v>
      </c>
      <c r="M20" s="12">
        <v>3</v>
      </c>
    </row>
    <row r="21" spans="1:13" x14ac:dyDescent="0.25">
      <c r="A21" s="12">
        <v>186</v>
      </c>
      <c r="B21" s="2">
        <v>40019</v>
      </c>
      <c r="C21" s="14">
        <v>28383</v>
      </c>
      <c r="D21" s="3">
        <v>945</v>
      </c>
      <c r="E21" s="3">
        <v>1010</v>
      </c>
      <c r="F21" s="22" t="s">
        <v>0</v>
      </c>
      <c r="G21" t="s">
        <v>45</v>
      </c>
      <c r="H21" t="s">
        <v>42</v>
      </c>
      <c r="I21" t="s">
        <v>12</v>
      </c>
      <c r="J21" s="22" t="s">
        <v>40</v>
      </c>
      <c r="K21" s="10">
        <v>12</v>
      </c>
      <c r="L21" s="1">
        <f>(L20+Tabla134567[[#This Row],[M3]])</f>
        <v>219</v>
      </c>
      <c r="M21" s="12">
        <v>3</v>
      </c>
    </row>
    <row r="22" spans="1:13" x14ac:dyDescent="0.25">
      <c r="A22" s="12">
        <v>190</v>
      </c>
      <c r="B22" s="2">
        <v>40021</v>
      </c>
      <c r="C22" s="14">
        <v>28385</v>
      </c>
      <c r="D22" s="3">
        <v>835</v>
      </c>
      <c r="E22" s="3">
        <v>900</v>
      </c>
      <c r="F22" s="22" t="s">
        <v>0</v>
      </c>
      <c r="G22" t="s">
        <v>45</v>
      </c>
      <c r="H22" t="s">
        <v>42</v>
      </c>
      <c r="I22" t="s">
        <v>12</v>
      </c>
      <c r="J22" s="22" t="s">
        <v>40</v>
      </c>
      <c r="K22" s="10">
        <v>12</v>
      </c>
      <c r="L22" s="1">
        <f>(L21+Tabla134567[[#This Row],[M3]])</f>
        <v>231</v>
      </c>
      <c r="M22" s="12">
        <v>3</v>
      </c>
    </row>
    <row r="23" spans="1:13" x14ac:dyDescent="0.25">
      <c r="A23" s="12">
        <v>192</v>
      </c>
      <c r="B23" s="2">
        <v>40021</v>
      </c>
      <c r="C23" s="14">
        <v>28386</v>
      </c>
      <c r="D23" s="3">
        <v>1030</v>
      </c>
      <c r="E23" s="3">
        <v>1210</v>
      </c>
      <c r="F23" s="22" t="s">
        <v>0</v>
      </c>
      <c r="G23" t="s">
        <v>45</v>
      </c>
      <c r="H23" t="s">
        <v>42</v>
      </c>
      <c r="I23" t="s">
        <v>12</v>
      </c>
      <c r="J23" s="22" t="s">
        <v>40</v>
      </c>
      <c r="K23" s="10">
        <v>14</v>
      </c>
      <c r="L23" s="1">
        <f>(L22+Tabla134567[[#This Row],[M3]])</f>
        <v>245</v>
      </c>
      <c r="M23" s="12">
        <v>3</v>
      </c>
    </row>
    <row r="24" spans="1:13" x14ac:dyDescent="0.25">
      <c r="A24" s="12">
        <v>195</v>
      </c>
      <c r="B24" s="2">
        <v>40021</v>
      </c>
      <c r="C24" s="14">
        <v>28050</v>
      </c>
      <c r="D24" s="3">
        <v>1505</v>
      </c>
      <c r="E24" s="3">
        <v>1530</v>
      </c>
      <c r="F24" s="22" t="s">
        <v>0</v>
      </c>
      <c r="G24" t="s">
        <v>4</v>
      </c>
      <c r="H24" t="s">
        <v>47</v>
      </c>
      <c r="I24" t="s">
        <v>12</v>
      </c>
      <c r="J24" s="22" t="s">
        <v>40</v>
      </c>
      <c r="K24" s="10">
        <v>12</v>
      </c>
      <c r="L24" s="1">
        <f>(L23+Tabla134567[[#This Row],[M3]])</f>
        <v>257</v>
      </c>
      <c r="M24" s="12">
        <v>3</v>
      </c>
    </row>
    <row r="25" spans="1:13" x14ac:dyDescent="0.25">
      <c r="A25" s="12">
        <v>197</v>
      </c>
      <c r="B25" s="2">
        <v>40022</v>
      </c>
      <c r="C25" s="14">
        <v>28388</v>
      </c>
      <c r="D25" s="3">
        <v>800</v>
      </c>
      <c r="E25" s="3">
        <v>830</v>
      </c>
      <c r="F25" s="22" t="s">
        <v>0</v>
      </c>
      <c r="G25" t="s">
        <v>45</v>
      </c>
      <c r="H25" t="s">
        <v>42</v>
      </c>
      <c r="I25" t="s">
        <v>12</v>
      </c>
      <c r="J25" s="22" t="s">
        <v>40</v>
      </c>
      <c r="K25" s="10">
        <v>12</v>
      </c>
      <c r="L25" s="1">
        <f>(L24+Tabla134567[[#This Row],[M3]])</f>
        <v>269</v>
      </c>
      <c r="M25" s="12">
        <v>3</v>
      </c>
    </row>
    <row r="26" spans="1:13" x14ac:dyDescent="0.25">
      <c r="A26" s="12">
        <v>207</v>
      </c>
      <c r="B26" s="2">
        <v>40023</v>
      </c>
      <c r="C26" s="14">
        <v>28392</v>
      </c>
      <c r="D26" s="3">
        <v>1800</v>
      </c>
      <c r="E26" s="3">
        <v>1830</v>
      </c>
      <c r="F26" s="22" t="s">
        <v>0</v>
      </c>
      <c r="G26" t="s">
        <v>45</v>
      </c>
      <c r="H26" t="s">
        <v>42</v>
      </c>
      <c r="I26" t="s">
        <v>12</v>
      </c>
      <c r="J26" s="22" t="s">
        <v>40</v>
      </c>
      <c r="K26" s="10">
        <v>12</v>
      </c>
      <c r="L26" s="1">
        <f>(L25+Tabla134567[[#This Row],[M3]])</f>
        <v>281</v>
      </c>
      <c r="M26" s="12">
        <v>3</v>
      </c>
    </row>
    <row r="27" spans="1:13" x14ac:dyDescent="0.25">
      <c r="A27" s="12">
        <v>204</v>
      </c>
      <c r="B27" s="2">
        <v>40023</v>
      </c>
      <c r="C27" s="14">
        <v>28437</v>
      </c>
      <c r="D27" s="3">
        <v>1340</v>
      </c>
      <c r="E27" s="3">
        <v>1420</v>
      </c>
      <c r="F27" s="22" t="s">
        <v>0</v>
      </c>
      <c r="G27" t="s">
        <v>1</v>
      </c>
      <c r="H27" t="s">
        <v>39</v>
      </c>
      <c r="I27" t="s">
        <v>43</v>
      </c>
      <c r="J27" s="22" t="s">
        <v>40</v>
      </c>
      <c r="K27" s="10">
        <v>16</v>
      </c>
      <c r="L27" s="1">
        <f>(L26+Tabla134567[[#This Row],[M3]])</f>
        <v>297</v>
      </c>
      <c r="M27" s="12">
        <v>3</v>
      </c>
    </row>
    <row r="28" spans="1:13" x14ac:dyDescent="0.25">
      <c r="A28" s="12">
        <v>205</v>
      </c>
      <c r="B28" s="2">
        <v>40023</v>
      </c>
      <c r="C28" s="14">
        <v>28390</v>
      </c>
      <c r="D28" s="3">
        <v>800</v>
      </c>
      <c r="E28" s="3">
        <v>825</v>
      </c>
      <c r="F28" s="22" t="s">
        <v>0</v>
      </c>
      <c r="G28" t="s">
        <v>45</v>
      </c>
      <c r="H28" t="s">
        <v>42</v>
      </c>
      <c r="I28" t="s">
        <v>43</v>
      </c>
      <c r="J28" s="22" t="s">
        <v>40</v>
      </c>
      <c r="K28" s="10">
        <v>14</v>
      </c>
      <c r="L28" s="1">
        <f>(L27+Tabla134567[[#This Row],[M3]])</f>
        <v>311</v>
      </c>
      <c r="M28" s="12">
        <v>3</v>
      </c>
    </row>
    <row r="29" spans="1:13" x14ac:dyDescent="0.25">
      <c r="A29" s="12">
        <v>165</v>
      </c>
      <c r="B29" s="2">
        <v>40014</v>
      </c>
      <c r="C29" s="14">
        <v>28456</v>
      </c>
      <c r="D29" s="3">
        <v>1645</v>
      </c>
      <c r="E29" s="3">
        <v>1705</v>
      </c>
      <c r="F29" s="22" t="s">
        <v>0</v>
      </c>
      <c r="G29" t="s">
        <v>3</v>
      </c>
      <c r="H29" t="s">
        <v>7</v>
      </c>
      <c r="I29" t="s">
        <v>10</v>
      </c>
      <c r="J29" s="22" t="s">
        <v>40</v>
      </c>
      <c r="K29" s="10">
        <v>12</v>
      </c>
      <c r="L29" s="1">
        <f>(L28+Tabla134567[[#This Row],[M3]])</f>
        <v>323</v>
      </c>
      <c r="M29" s="12">
        <v>3</v>
      </c>
    </row>
    <row r="30" spans="1:13" x14ac:dyDescent="0.25">
      <c r="A30" s="12">
        <v>196</v>
      </c>
      <c r="B30" s="2">
        <v>40021</v>
      </c>
      <c r="C30" s="14">
        <v>28387</v>
      </c>
      <c r="D30" s="3">
        <v>1830</v>
      </c>
      <c r="E30" s="3">
        <v>1900</v>
      </c>
      <c r="F30" s="22" t="s">
        <v>0</v>
      </c>
      <c r="G30" t="s">
        <v>45</v>
      </c>
      <c r="H30" t="s">
        <v>42</v>
      </c>
      <c r="I30" t="s">
        <v>10</v>
      </c>
      <c r="J30" s="22" t="s">
        <v>40</v>
      </c>
      <c r="K30" s="10">
        <v>15</v>
      </c>
      <c r="L30" s="1">
        <f>(L29+Tabla134567[[#This Row],[M3]])</f>
        <v>338</v>
      </c>
      <c r="M30" s="12">
        <v>3</v>
      </c>
    </row>
    <row r="31" spans="1:13" x14ac:dyDescent="0.25">
      <c r="A31" s="12">
        <v>206</v>
      </c>
      <c r="B31" s="2">
        <v>40023</v>
      </c>
      <c r="C31" s="14">
        <v>28391</v>
      </c>
      <c r="D31" s="3">
        <v>930</v>
      </c>
      <c r="E31" s="3">
        <v>1000</v>
      </c>
      <c r="F31" s="22" t="s">
        <v>0</v>
      </c>
      <c r="G31" t="s">
        <v>45</v>
      </c>
      <c r="H31" t="s">
        <v>42</v>
      </c>
      <c r="I31" t="s">
        <v>10</v>
      </c>
      <c r="J31" s="22" t="s">
        <v>40</v>
      </c>
      <c r="K31" s="10">
        <v>15</v>
      </c>
      <c r="L31" s="1">
        <f>(L30+Tabla134567[[#This Row],[M3]])</f>
        <v>353</v>
      </c>
      <c r="M31" s="12">
        <v>3</v>
      </c>
    </row>
    <row r="32" spans="1:13" x14ac:dyDescent="0.25">
      <c r="A32" s="12">
        <v>139</v>
      </c>
      <c r="B32" s="2">
        <v>40009</v>
      </c>
      <c r="C32" s="14">
        <v>28145</v>
      </c>
      <c r="D32" s="3">
        <v>800</v>
      </c>
      <c r="E32" s="3">
        <v>830</v>
      </c>
      <c r="F32" s="22" t="s">
        <v>0</v>
      </c>
      <c r="G32" t="s">
        <v>3</v>
      </c>
      <c r="H32" t="s">
        <v>7</v>
      </c>
      <c r="I32" t="s">
        <v>11</v>
      </c>
      <c r="J32" s="22" t="s">
        <v>40</v>
      </c>
      <c r="K32" s="10">
        <v>15</v>
      </c>
      <c r="L32" s="1">
        <f>(L31+Tabla134567[[#This Row],[M3]])</f>
        <v>368</v>
      </c>
      <c r="M32" s="12">
        <v>3</v>
      </c>
    </row>
    <row r="33" spans="1:13" x14ac:dyDescent="0.25">
      <c r="A33" s="12">
        <v>143</v>
      </c>
      <c r="B33" s="2">
        <v>40010</v>
      </c>
      <c r="C33" s="14">
        <v>28149</v>
      </c>
      <c r="D33" s="3">
        <v>1310</v>
      </c>
      <c r="E33" s="3">
        <v>1340</v>
      </c>
      <c r="F33" s="22" t="s">
        <v>0</v>
      </c>
      <c r="G33" t="s">
        <v>3</v>
      </c>
      <c r="H33" t="s">
        <v>7</v>
      </c>
      <c r="I33" t="s">
        <v>11</v>
      </c>
      <c r="J33" s="22" t="s">
        <v>40</v>
      </c>
      <c r="K33" s="10">
        <v>15</v>
      </c>
      <c r="L33" s="1">
        <f>(L32+Tabla134567[[#This Row],[M3]])</f>
        <v>383</v>
      </c>
      <c r="M33" s="12">
        <v>3</v>
      </c>
    </row>
    <row r="34" spans="1:13" x14ac:dyDescent="0.25">
      <c r="A34" s="12">
        <v>144</v>
      </c>
      <c r="B34" s="2">
        <v>40010</v>
      </c>
      <c r="C34" s="14">
        <v>28408</v>
      </c>
      <c r="D34" s="3">
        <v>1335</v>
      </c>
      <c r="E34" s="3">
        <v>1400</v>
      </c>
      <c r="F34" s="22" t="s">
        <v>0</v>
      </c>
      <c r="G34" t="s">
        <v>2</v>
      </c>
      <c r="H34" t="s">
        <v>39</v>
      </c>
      <c r="I34" t="s">
        <v>11</v>
      </c>
      <c r="J34" s="22" t="s">
        <v>40</v>
      </c>
      <c r="K34" s="10">
        <v>20</v>
      </c>
      <c r="L34" s="1">
        <f>(L33+Tabla134567[[#This Row],[M3]])</f>
        <v>403</v>
      </c>
      <c r="M34" s="12">
        <v>3</v>
      </c>
    </row>
    <row r="35" spans="1:13" x14ac:dyDescent="0.25">
      <c r="A35" s="12">
        <v>147</v>
      </c>
      <c r="B35" s="2">
        <v>40011</v>
      </c>
      <c r="C35" s="14">
        <v>28451</v>
      </c>
      <c r="D35" s="3">
        <v>1200</v>
      </c>
      <c r="E35" s="3">
        <v>1230</v>
      </c>
      <c r="F35" s="22" t="s">
        <v>0</v>
      </c>
      <c r="G35" t="s">
        <v>3</v>
      </c>
      <c r="H35" t="s">
        <v>7</v>
      </c>
      <c r="I35" t="s">
        <v>11</v>
      </c>
      <c r="J35" s="22" t="s">
        <v>40</v>
      </c>
      <c r="K35" s="10">
        <v>15</v>
      </c>
      <c r="L35" s="1">
        <f>(L34+Tabla134567[[#This Row],[M3]])</f>
        <v>418</v>
      </c>
      <c r="M35" s="12">
        <v>3</v>
      </c>
    </row>
    <row r="36" spans="1:13" x14ac:dyDescent="0.25">
      <c r="A36" s="12">
        <v>153</v>
      </c>
      <c r="B36" s="2">
        <v>40012</v>
      </c>
      <c r="C36" s="14">
        <v>28413</v>
      </c>
      <c r="D36" s="3">
        <v>800</v>
      </c>
      <c r="E36" s="3">
        <v>830</v>
      </c>
      <c r="F36" s="22" t="s">
        <v>0</v>
      </c>
      <c r="G36" t="s">
        <v>2</v>
      </c>
      <c r="H36" t="s">
        <v>39</v>
      </c>
      <c r="I36" t="s">
        <v>11</v>
      </c>
      <c r="J36" s="22" t="s">
        <v>40</v>
      </c>
      <c r="K36" s="10">
        <v>20</v>
      </c>
      <c r="L36" s="1">
        <f>(L35+Tabla134567[[#This Row],[M3]])</f>
        <v>438</v>
      </c>
      <c r="M36" s="12">
        <v>3</v>
      </c>
    </row>
    <row r="37" spans="1:13" x14ac:dyDescent="0.25">
      <c r="A37" s="12">
        <v>157</v>
      </c>
      <c r="B37" s="2">
        <v>40012</v>
      </c>
      <c r="C37" s="14">
        <v>28415</v>
      </c>
      <c r="D37" s="3">
        <v>1630</v>
      </c>
      <c r="E37" s="3">
        <v>1700</v>
      </c>
      <c r="F37" s="22" t="s">
        <v>0</v>
      </c>
      <c r="G37" t="s">
        <v>2</v>
      </c>
      <c r="H37" t="s">
        <v>39</v>
      </c>
      <c r="I37" t="s">
        <v>11</v>
      </c>
      <c r="J37" s="22" t="s">
        <v>40</v>
      </c>
      <c r="K37" s="10">
        <v>20</v>
      </c>
      <c r="L37" s="1">
        <f>(L36+Tabla134567[[#This Row],[M3]])</f>
        <v>458</v>
      </c>
      <c r="M37" s="12">
        <v>3</v>
      </c>
    </row>
    <row r="38" spans="1:13" x14ac:dyDescent="0.25">
      <c r="A38" s="12">
        <v>161</v>
      </c>
      <c r="B38" s="2">
        <v>40014</v>
      </c>
      <c r="C38" s="14">
        <v>28455</v>
      </c>
      <c r="D38" s="3">
        <v>1015</v>
      </c>
      <c r="E38" s="3">
        <v>1035</v>
      </c>
      <c r="F38" s="22" t="s">
        <v>0</v>
      </c>
      <c r="G38" t="s">
        <v>3</v>
      </c>
      <c r="H38" t="s">
        <v>7</v>
      </c>
      <c r="I38" t="s">
        <v>11</v>
      </c>
      <c r="J38" s="22" t="s">
        <v>40</v>
      </c>
      <c r="K38" s="10">
        <v>15</v>
      </c>
      <c r="L38" s="1">
        <f>(L37+Tabla134567[[#This Row],[M3]])</f>
        <v>473</v>
      </c>
      <c r="M38" s="12">
        <v>3</v>
      </c>
    </row>
    <row r="39" spans="1:13" x14ac:dyDescent="0.25">
      <c r="A39" s="12">
        <v>168</v>
      </c>
      <c r="B39" s="23">
        <v>40015</v>
      </c>
      <c r="C39" s="14">
        <v>28416</v>
      </c>
      <c r="D39" s="3">
        <v>1020</v>
      </c>
      <c r="E39" s="3">
        <v>1050</v>
      </c>
      <c r="F39" s="22" t="s">
        <v>0</v>
      </c>
      <c r="G39" t="s">
        <v>1</v>
      </c>
      <c r="H39" t="s">
        <v>39</v>
      </c>
      <c r="I39" t="s">
        <v>11</v>
      </c>
      <c r="J39" s="22" t="s">
        <v>40</v>
      </c>
      <c r="K39" s="10">
        <v>20</v>
      </c>
      <c r="L39" s="1">
        <f>(L38+Tabla134567[[#This Row],[M3]])</f>
        <v>493</v>
      </c>
      <c r="M39" s="12">
        <v>3</v>
      </c>
    </row>
    <row r="40" spans="1:13" x14ac:dyDescent="0.25">
      <c r="A40" s="12">
        <v>175</v>
      </c>
      <c r="B40" s="2">
        <v>40017</v>
      </c>
      <c r="C40" s="14">
        <v>28421</v>
      </c>
      <c r="D40" s="3">
        <v>1000</v>
      </c>
      <c r="E40" s="3">
        <v>1030</v>
      </c>
      <c r="F40" s="22" t="s">
        <v>0</v>
      </c>
      <c r="G40" t="s">
        <v>1</v>
      </c>
      <c r="H40" t="s">
        <v>39</v>
      </c>
      <c r="I40" t="s">
        <v>11</v>
      </c>
      <c r="J40" s="22" t="s">
        <v>40</v>
      </c>
      <c r="K40" s="10">
        <v>20</v>
      </c>
      <c r="L40" s="1">
        <f>(L39+Tabla134567[[#This Row],[M3]])</f>
        <v>513</v>
      </c>
      <c r="M40" s="12">
        <v>3</v>
      </c>
    </row>
    <row r="41" spans="1:13" x14ac:dyDescent="0.25">
      <c r="A41" s="12">
        <v>182</v>
      </c>
      <c r="B41" s="2">
        <v>40018</v>
      </c>
      <c r="C41" s="14">
        <v>28424</v>
      </c>
      <c r="D41" s="3">
        <v>1130</v>
      </c>
      <c r="E41" s="3">
        <v>1210</v>
      </c>
      <c r="F41" s="22" t="s">
        <v>0</v>
      </c>
      <c r="G41" t="s">
        <v>1</v>
      </c>
      <c r="H41" t="s">
        <v>39</v>
      </c>
      <c r="I41" t="s">
        <v>11</v>
      </c>
      <c r="J41" s="22" t="s">
        <v>40</v>
      </c>
      <c r="K41" s="10">
        <v>20</v>
      </c>
      <c r="L41" s="1">
        <f>(L40+Tabla134567[[#This Row],[M3]])</f>
        <v>533</v>
      </c>
      <c r="M41" s="12">
        <v>3</v>
      </c>
    </row>
    <row r="42" spans="1:13" x14ac:dyDescent="0.25">
      <c r="A42" s="12">
        <v>191</v>
      </c>
      <c r="B42" s="2">
        <v>40021</v>
      </c>
      <c r="C42" s="14">
        <v>28430</v>
      </c>
      <c r="D42" s="3">
        <v>1045</v>
      </c>
      <c r="E42" s="3">
        <v>1115</v>
      </c>
      <c r="F42" s="22" t="s">
        <v>0</v>
      </c>
      <c r="G42" t="s">
        <v>1</v>
      </c>
      <c r="H42" t="s">
        <v>39</v>
      </c>
      <c r="I42" t="s">
        <v>11</v>
      </c>
      <c r="J42" s="22" t="s">
        <v>40</v>
      </c>
      <c r="K42" s="10">
        <v>25</v>
      </c>
      <c r="L42" s="1">
        <f>(L41+Tabla134567[[#This Row],[M3]])</f>
        <v>558</v>
      </c>
      <c r="M42" s="12">
        <v>3</v>
      </c>
    </row>
    <row r="43" spans="1:13" x14ac:dyDescent="0.25">
      <c r="A43" s="12">
        <v>200</v>
      </c>
      <c r="B43" s="2">
        <v>40022</v>
      </c>
      <c r="C43" s="14">
        <v>28472</v>
      </c>
      <c r="D43" s="3">
        <v>1030</v>
      </c>
      <c r="E43" s="3">
        <v>1100</v>
      </c>
      <c r="F43" s="22" t="s">
        <v>0</v>
      </c>
      <c r="G43" t="s">
        <v>3</v>
      </c>
      <c r="H43" t="s">
        <v>7</v>
      </c>
      <c r="I43" t="s">
        <v>11</v>
      </c>
      <c r="J43" s="22" t="s">
        <v>40</v>
      </c>
      <c r="K43" s="10">
        <v>12</v>
      </c>
      <c r="L43" s="1">
        <f>(L42+Tabla134567[[#This Row],[M3]])</f>
        <v>570</v>
      </c>
      <c r="M43" s="12">
        <v>3</v>
      </c>
    </row>
    <row r="44" spans="1:13" x14ac:dyDescent="0.25">
      <c r="A44" s="12">
        <v>201</v>
      </c>
      <c r="B44" s="2">
        <v>40023</v>
      </c>
      <c r="C44" s="14">
        <v>28434</v>
      </c>
      <c r="D44" s="3">
        <v>900</v>
      </c>
      <c r="E44" s="3">
        <v>930</v>
      </c>
      <c r="F44" s="22" t="s">
        <v>0</v>
      </c>
      <c r="G44" t="s">
        <v>1</v>
      </c>
      <c r="H44" t="s">
        <v>39</v>
      </c>
      <c r="I44" t="s">
        <v>11</v>
      </c>
      <c r="J44" s="22" t="s">
        <v>40</v>
      </c>
      <c r="K44" s="10">
        <v>20</v>
      </c>
      <c r="L44" s="1">
        <f>(L43+Tabla134567[[#This Row],[M3]])</f>
        <v>590</v>
      </c>
      <c r="M44" s="12">
        <v>3</v>
      </c>
    </row>
    <row r="45" spans="1:13" x14ac:dyDescent="0.25">
      <c r="A45" s="12">
        <v>141</v>
      </c>
      <c r="B45" s="2">
        <v>40009</v>
      </c>
      <c r="C45" s="14">
        <v>28147</v>
      </c>
      <c r="D45" s="3">
        <v>1700</v>
      </c>
      <c r="E45" s="3">
        <v>1725</v>
      </c>
      <c r="F45" s="22" t="s">
        <v>0</v>
      </c>
      <c r="G45" t="s">
        <v>3</v>
      </c>
      <c r="H45" t="s">
        <v>7</v>
      </c>
      <c r="I45" t="s">
        <v>24</v>
      </c>
      <c r="J45" s="22" t="s">
        <v>40</v>
      </c>
      <c r="K45" s="10">
        <v>12</v>
      </c>
      <c r="L45" s="1">
        <f>(L44+Tabla134567[[#This Row],[M3]])</f>
        <v>602</v>
      </c>
      <c r="M45" s="12">
        <v>3</v>
      </c>
    </row>
    <row r="46" spans="1:13" x14ac:dyDescent="0.25">
      <c r="A46" s="12">
        <v>178</v>
      </c>
      <c r="B46" s="2">
        <v>40017</v>
      </c>
      <c r="C46" s="14">
        <v>28381</v>
      </c>
      <c r="D46" s="3">
        <v>1515</v>
      </c>
      <c r="E46" s="3">
        <v>1545</v>
      </c>
      <c r="F46" s="22" t="s">
        <v>0</v>
      </c>
      <c r="G46" t="s">
        <v>45</v>
      </c>
      <c r="H46" t="s">
        <v>42</v>
      </c>
      <c r="I46" t="s">
        <v>24</v>
      </c>
      <c r="J46" s="22" t="s">
        <v>40</v>
      </c>
      <c r="K46" s="10">
        <v>15</v>
      </c>
      <c r="L46" s="1">
        <f>(L45+Tabla134567[[#This Row],[M3]])</f>
        <v>617</v>
      </c>
      <c r="M46" s="12">
        <v>3</v>
      </c>
    </row>
    <row r="47" spans="1:13" x14ac:dyDescent="0.25">
      <c r="A47" s="12">
        <v>177</v>
      </c>
      <c r="B47" s="2">
        <v>40017</v>
      </c>
      <c r="C47" s="14">
        <v>28380</v>
      </c>
      <c r="D47" s="3">
        <v>1105</v>
      </c>
      <c r="E47" s="3">
        <v>1125</v>
      </c>
      <c r="F47" s="22" t="s">
        <v>0</v>
      </c>
      <c r="G47" t="s">
        <v>45</v>
      </c>
      <c r="H47" t="s">
        <v>42</v>
      </c>
      <c r="I47" t="s">
        <v>22</v>
      </c>
      <c r="J47" s="22" t="s">
        <v>40</v>
      </c>
      <c r="K47" s="10">
        <v>12</v>
      </c>
      <c r="L47" s="1">
        <f>(L46+Tabla134567[[#This Row],[M3]])</f>
        <v>629</v>
      </c>
      <c r="M47" s="12">
        <v>3</v>
      </c>
    </row>
    <row r="48" spans="1:13" x14ac:dyDescent="0.25">
      <c r="A48" s="12">
        <v>142</v>
      </c>
      <c r="B48" s="2">
        <v>40010</v>
      </c>
      <c r="C48" s="14">
        <v>28191</v>
      </c>
      <c r="D48" s="3">
        <v>1015</v>
      </c>
      <c r="E48" s="3">
        <v>1030</v>
      </c>
      <c r="F48" s="22" t="s">
        <v>0</v>
      </c>
      <c r="G48" t="s">
        <v>4</v>
      </c>
      <c r="H48" t="s">
        <v>46</v>
      </c>
      <c r="I48" t="s">
        <v>9</v>
      </c>
      <c r="J48" s="22" t="s">
        <v>40</v>
      </c>
      <c r="K48" s="10">
        <v>12</v>
      </c>
      <c r="L48" s="1">
        <f>(L47+Tabla134567[[#This Row],[M3]])</f>
        <v>641</v>
      </c>
      <c r="M48" s="12">
        <v>3</v>
      </c>
    </row>
    <row r="49" spans="1:13" x14ac:dyDescent="0.25">
      <c r="A49" s="12">
        <v>145</v>
      </c>
      <c r="B49" s="2">
        <v>40010</v>
      </c>
      <c r="C49" s="14">
        <v>28192</v>
      </c>
      <c r="D49" s="3">
        <v>1345</v>
      </c>
      <c r="E49" s="3">
        <v>1415</v>
      </c>
      <c r="F49" s="22" t="s">
        <v>0</v>
      </c>
      <c r="G49" t="s">
        <v>4</v>
      </c>
      <c r="H49" t="s">
        <v>46</v>
      </c>
      <c r="I49" t="s">
        <v>9</v>
      </c>
      <c r="J49" s="22" t="s">
        <v>40</v>
      </c>
      <c r="K49" s="10">
        <v>12</v>
      </c>
      <c r="L49" s="1">
        <f>(L48+Tabla134567[[#This Row],[M3]])</f>
        <v>653</v>
      </c>
      <c r="M49" s="12">
        <v>3</v>
      </c>
    </row>
    <row r="50" spans="1:13" x14ac:dyDescent="0.25">
      <c r="A50" s="12">
        <v>146</v>
      </c>
      <c r="B50" s="2">
        <v>40010</v>
      </c>
      <c r="C50" s="14">
        <v>28193</v>
      </c>
      <c r="D50" s="3">
        <v>1635</v>
      </c>
      <c r="E50" s="3">
        <v>1705</v>
      </c>
      <c r="F50" s="22" t="s">
        <v>0</v>
      </c>
      <c r="G50" t="s">
        <v>4</v>
      </c>
      <c r="H50" t="s">
        <v>46</v>
      </c>
      <c r="I50" t="s">
        <v>9</v>
      </c>
      <c r="J50" s="22" t="s">
        <v>40</v>
      </c>
      <c r="K50" s="10">
        <v>12</v>
      </c>
      <c r="L50" s="1">
        <f>(L49+Tabla134567[[#This Row],[M3]])</f>
        <v>665</v>
      </c>
      <c r="M50" s="12">
        <v>3</v>
      </c>
    </row>
    <row r="51" spans="1:13" x14ac:dyDescent="0.25">
      <c r="A51" s="12">
        <v>151</v>
      </c>
      <c r="B51" s="2">
        <v>40011</v>
      </c>
      <c r="C51" s="14">
        <v>28343</v>
      </c>
      <c r="D51" s="3">
        <v>1125</v>
      </c>
      <c r="E51" s="3">
        <v>1215</v>
      </c>
      <c r="F51" s="22" t="s">
        <v>0</v>
      </c>
      <c r="G51" t="s">
        <v>4</v>
      </c>
      <c r="H51" t="s">
        <v>46</v>
      </c>
      <c r="I51" t="s">
        <v>9</v>
      </c>
      <c r="J51" s="22" t="s">
        <v>40</v>
      </c>
      <c r="K51" s="10">
        <v>12</v>
      </c>
      <c r="L51" s="1">
        <f>(L50+Tabla134567[[#This Row],[M3]])</f>
        <v>677</v>
      </c>
      <c r="M51" s="12">
        <v>3</v>
      </c>
    </row>
    <row r="52" spans="1:13" x14ac:dyDescent="0.25">
      <c r="A52" s="12">
        <v>152</v>
      </c>
      <c r="B52" s="2">
        <v>40011</v>
      </c>
      <c r="C52" s="14">
        <v>28200</v>
      </c>
      <c r="D52" s="3">
        <v>900</v>
      </c>
      <c r="E52" s="3">
        <v>925</v>
      </c>
      <c r="F52" s="22" t="s">
        <v>0</v>
      </c>
      <c r="G52" t="s">
        <v>4</v>
      </c>
      <c r="H52" t="s">
        <v>46</v>
      </c>
      <c r="I52" t="s">
        <v>9</v>
      </c>
      <c r="J52" s="22" t="s">
        <v>40</v>
      </c>
      <c r="K52" s="10">
        <v>12</v>
      </c>
      <c r="L52" s="1">
        <f>(L51+Tabla134567[[#This Row],[M3]])</f>
        <v>689</v>
      </c>
      <c r="M52" s="12">
        <v>3</v>
      </c>
    </row>
    <row r="53" spans="1:13" x14ac:dyDescent="0.25">
      <c r="A53" s="12">
        <v>154</v>
      </c>
      <c r="B53" s="2">
        <v>40012</v>
      </c>
      <c r="C53" s="14">
        <v>28414</v>
      </c>
      <c r="D53" s="3">
        <v>815</v>
      </c>
      <c r="E53" s="3">
        <v>835</v>
      </c>
      <c r="F53" s="22" t="s">
        <v>0</v>
      </c>
      <c r="G53" t="s">
        <v>2</v>
      </c>
      <c r="H53" t="s">
        <v>39</v>
      </c>
      <c r="I53" t="s">
        <v>9</v>
      </c>
      <c r="J53" s="22" t="s">
        <v>40</v>
      </c>
      <c r="K53" s="10">
        <v>25</v>
      </c>
      <c r="L53" s="1">
        <f>(L52+Tabla134567[[#This Row],[M3]])</f>
        <v>714</v>
      </c>
      <c r="M53" s="12">
        <v>3</v>
      </c>
    </row>
    <row r="54" spans="1:13" x14ac:dyDescent="0.25">
      <c r="A54" s="12">
        <v>158</v>
      </c>
      <c r="B54" s="2">
        <v>40012</v>
      </c>
      <c r="C54" s="14">
        <v>28347</v>
      </c>
      <c r="D54" s="3">
        <v>1700</v>
      </c>
      <c r="E54" s="3">
        <v>1720</v>
      </c>
      <c r="F54" s="22" t="s">
        <v>0</v>
      </c>
      <c r="G54" t="s">
        <v>4</v>
      </c>
      <c r="H54" t="s">
        <v>47</v>
      </c>
      <c r="I54" t="s">
        <v>9</v>
      </c>
      <c r="J54" s="22" t="s">
        <v>40</v>
      </c>
      <c r="K54" s="10">
        <v>12</v>
      </c>
      <c r="L54" s="1">
        <f>(L53+Tabla134567[[#This Row],[M3]])</f>
        <v>726</v>
      </c>
      <c r="M54" s="12">
        <v>3</v>
      </c>
    </row>
    <row r="55" spans="1:13" x14ac:dyDescent="0.25">
      <c r="A55" s="12">
        <v>160</v>
      </c>
      <c r="B55" s="2">
        <v>40014</v>
      </c>
      <c r="C55" s="14">
        <v>28030</v>
      </c>
      <c r="D55" s="3">
        <v>1020</v>
      </c>
      <c r="E55" s="3">
        <v>1045</v>
      </c>
      <c r="F55" s="22" t="s">
        <v>0</v>
      </c>
      <c r="G55" t="s">
        <v>4</v>
      </c>
      <c r="H55" t="s">
        <v>47</v>
      </c>
      <c r="I55" t="s">
        <v>9</v>
      </c>
      <c r="J55" s="22" t="s">
        <v>40</v>
      </c>
      <c r="K55" s="10">
        <v>15</v>
      </c>
      <c r="L55" s="1">
        <f>(L54+Tabla134567[[#This Row],[M3]])</f>
        <v>741</v>
      </c>
      <c r="M55" s="12">
        <v>3</v>
      </c>
    </row>
    <row r="56" spans="1:13" x14ac:dyDescent="0.25">
      <c r="A56" s="12">
        <v>163</v>
      </c>
      <c r="B56" s="2">
        <v>40014</v>
      </c>
      <c r="C56" s="14">
        <v>28031</v>
      </c>
      <c r="D56" s="3">
        <v>1023</v>
      </c>
      <c r="E56" s="3">
        <v>1048</v>
      </c>
      <c r="F56" s="22" t="s">
        <v>0</v>
      </c>
      <c r="G56" t="s">
        <v>4</v>
      </c>
      <c r="H56" t="s">
        <v>47</v>
      </c>
      <c r="I56" t="s">
        <v>9</v>
      </c>
      <c r="J56" s="22" t="s">
        <v>40</v>
      </c>
      <c r="K56" s="10">
        <v>15</v>
      </c>
      <c r="L56" s="1">
        <f>(L55+Tabla134567[[#This Row],[M3]])</f>
        <v>756</v>
      </c>
      <c r="M56" s="22">
        <v>3</v>
      </c>
    </row>
    <row r="57" spans="1:13" x14ac:dyDescent="0.25">
      <c r="A57" s="12">
        <v>164</v>
      </c>
      <c r="B57" s="2">
        <v>40014</v>
      </c>
      <c r="C57" s="14">
        <v>28032</v>
      </c>
      <c r="D57" s="3">
        <v>1220</v>
      </c>
      <c r="E57" s="3">
        <v>1245</v>
      </c>
      <c r="F57" s="22" t="s">
        <v>0</v>
      </c>
      <c r="G57" t="s">
        <v>4</v>
      </c>
      <c r="H57" t="s">
        <v>47</v>
      </c>
      <c r="I57" t="s">
        <v>9</v>
      </c>
      <c r="J57" s="22" t="s">
        <v>40</v>
      </c>
      <c r="K57" s="10">
        <v>15</v>
      </c>
      <c r="L57" s="1">
        <f>(L56+Tabla134567[[#This Row],[M3]])</f>
        <v>771</v>
      </c>
      <c r="M57" s="12">
        <v>3</v>
      </c>
    </row>
    <row r="58" spans="1:13" x14ac:dyDescent="0.25">
      <c r="A58" s="12">
        <v>169</v>
      </c>
      <c r="B58" s="23">
        <v>40015</v>
      </c>
      <c r="C58" s="14">
        <v>28417</v>
      </c>
      <c r="D58" s="3">
        <v>1130</v>
      </c>
      <c r="E58" s="3">
        <v>1147</v>
      </c>
      <c r="F58" s="22" t="s">
        <v>0</v>
      </c>
      <c r="G58" t="s">
        <v>1</v>
      </c>
      <c r="H58" t="s">
        <v>39</v>
      </c>
      <c r="I58" t="s">
        <v>9</v>
      </c>
      <c r="J58" s="22" t="s">
        <v>40</v>
      </c>
      <c r="K58" s="10">
        <v>20</v>
      </c>
      <c r="L58" s="1">
        <f>(L57+Tabla134567[[#This Row],[M3]])</f>
        <v>791</v>
      </c>
      <c r="M58" s="12">
        <v>3</v>
      </c>
    </row>
    <row r="59" spans="1:13" x14ac:dyDescent="0.25">
      <c r="A59" s="12">
        <v>170</v>
      </c>
      <c r="B59" s="23">
        <v>40015</v>
      </c>
      <c r="C59" s="14">
        <v>28418</v>
      </c>
      <c r="D59" s="3">
        <v>1400</v>
      </c>
      <c r="E59" s="3">
        <v>1430</v>
      </c>
      <c r="F59" s="22" t="s">
        <v>0</v>
      </c>
      <c r="G59" t="s">
        <v>1</v>
      </c>
      <c r="H59" t="s">
        <v>39</v>
      </c>
      <c r="I59" t="s">
        <v>9</v>
      </c>
      <c r="J59" s="22" t="s">
        <v>40</v>
      </c>
      <c r="K59" s="10">
        <v>20</v>
      </c>
      <c r="L59" s="1">
        <f>(L58+Tabla134567[[#This Row],[M3]])</f>
        <v>811</v>
      </c>
      <c r="M59" s="12">
        <v>3</v>
      </c>
    </row>
    <row r="60" spans="1:13" x14ac:dyDescent="0.25">
      <c r="A60" s="12">
        <v>180</v>
      </c>
      <c r="B60" s="2">
        <v>40017</v>
      </c>
      <c r="C60" s="14">
        <v>28422</v>
      </c>
      <c r="D60" s="3">
        <v>800</v>
      </c>
      <c r="E60" s="3">
        <v>830</v>
      </c>
      <c r="F60" s="22" t="s">
        <v>0</v>
      </c>
      <c r="G60" t="s">
        <v>1</v>
      </c>
      <c r="H60" t="s">
        <v>39</v>
      </c>
      <c r="I60" t="s">
        <v>9</v>
      </c>
      <c r="J60" s="22" t="s">
        <v>40</v>
      </c>
      <c r="K60" s="10">
        <v>25</v>
      </c>
      <c r="L60" s="1">
        <f>(L59+Tabla134567[[#This Row],[M3]])</f>
        <v>836</v>
      </c>
      <c r="M60" s="12">
        <v>3</v>
      </c>
    </row>
    <row r="61" spans="1:13" x14ac:dyDescent="0.25">
      <c r="A61" s="12">
        <v>181</v>
      </c>
      <c r="B61" s="2">
        <v>40017</v>
      </c>
      <c r="C61" s="14">
        <v>28423</v>
      </c>
      <c r="D61" s="3">
        <v>1010</v>
      </c>
      <c r="E61" s="3">
        <v>1045</v>
      </c>
      <c r="F61" s="22" t="s">
        <v>0</v>
      </c>
      <c r="G61" t="s">
        <v>1</v>
      </c>
      <c r="H61" t="s">
        <v>39</v>
      </c>
      <c r="I61" t="s">
        <v>9</v>
      </c>
      <c r="J61" s="22" t="s">
        <v>40</v>
      </c>
      <c r="K61" s="10">
        <v>25</v>
      </c>
      <c r="L61" s="1">
        <f>(L60+Tabla134567[[#This Row],[M3]])</f>
        <v>861</v>
      </c>
      <c r="M61" s="12">
        <v>3</v>
      </c>
    </row>
    <row r="62" spans="1:13" x14ac:dyDescent="0.25">
      <c r="A62" s="12">
        <v>187</v>
      </c>
      <c r="B62" s="2">
        <v>40019</v>
      </c>
      <c r="C62" s="14">
        <v>28428</v>
      </c>
      <c r="D62" s="3">
        <v>1000</v>
      </c>
      <c r="E62" s="3">
        <v>1020</v>
      </c>
      <c r="F62" s="22" t="s">
        <v>0</v>
      </c>
      <c r="G62" t="s">
        <v>1</v>
      </c>
      <c r="H62" t="s">
        <v>39</v>
      </c>
      <c r="I62" t="s">
        <v>9</v>
      </c>
      <c r="J62" s="22" t="s">
        <v>40</v>
      </c>
      <c r="K62" s="10">
        <v>25</v>
      </c>
      <c r="L62" s="1">
        <f>(L61+Tabla134567[[#This Row],[M3]])</f>
        <v>886</v>
      </c>
      <c r="M62" s="12">
        <v>3</v>
      </c>
    </row>
    <row r="63" spans="1:13" x14ac:dyDescent="0.25">
      <c r="A63" s="12">
        <v>188</v>
      </c>
      <c r="B63" s="2">
        <v>40019</v>
      </c>
      <c r="C63" s="14">
        <v>28384</v>
      </c>
      <c r="D63" s="3">
        <v>1130</v>
      </c>
      <c r="E63" s="3">
        <v>1148</v>
      </c>
      <c r="F63" s="22" t="s">
        <v>0</v>
      </c>
      <c r="G63" t="s">
        <v>45</v>
      </c>
      <c r="H63" t="s">
        <v>42</v>
      </c>
      <c r="I63" t="s">
        <v>9</v>
      </c>
      <c r="J63" s="22" t="s">
        <v>40</v>
      </c>
      <c r="K63" s="10">
        <v>12</v>
      </c>
      <c r="L63" s="1">
        <f>(L62+Tabla134567[[#This Row],[M3]])</f>
        <v>898</v>
      </c>
      <c r="M63" s="12">
        <v>3</v>
      </c>
    </row>
    <row r="64" spans="1:13" x14ac:dyDescent="0.25">
      <c r="A64" s="12">
        <v>189</v>
      </c>
      <c r="B64" s="2">
        <v>40019</v>
      </c>
      <c r="C64" s="14">
        <v>28429</v>
      </c>
      <c r="D64" s="3">
        <v>1115</v>
      </c>
      <c r="E64" s="3">
        <v>1200</v>
      </c>
      <c r="F64" s="22" t="s">
        <v>0</v>
      </c>
      <c r="G64" t="s">
        <v>1</v>
      </c>
      <c r="H64" t="s">
        <v>39</v>
      </c>
      <c r="I64" t="s">
        <v>9</v>
      </c>
      <c r="J64" s="22" t="s">
        <v>40</v>
      </c>
      <c r="K64" s="10">
        <v>25</v>
      </c>
      <c r="L64" s="1">
        <f>(L63+Tabla134567[[#This Row],[M3]])</f>
        <v>923</v>
      </c>
      <c r="M64" s="12">
        <v>3</v>
      </c>
    </row>
    <row r="65" spans="1:13" x14ac:dyDescent="0.25">
      <c r="A65" s="12">
        <v>193</v>
      </c>
      <c r="B65" s="2">
        <v>40021</v>
      </c>
      <c r="C65" s="14">
        <v>28431</v>
      </c>
      <c r="D65" s="3">
        <v>1200</v>
      </c>
      <c r="E65" s="3">
        <v>1230</v>
      </c>
      <c r="F65" s="22" t="s">
        <v>0</v>
      </c>
      <c r="G65" t="s">
        <v>1</v>
      </c>
      <c r="H65" t="s">
        <v>39</v>
      </c>
      <c r="I65" t="s">
        <v>9</v>
      </c>
      <c r="J65" s="22" t="s">
        <v>40</v>
      </c>
      <c r="K65" s="10">
        <v>25</v>
      </c>
      <c r="L65" s="1">
        <f>(L64+Tabla134567[[#This Row],[M3]])</f>
        <v>948</v>
      </c>
      <c r="M65" s="12">
        <v>3</v>
      </c>
    </row>
    <row r="66" spans="1:13" x14ac:dyDescent="0.25">
      <c r="A66" s="12">
        <v>194</v>
      </c>
      <c r="B66" s="2">
        <v>40021</v>
      </c>
      <c r="C66" s="14">
        <v>28432</v>
      </c>
      <c r="D66" s="3">
        <v>1430</v>
      </c>
      <c r="E66" s="3">
        <v>1500</v>
      </c>
      <c r="F66" s="22" t="s">
        <v>0</v>
      </c>
      <c r="G66" t="s">
        <v>1</v>
      </c>
      <c r="H66" t="s">
        <v>39</v>
      </c>
      <c r="I66" t="s">
        <v>9</v>
      </c>
      <c r="J66" s="22" t="s">
        <v>40</v>
      </c>
      <c r="K66" s="10">
        <v>25</v>
      </c>
      <c r="L66" s="1">
        <f>(L65+Tabla134567[[#This Row],[M3]])</f>
        <v>973</v>
      </c>
      <c r="M66" s="12">
        <v>3</v>
      </c>
    </row>
    <row r="67" spans="1:13" x14ac:dyDescent="0.25">
      <c r="A67" s="12">
        <v>202</v>
      </c>
      <c r="B67" s="2">
        <v>40023</v>
      </c>
      <c r="C67" s="14">
        <v>28435</v>
      </c>
      <c r="D67" s="3">
        <v>1130</v>
      </c>
      <c r="E67" s="3">
        <v>1200</v>
      </c>
      <c r="F67" s="22" t="s">
        <v>0</v>
      </c>
      <c r="G67" t="s">
        <v>1</v>
      </c>
      <c r="H67" t="s">
        <v>39</v>
      </c>
      <c r="I67" t="s">
        <v>9</v>
      </c>
      <c r="J67" s="22" t="s">
        <v>40</v>
      </c>
      <c r="K67" s="10">
        <v>20</v>
      </c>
      <c r="L67" s="1">
        <f>(L66+Tabla134567[[#This Row],[M3]])</f>
        <v>993</v>
      </c>
      <c r="M67" s="12">
        <v>3</v>
      </c>
    </row>
    <row r="68" spans="1:13" x14ac:dyDescent="0.25">
      <c r="A68" s="12">
        <v>203</v>
      </c>
      <c r="B68" s="2">
        <v>40023</v>
      </c>
      <c r="C68" s="14">
        <v>28564</v>
      </c>
      <c r="D68" s="3">
        <v>1800</v>
      </c>
      <c r="E68" s="3">
        <v>1830</v>
      </c>
      <c r="F68" s="22" t="s">
        <v>0</v>
      </c>
      <c r="G68" t="s">
        <v>4</v>
      </c>
      <c r="H68"/>
      <c r="I68" t="s">
        <v>9</v>
      </c>
      <c r="J68" s="22" t="s">
        <v>40</v>
      </c>
      <c r="K68" s="10">
        <v>12</v>
      </c>
      <c r="L68" s="1">
        <f>(L67+Tabla134567[[#This Row],[M3]])</f>
        <v>1005</v>
      </c>
      <c r="M68" s="12">
        <v>3</v>
      </c>
    </row>
    <row r="69" spans="1:13" x14ac:dyDescent="0.25">
      <c r="A69" s="12">
        <v>138</v>
      </c>
      <c r="B69" s="2">
        <v>40009</v>
      </c>
      <c r="C69" s="14">
        <v>28365</v>
      </c>
      <c r="D69" s="3">
        <v>1100</v>
      </c>
      <c r="E69" s="3">
        <v>1135</v>
      </c>
      <c r="F69" s="22" t="s">
        <v>0</v>
      </c>
      <c r="G69" t="s">
        <v>45</v>
      </c>
      <c r="H69" t="s">
        <v>42</v>
      </c>
      <c r="I69" t="s">
        <v>15</v>
      </c>
      <c r="J69" s="22" t="s">
        <v>40</v>
      </c>
      <c r="K69" s="10">
        <v>12</v>
      </c>
      <c r="L69" s="1">
        <f>(L68+Tabla134567[[#This Row],[M3]])</f>
        <v>1017</v>
      </c>
      <c r="M69" s="12">
        <v>3</v>
      </c>
    </row>
    <row r="70" spans="1:13" x14ac:dyDescent="0.25">
      <c r="A70" s="12">
        <v>148</v>
      </c>
      <c r="B70" s="2">
        <v>40009</v>
      </c>
      <c r="C70" s="14">
        <v>28366</v>
      </c>
      <c r="D70" s="3">
        <v>1905</v>
      </c>
      <c r="E70" s="3">
        <v>1935</v>
      </c>
      <c r="F70" s="22" t="s">
        <v>0</v>
      </c>
      <c r="G70" t="s">
        <v>45</v>
      </c>
      <c r="H70" t="s">
        <v>42</v>
      </c>
      <c r="I70" t="s">
        <v>19</v>
      </c>
      <c r="J70" s="22" t="s">
        <v>40</v>
      </c>
      <c r="K70" s="10">
        <v>12</v>
      </c>
      <c r="L70" s="1">
        <f>(L69+Tabla134567[[#This Row],[M3]])</f>
        <v>1029</v>
      </c>
      <c r="M70" s="12">
        <v>3</v>
      </c>
    </row>
    <row r="71" spans="1:13" x14ac:dyDescent="0.25">
      <c r="A71" s="12">
        <v>171</v>
      </c>
      <c r="B71" s="23">
        <v>40015</v>
      </c>
      <c r="C71" s="14">
        <v>28375</v>
      </c>
      <c r="D71" s="3">
        <v>1500</v>
      </c>
      <c r="E71" s="3">
        <v>1525</v>
      </c>
      <c r="F71" s="22" t="s">
        <v>0</v>
      </c>
      <c r="G71" t="s">
        <v>45</v>
      </c>
      <c r="H71" t="s">
        <v>42</v>
      </c>
      <c r="I71" t="s">
        <v>19</v>
      </c>
      <c r="J71" s="22" t="s">
        <v>40</v>
      </c>
      <c r="K71" s="10">
        <v>12</v>
      </c>
      <c r="L71" s="1">
        <f>(L70+Tabla134567[[#This Row],[M3]])</f>
        <v>1041</v>
      </c>
      <c r="M71" s="12">
        <v>3</v>
      </c>
    </row>
    <row r="72" spans="1:13" x14ac:dyDescent="0.25">
      <c r="A72" s="12">
        <v>198</v>
      </c>
      <c r="B72" s="2">
        <v>40023</v>
      </c>
      <c r="C72" s="14">
        <v>28389</v>
      </c>
      <c r="D72" s="3">
        <v>1130</v>
      </c>
      <c r="E72" s="3">
        <v>1200</v>
      </c>
      <c r="F72" s="22" t="s">
        <v>0</v>
      </c>
      <c r="G72" t="s">
        <v>45</v>
      </c>
      <c r="H72" t="s">
        <v>42</v>
      </c>
      <c r="I72" t="s">
        <v>19</v>
      </c>
      <c r="J72" s="22" t="s">
        <v>40</v>
      </c>
      <c r="K72" s="10">
        <v>12</v>
      </c>
      <c r="L72" s="1">
        <f>(L71+Tabla134567[[#This Row],[M3]])</f>
        <v>1053</v>
      </c>
      <c r="M72" s="12">
        <v>3</v>
      </c>
    </row>
    <row r="73" spans="1:13" x14ac:dyDescent="0.25">
      <c r="F73" s="22"/>
      <c r="G73"/>
      <c r="H73"/>
      <c r="I73"/>
      <c r="J73" s="22"/>
    </row>
    <row r="74" spans="1:13" x14ac:dyDescent="0.25">
      <c r="F74" s="22"/>
      <c r="G74"/>
      <c r="H74"/>
      <c r="I74"/>
      <c r="J74" s="22"/>
    </row>
    <row r="75" spans="1:13" x14ac:dyDescent="0.25">
      <c r="F75" s="22"/>
      <c r="G75"/>
      <c r="H75"/>
      <c r="I75"/>
      <c r="J75" s="22"/>
    </row>
    <row r="76" spans="1:13" x14ac:dyDescent="0.25">
      <c r="F76" s="22"/>
      <c r="G76"/>
      <c r="H76"/>
      <c r="I76" s="34" t="s">
        <v>62</v>
      </c>
      <c r="J76" s="35">
        <f>SUM(Tabla134567[M3])</f>
        <v>1080</v>
      </c>
    </row>
    <row r="77" spans="1:13" x14ac:dyDescent="0.25">
      <c r="F77" s="22"/>
      <c r="G77"/>
      <c r="H77"/>
      <c r="I77"/>
      <c r="J77" s="22"/>
    </row>
    <row r="78" spans="1:13" x14ac:dyDescent="0.25">
      <c r="F78" s="22"/>
      <c r="J78" s="22"/>
    </row>
    <row r="79" spans="1:13" x14ac:dyDescent="0.25">
      <c r="F79" s="22"/>
      <c r="J79" s="22"/>
    </row>
    <row r="80" spans="1:13" x14ac:dyDescent="0.25">
      <c r="F80" s="22"/>
      <c r="J80" s="22"/>
    </row>
    <row r="81" spans="6:10" x14ac:dyDescent="0.25">
      <c r="F81" s="22"/>
      <c r="J81" s="22"/>
    </row>
    <row r="82" spans="6:10" x14ac:dyDescent="0.25">
      <c r="F82" s="22"/>
      <c r="J82" s="22"/>
    </row>
    <row r="83" spans="6:10" x14ac:dyDescent="0.25">
      <c r="F83" s="22"/>
      <c r="J83" s="22"/>
    </row>
    <row r="84" spans="6:10" x14ac:dyDescent="0.25">
      <c r="F84" s="22"/>
      <c r="J84" s="22"/>
    </row>
    <row r="85" spans="6:10" x14ac:dyDescent="0.25">
      <c r="F85" s="22"/>
      <c r="J85" s="22"/>
    </row>
    <row r="86" spans="6:10" x14ac:dyDescent="0.25">
      <c r="F86" s="22"/>
      <c r="J86" s="22"/>
    </row>
    <row r="87" spans="6:10" x14ac:dyDescent="0.25">
      <c r="F87" s="22"/>
      <c r="J87" s="22"/>
    </row>
    <row r="88" spans="6:10" x14ac:dyDescent="0.25">
      <c r="F88" s="22"/>
      <c r="J88" s="22"/>
    </row>
    <row r="89" spans="6:10" x14ac:dyDescent="0.25">
      <c r="F89" s="22"/>
      <c r="J89" s="22"/>
    </row>
    <row r="90" spans="6:10" x14ac:dyDescent="0.25">
      <c r="F90" s="22"/>
      <c r="J90" s="22"/>
    </row>
    <row r="91" spans="6:10" x14ac:dyDescent="0.25">
      <c r="F91" s="22"/>
      <c r="J91" s="22"/>
    </row>
    <row r="92" spans="6:10" x14ac:dyDescent="0.25">
      <c r="F92" s="22"/>
      <c r="J92" s="22"/>
    </row>
    <row r="93" spans="6:10" x14ac:dyDescent="0.25">
      <c r="F93" s="22"/>
      <c r="J93" s="22"/>
    </row>
    <row r="94" spans="6:10" x14ac:dyDescent="0.25">
      <c r="F94" s="22"/>
      <c r="J94" s="22"/>
    </row>
    <row r="95" spans="6:10" x14ac:dyDescent="0.25">
      <c r="F95" s="22"/>
      <c r="J95" s="22"/>
    </row>
    <row r="96" spans="6:10" x14ac:dyDescent="0.25">
      <c r="F96" s="22"/>
      <c r="J96" s="22"/>
    </row>
    <row r="97" spans="6:10" x14ac:dyDescent="0.25">
      <c r="F97" s="22"/>
      <c r="J97" s="22"/>
    </row>
    <row r="98" spans="6:10" x14ac:dyDescent="0.25">
      <c r="F98" s="22"/>
      <c r="J98" s="22"/>
    </row>
    <row r="99" spans="6:10" x14ac:dyDescent="0.25">
      <c r="F99" s="22"/>
      <c r="J99" s="22"/>
    </row>
    <row r="100" spans="6:10" x14ac:dyDescent="0.25">
      <c r="F100" s="22"/>
      <c r="J100" s="22"/>
    </row>
    <row r="101" spans="6:10" x14ac:dyDescent="0.25">
      <c r="F101" s="22"/>
      <c r="J101" s="22"/>
    </row>
    <row r="102" spans="6:10" x14ac:dyDescent="0.25">
      <c r="F102" s="22"/>
      <c r="J102" s="22"/>
    </row>
    <row r="103" spans="6:10" x14ac:dyDescent="0.25">
      <c r="F103" s="22"/>
      <c r="J103" s="22"/>
    </row>
    <row r="104" spans="6:10" x14ac:dyDescent="0.25">
      <c r="F104" s="22"/>
      <c r="J104" s="22"/>
    </row>
    <row r="105" spans="6:10" x14ac:dyDescent="0.25">
      <c r="F105" s="22"/>
      <c r="J105" s="22"/>
    </row>
    <row r="106" spans="6:10" x14ac:dyDescent="0.25">
      <c r="F106" s="22"/>
      <c r="J106" s="22"/>
    </row>
    <row r="107" spans="6:10" x14ac:dyDescent="0.25">
      <c r="F107" s="22"/>
      <c r="J107" s="22"/>
    </row>
    <row r="108" spans="6:10" x14ac:dyDescent="0.25">
      <c r="F108" s="22"/>
      <c r="J108" s="22"/>
    </row>
    <row r="109" spans="6:10" x14ac:dyDescent="0.25">
      <c r="F109" s="22"/>
      <c r="J109" s="22"/>
    </row>
    <row r="110" spans="6:10" x14ac:dyDescent="0.25">
      <c r="F110" s="22"/>
      <c r="J110" s="22"/>
    </row>
    <row r="111" spans="6:10" x14ac:dyDescent="0.25">
      <c r="F111" s="22"/>
      <c r="J111" s="22"/>
    </row>
    <row r="112" spans="6:10" x14ac:dyDescent="0.25">
      <c r="F112" s="22"/>
      <c r="J112" s="22"/>
    </row>
    <row r="113" spans="6:10" x14ac:dyDescent="0.25">
      <c r="F113" s="22"/>
      <c r="J113" s="22"/>
    </row>
    <row r="114" spans="6:10" x14ac:dyDescent="0.25">
      <c r="F114" s="22"/>
      <c r="J114" s="22"/>
    </row>
    <row r="115" spans="6:10" x14ac:dyDescent="0.25">
      <c r="F115" s="22"/>
      <c r="J115" s="22"/>
    </row>
    <row r="116" spans="6:10" x14ac:dyDescent="0.25">
      <c r="F116" s="22"/>
      <c r="J116" s="22"/>
    </row>
    <row r="117" spans="6:10" x14ac:dyDescent="0.25">
      <c r="F117" s="22"/>
      <c r="J117" s="22"/>
    </row>
    <row r="118" spans="6:10" x14ac:dyDescent="0.25">
      <c r="F118" s="22"/>
      <c r="J118" s="22"/>
    </row>
    <row r="119" spans="6:10" x14ac:dyDescent="0.25">
      <c r="F119" s="22"/>
      <c r="J119" s="22"/>
    </row>
    <row r="120" spans="6:10" x14ac:dyDescent="0.25">
      <c r="F120" s="22"/>
      <c r="J120" s="22"/>
    </row>
    <row r="121" spans="6:10" x14ac:dyDescent="0.25">
      <c r="F121" s="22"/>
      <c r="J121" s="22"/>
    </row>
    <row r="122" spans="6:10" x14ac:dyDescent="0.25">
      <c r="F122" s="22"/>
      <c r="J122" s="22"/>
    </row>
    <row r="123" spans="6:10" x14ac:dyDescent="0.25">
      <c r="F123" s="22"/>
      <c r="J123" s="22"/>
    </row>
    <row r="124" spans="6:10" x14ac:dyDescent="0.25">
      <c r="F124" s="22"/>
      <c r="J124" s="22"/>
    </row>
    <row r="125" spans="6:10" x14ac:dyDescent="0.25">
      <c r="F125" s="22"/>
      <c r="J125" s="22"/>
    </row>
    <row r="126" spans="6:10" x14ac:dyDescent="0.25">
      <c r="F126" s="22"/>
      <c r="J126" s="22"/>
    </row>
    <row r="127" spans="6:10" x14ac:dyDescent="0.25">
      <c r="F127" s="22"/>
      <c r="J127" s="22"/>
    </row>
    <row r="128" spans="6:10" x14ac:dyDescent="0.25">
      <c r="F128" s="22"/>
      <c r="J128" s="22"/>
    </row>
    <row r="129" spans="6:10" x14ac:dyDescent="0.25">
      <c r="F129" s="22"/>
      <c r="J129" s="22"/>
    </row>
    <row r="130" spans="6:10" x14ac:dyDescent="0.25">
      <c r="F130" s="22"/>
      <c r="J130" s="22"/>
    </row>
    <row r="131" spans="6:10" x14ac:dyDescent="0.25">
      <c r="F131" s="22"/>
      <c r="J131" s="22"/>
    </row>
    <row r="132" spans="6:10" x14ac:dyDescent="0.25">
      <c r="F132" s="22"/>
      <c r="J132" s="22"/>
    </row>
    <row r="133" spans="6:10" x14ac:dyDescent="0.25">
      <c r="F133" s="22"/>
      <c r="J133" s="22"/>
    </row>
    <row r="134" spans="6:10" x14ac:dyDescent="0.25">
      <c r="F134" s="22"/>
      <c r="J134" s="22"/>
    </row>
    <row r="135" spans="6:10" x14ac:dyDescent="0.25">
      <c r="F135" s="22"/>
      <c r="J135" s="22"/>
    </row>
    <row r="136" spans="6:10" x14ac:dyDescent="0.25">
      <c r="F136" s="22"/>
      <c r="J136" s="22"/>
    </row>
    <row r="137" spans="6:10" x14ac:dyDescent="0.25">
      <c r="F137" s="22"/>
      <c r="J137" s="22"/>
    </row>
    <row r="138" spans="6:10" x14ac:dyDescent="0.25">
      <c r="F138" s="22"/>
      <c r="J138" s="22"/>
    </row>
    <row r="139" spans="6:10" x14ac:dyDescent="0.25">
      <c r="F139" s="22"/>
      <c r="J139" s="22"/>
    </row>
    <row r="140" spans="6:10" x14ac:dyDescent="0.25">
      <c r="F140" s="22"/>
      <c r="J140" s="22"/>
    </row>
    <row r="141" spans="6:10" x14ac:dyDescent="0.25">
      <c r="F141" s="22"/>
      <c r="J141" s="22"/>
    </row>
    <row r="142" spans="6:10" x14ac:dyDescent="0.25">
      <c r="F142" s="22"/>
      <c r="J142" s="22"/>
    </row>
    <row r="143" spans="6:10" x14ac:dyDescent="0.25">
      <c r="F143" s="22"/>
      <c r="J143" s="22"/>
    </row>
    <row r="144" spans="6:10" x14ac:dyDescent="0.25">
      <c r="F144" s="22"/>
      <c r="J144" s="22"/>
    </row>
    <row r="145" spans="6:10" x14ac:dyDescent="0.25">
      <c r="F145" s="22"/>
      <c r="J145" s="22"/>
    </row>
    <row r="146" spans="6:10" x14ac:dyDescent="0.25">
      <c r="F146" s="22"/>
      <c r="J146" s="22"/>
    </row>
    <row r="147" spans="6:10" x14ac:dyDescent="0.25">
      <c r="F147" s="22"/>
      <c r="J147" s="22"/>
    </row>
    <row r="148" spans="6:10" x14ac:dyDescent="0.25">
      <c r="F148" s="22"/>
      <c r="J148" s="22"/>
    </row>
    <row r="149" spans="6:10" x14ac:dyDescent="0.25">
      <c r="F149" s="22"/>
      <c r="J149" s="22"/>
    </row>
    <row r="150" spans="6:10" x14ac:dyDescent="0.25">
      <c r="F150" s="22"/>
      <c r="J150" s="22"/>
    </row>
    <row r="151" spans="6:10" x14ac:dyDescent="0.25">
      <c r="F151" s="22"/>
      <c r="J151" s="22"/>
    </row>
    <row r="152" spans="6:10" x14ac:dyDescent="0.25">
      <c r="F152" s="22"/>
      <c r="J152" s="22"/>
    </row>
    <row r="153" spans="6:10" x14ac:dyDescent="0.25">
      <c r="F153" s="22"/>
      <c r="J153" s="22"/>
    </row>
    <row r="154" spans="6:10" x14ac:dyDescent="0.25">
      <c r="F154" s="22"/>
      <c r="J154" s="22"/>
    </row>
    <row r="155" spans="6:10" x14ac:dyDescent="0.25">
      <c r="F155" s="22"/>
      <c r="J155" s="22"/>
    </row>
    <row r="156" spans="6:10" x14ac:dyDescent="0.25">
      <c r="F156" s="22"/>
      <c r="J156" s="22"/>
    </row>
    <row r="157" spans="6:10" x14ac:dyDescent="0.25">
      <c r="F157" s="22"/>
      <c r="J157" s="22"/>
    </row>
    <row r="158" spans="6:10" x14ac:dyDescent="0.25">
      <c r="F158" s="22"/>
      <c r="J158" s="22"/>
    </row>
    <row r="159" spans="6:10" x14ac:dyDescent="0.25">
      <c r="F159" s="22"/>
      <c r="J159" s="22"/>
    </row>
    <row r="160" spans="6:10" x14ac:dyDescent="0.25">
      <c r="F160" s="22"/>
      <c r="J160" s="22"/>
    </row>
    <row r="161" spans="6:10" x14ac:dyDescent="0.25">
      <c r="F161" s="22"/>
      <c r="J161" s="22"/>
    </row>
    <row r="162" spans="6:10" x14ac:dyDescent="0.25">
      <c r="F162" s="22"/>
      <c r="J162" s="22"/>
    </row>
    <row r="163" spans="6:10" x14ac:dyDescent="0.25">
      <c r="F163" s="22"/>
      <c r="J163" s="22"/>
    </row>
    <row r="164" spans="6:10" x14ac:dyDescent="0.25">
      <c r="F164" s="22"/>
      <c r="J164" s="22"/>
    </row>
    <row r="165" spans="6:10" x14ac:dyDescent="0.25">
      <c r="F165" s="22"/>
      <c r="J165" s="22"/>
    </row>
    <row r="166" spans="6:10" x14ac:dyDescent="0.25">
      <c r="F166" s="22"/>
      <c r="J166" s="22"/>
    </row>
    <row r="167" spans="6:10" x14ac:dyDescent="0.25">
      <c r="F167" s="22"/>
      <c r="J167" s="22"/>
    </row>
    <row r="168" spans="6:10" x14ac:dyDescent="0.25">
      <c r="F168" s="22"/>
      <c r="J168" s="22"/>
    </row>
    <row r="169" spans="6:10" x14ac:dyDescent="0.25">
      <c r="F169" s="22"/>
      <c r="J169" s="22"/>
    </row>
    <row r="170" spans="6:10" x14ac:dyDescent="0.25">
      <c r="F170" s="22"/>
      <c r="J170" s="22"/>
    </row>
    <row r="171" spans="6:10" x14ac:dyDescent="0.25">
      <c r="F171" s="22"/>
      <c r="J171" s="22"/>
    </row>
    <row r="172" spans="6:10" x14ac:dyDescent="0.25">
      <c r="F172" s="22"/>
      <c r="J172" s="22"/>
    </row>
    <row r="173" spans="6:10" x14ac:dyDescent="0.25">
      <c r="F173" s="22"/>
      <c r="J173" s="22"/>
    </row>
    <row r="174" spans="6:10" x14ac:dyDescent="0.25">
      <c r="F174" s="22"/>
      <c r="J174" s="22"/>
    </row>
    <row r="175" spans="6:10" x14ac:dyDescent="0.25">
      <c r="F175" s="22"/>
      <c r="J175" s="22"/>
    </row>
    <row r="176" spans="6:10" x14ac:dyDescent="0.25">
      <c r="F176" s="22"/>
      <c r="J176" s="22"/>
    </row>
    <row r="177" spans="6:10" x14ac:dyDescent="0.25">
      <c r="F177" s="22"/>
      <c r="J177" s="22"/>
    </row>
    <row r="178" spans="6:10" x14ac:dyDescent="0.25">
      <c r="F178" s="22"/>
      <c r="J178" s="22"/>
    </row>
    <row r="179" spans="6:10" x14ac:dyDescent="0.25">
      <c r="F179" s="22"/>
      <c r="J179" s="22"/>
    </row>
    <row r="180" spans="6:10" x14ac:dyDescent="0.25">
      <c r="F180" s="22"/>
      <c r="J180" s="22"/>
    </row>
    <row r="181" spans="6:10" x14ac:dyDescent="0.25">
      <c r="F181" s="22"/>
      <c r="J181" s="22"/>
    </row>
    <row r="182" spans="6:10" x14ac:dyDescent="0.25">
      <c r="F182" s="22"/>
      <c r="J182" s="22"/>
    </row>
    <row r="183" spans="6:10" x14ac:dyDescent="0.25">
      <c r="F183" s="22"/>
      <c r="J183" s="22"/>
    </row>
    <row r="184" spans="6:10" x14ac:dyDescent="0.25">
      <c r="F184" s="22"/>
      <c r="J184" s="22"/>
    </row>
    <row r="185" spans="6:10" x14ac:dyDescent="0.25">
      <c r="F185" s="22"/>
      <c r="J185" s="22"/>
    </row>
    <row r="186" spans="6:10" x14ac:dyDescent="0.25">
      <c r="F186" s="22"/>
      <c r="J186" s="22"/>
    </row>
    <row r="187" spans="6:10" x14ac:dyDescent="0.25">
      <c r="F187" s="22"/>
      <c r="J187" s="22"/>
    </row>
    <row r="188" spans="6:10" x14ac:dyDescent="0.25">
      <c r="F188" s="22"/>
      <c r="J188" s="22"/>
    </row>
    <row r="189" spans="6:10" x14ac:dyDescent="0.25">
      <c r="F189" s="22"/>
      <c r="J189" s="22"/>
    </row>
    <row r="190" spans="6:10" x14ac:dyDescent="0.25">
      <c r="F190" s="22"/>
    </row>
    <row r="191" spans="6:10" x14ac:dyDescent="0.25">
      <c r="F191" s="22"/>
    </row>
    <row r="192" spans="6:10" x14ac:dyDescent="0.25">
      <c r="F192" s="22"/>
    </row>
    <row r="193" spans="6:9" x14ac:dyDescent="0.25">
      <c r="F193" s="22"/>
    </row>
    <row r="194" spans="6:9" x14ac:dyDescent="0.25">
      <c r="F194" s="22"/>
    </row>
    <row r="195" spans="6:9" x14ac:dyDescent="0.25">
      <c r="F195" s="22"/>
    </row>
    <row r="196" spans="6:9" x14ac:dyDescent="0.25">
      <c r="F196" s="22"/>
    </row>
    <row r="197" spans="6:9" x14ac:dyDescent="0.25">
      <c r="F197" s="22"/>
    </row>
    <row r="198" spans="6:9" x14ac:dyDescent="0.25">
      <c r="F198" s="22"/>
    </row>
    <row r="199" spans="6:9" x14ac:dyDescent="0.25">
      <c r="F199" s="22"/>
    </row>
    <row r="200" spans="6:9" x14ac:dyDescent="0.25">
      <c r="F200" s="22"/>
    </row>
    <row r="201" spans="6:9" x14ac:dyDescent="0.25">
      <c r="F201" s="22"/>
    </row>
    <row r="202" spans="6:9" x14ac:dyDescent="0.25">
      <c r="F202" s="22"/>
    </row>
    <row r="203" spans="6:9" x14ac:dyDescent="0.25">
      <c r="F203" s="22"/>
    </row>
    <row r="204" spans="6:9" x14ac:dyDescent="0.25">
      <c r="F204" s="22"/>
    </row>
    <row r="205" spans="6:9" x14ac:dyDescent="0.25">
      <c r="F205" s="22"/>
      <c r="G205"/>
      <c r="H205"/>
      <c r="I205"/>
    </row>
    <row r="206" spans="6:9" x14ac:dyDescent="0.25">
      <c r="F206" s="22"/>
      <c r="G206"/>
      <c r="H206"/>
      <c r="I206"/>
    </row>
    <row r="207" spans="6:9" x14ac:dyDescent="0.25">
      <c r="F207" s="22"/>
      <c r="G207"/>
      <c r="H207"/>
      <c r="I207"/>
    </row>
    <row r="208" spans="6:9" x14ac:dyDescent="0.25">
      <c r="F208" s="22"/>
      <c r="G208"/>
      <c r="H208"/>
      <c r="I208"/>
    </row>
    <row r="209" spans="6:9" x14ac:dyDescent="0.25">
      <c r="F209" s="22"/>
      <c r="G209"/>
      <c r="H209"/>
      <c r="I209"/>
    </row>
    <row r="210" spans="6:9" x14ac:dyDescent="0.25">
      <c r="F210" s="22"/>
      <c r="G210"/>
      <c r="H210"/>
      <c r="I210"/>
    </row>
    <row r="211" spans="6:9" x14ac:dyDescent="0.25">
      <c r="F211" s="22"/>
      <c r="G211"/>
      <c r="H211"/>
      <c r="I211"/>
    </row>
    <row r="212" spans="6:9" x14ac:dyDescent="0.25">
      <c r="F212" s="22"/>
      <c r="G212"/>
      <c r="H212"/>
      <c r="I212"/>
    </row>
    <row r="213" spans="6:9" x14ac:dyDescent="0.25">
      <c r="F213" s="22"/>
      <c r="G213"/>
      <c r="H213"/>
      <c r="I213"/>
    </row>
    <row r="214" spans="6:9" x14ac:dyDescent="0.25">
      <c r="F214" s="22"/>
      <c r="G214"/>
      <c r="H214"/>
      <c r="I214"/>
    </row>
    <row r="215" spans="6:9" x14ac:dyDescent="0.25">
      <c r="F215" s="22"/>
      <c r="G215"/>
      <c r="H215"/>
      <c r="I215"/>
    </row>
    <row r="216" spans="6:9" x14ac:dyDescent="0.25">
      <c r="F216" s="22"/>
      <c r="G216"/>
      <c r="H216"/>
      <c r="I216"/>
    </row>
    <row r="217" spans="6:9" x14ac:dyDescent="0.25">
      <c r="F217" s="22"/>
      <c r="G217"/>
      <c r="H217"/>
      <c r="I217"/>
    </row>
    <row r="218" spans="6:9" x14ac:dyDescent="0.25">
      <c r="F218" s="22"/>
      <c r="G218"/>
      <c r="H218"/>
      <c r="I218"/>
    </row>
    <row r="219" spans="6:9" x14ac:dyDescent="0.25">
      <c r="F219" s="22"/>
      <c r="G219"/>
      <c r="H219"/>
      <c r="I219"/>
    </row>
    <row r="336" spans="1:13" x14ac:dyDescent="0.25">
      <c r="A336" s="13"/>
      <c r="B336" s="7"/>
      <c r="C336" s="15"/>
      <c r="D336" s="8"/>
      <c r="E336" s="8"/>
      <c r="F336" s="13"/>
      <c r="G336" s="6"/>
      <c r="H336" s="6"/>
      <c r="I336" s="6"/>
      <c r="J336" s="13"/>
      <c r="K336" s="11"/>
      <c r="L336" s="6"/>
      <c r="M336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N340"/>
  <sheetViews>
    <sheetView showGridLines="0" topLeftCell="H119" zoomScale="110" zoomScaleNormal="110" workbookViewId="0">
      <selection activeCell="M134" sqref="A2:M134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2">
        <v>208</v>
      </c>
      <c r="B2" s="2">
        <v>40024</v>
      </c>
      <c r="C2" s="14">
        <v>28438</v>
      </c>
      <c r="D2" s="3">
        <v>1715</v>
      </c>
      <c r="E2" s="3">
        <v>1735</v>
      </c>
      <c r="F2" s="22" t="s">
        <v>0</v>
      </c>
      <c r="G2" t="s">
        <v>1</v>
      </c>
      <c r="H2" t="s">
        <v>39</v>
      </c>
      <c r="I2" t="s">
        <v>9</v>
      </c>
      <c r="J2" s="22" t="s">
        <v>40</v>
      </c>
      <c r="K2" s="10">
        <v>20</v>
      </c>
      <c r="L2" s="1">
        <f>ABS(Tabla13456[[#This Row],[M3]])</f>
        <v>20</v>
      </c>
      <c r="M2" s="12">
        <v>4</v>
      </c>
    </row>
    <row r="3" spans="1:14" x14ac:dyDescent="0.25">
      <c r="A3" s="12">
        <v>209</v>
      </c>
      <c r="B3" s="2">
        <v>40024</v>
      </c>
      <c r="C3" s="14">
        <v>28439</v>
      </c>
      <c r="D3" s="3">
        <v>1830</v>
      </c>
      <c r="E3" s="3">
        <v>1900</v>
      </c>
      <c r="F3" s="22" t="s">
        <v>0</v>
      </c>
      <c r="G3" t="s">
        <v>1</v>
      </c>
      <c r="H3" t="s">
        <v>39</v>
      </c>
      <c r="I3" t="s">
        <v>9</v>
      </c>
      <c r="J3" s="22" t="s">
        <v>40</v>
      </c>
      <c r="K3" s="10">
        <v>20</v>
      </c>
      <c r="L3" s="1">
        <f>(L2+Tabla13456[[#This Row],[M3]])</f>
        <v>40</v>
      </c>
      <c r="M3" s="12">
        <v>4</v>
      </c>
    </row>
    <row r="4" spans="1:14" x14ac:dyDescent="0.25">
      <c r="A4" s="12">
        <v>210</v>
      </c>
      <c r="B4" s="2">
        <v>40024</v>
      </c>
      <c r="C4" s="14">
        <v>28437</v>
      </c>
      <c r="D4" s="3">
        <v>1430</v>
      </c>
      <c r="E4" s="3">
        <v>1500</v>
      </c>
      <c r="F4" s="22" t="s">
        <v>0</v>
      </c>
      <c r="G4" t="s">
        <v>1</v>
      </c>
      <c r="H4" t="s">
        <v>39</v>
      </c>
      <c r="I4" t="s">
        <v>11</v>
      </c>
      <c r="J4" s="22" t="s">
        <v>40</v>
      </c>
      <c r="K4" s="10">
        <v>16</v>
      </c>
      <c r="L4" s="1">
        <f>(L3+Tabla13456[[#This Row],[M3]])</f>
        <v>56</v>
      </c>
      <c r="M4" s="12">
        <v>4</v>
      </c>
      <c r="N4" s="4"/>
    </row>
    <row r="5" spans="1:14" x14ac:dyDescent="0.25">
      <c r="A5" s="12">
        <v>219</v>
      </c>
      <c r="B5" s="2">
        <v>40024</v>
      </c>
      <c r="C5" s="14">
        <v>28566</v>
      </c>
      <c r="D5" s="3">
        <v>1515</v>
      </c>
      <c r="E5" s="3">
        <v>1545</v>
      </c>
      <c r="F5" s="22" t="s">
        <v>0</v>
      </c>
      <c r="G5" t="s">
        <v>4</v>
      </c>
      <c r="H5" t="s">
        <v>47</v>
      </c>
      <c r="I5" t="s">
        <v>24</v>
      </c>
      <c r="J5" s="22" t="s">
        <v>40</v>
      </c>
      <c r="K5" s="10">
        <v>12</v>
      </c>
      <c r="L5" s="1">
        <f>(L4+Tabla13456[[#This Row],[M3]])</f>
        <v>68</v>
      </c>
      <c r="M5" s="12">
        <v>4</v>
      </c>
      <c r="N5" s="5"/>
    </row>
    <row r="6" spans="1:14" x14ac:dyDescent="0.25">
      <c r="A6" s="12">
        <v>211</v>
      </c>
      <c r="B6" s="2">
        <v>40025</v>
      </c>
      <c r="C6" s="14">
        <v>28393</v>
      </c>
      <c r="D6" s="3">
        <v>800</v>
      </c>
      <c r="E6" s="3">
        <v>830</v>
      </c>
      <c r="F6" s="22" t="s">
        <v>0</v>
      </c>
      <c r="G6" t="s">
        <v>2</v>
      </c>
      <c r="H6" t="s">
        <v>42</v>
      </c>
      <c r="I6" t="s">
        <v>12</v>
      </c>
      <c r="J6" s="22" t="s">
        <v>40</v>
      </c>
      <c r="K6" s="10">
        <v>12</v>
      </c>
      <c r="L6" s="1">
        <f>(L5+Tabla13456[[#This Row],[M3]])</f>
        <v>80</v>
      </c>
      <c r="M6" s="12">
        <v>4</v>
      </c>
    </row>
    <row r="7" spans="1:14" x14ac:dyDescent="0.25">
      <c r="A7" s="12">
        <v>212</v>
      </c>
      <c r="B7" s="2">
        <v>40025</v>
      </c>
      <c r="C7" s="14">
        <v>28394</v>
      </c>
      <c r="D7" s="3">
        <v>1430</v>
      </c>
      <c r="E7" s="3">
        <v>1445</v>
      </c>
      <c r="F7" s="22" t="s">
        <v>0</v>
      </c>
      <c r="G7" t="s">
        <v>2</v>
      </c>
      <c r="H7" t="s">
        <v>42</v>
      </c>
      <c r="I7" t="s">
        <v>15</v>
      </c>
      <c r="J7" s="22" t="s">
        <v>40</v>
      </c>
      <c r="K7" s="10">
        <v>12</v>
      </c>
      <c r="L7" s="1">
        <f>(L6+Tabla13456[[#This Row],[M3]])</f>
        <v>92</v>
      </c>
      <c r="M7" s="12">
        <v>4</v>
      </c>
    </row>
    <row r="8" spans="1:14" x14ac:dyDescent="0.25">
      <c r="A8" s="12">
        <v>213</v>
      </c>
      <c r="B8" s="2">
        <v>40025</v>
      </c>
      <c r="C8" s="14">
        <v>28441</v>
      </c>
      <c r="D8" s="3">
        <v>1530</v>
      </c>
      <c r="E8" s="3">
        <v>1545</v>
      </c>
      <c r="F8" s="22" t="s">
        <v>0</v>
      </c>
      <c r="G8" t="s">
        <v>1</v>
      </c>
      <c r="H8" t="s">
        <v>39</v>
      </c>
      <c r="I8" t="s">
        <v>12</v>
      </c>
      <c r="J8" s="22" t="s">
        <v>40</v>
      </c>
      <c r="K8" s="10">
        <v>10</v>
      </c>
      <c r="L8" s="1">
        <f>(L7+Tabla13456[[#This Row],[M3]])</f>
        <v>102</v>
      </c>
      <c r="M8" s="12">
        <v>4</v>
      </c>
      <c r="N8" s="6"/>
    </row>
    <row r="9" spans="1:14" x14ac:dyDescent="0.25">
      <c r="A9" s="12">
        <v>214</v>
      </c>
      <c r="B9" s="2">
        <v>40025</v>
      </c>
      <c r="C9" s="14">
        <v>28395</v>
      </c>
      <c r="D9" s="3">
        <v>1930</v>
      </c>
      <c r="E9" s="3">
        <v>2000</v>
      </c>
      <c r="F9" s="22" t="s">
        <v>0</v>
      </c>
      <c r="G9" t="s">
        <v>2</v>
      </c>
      <c r="H9" t="s">
        <v>42</v>
      </c>
      <c r="I9" t="s">
        <v>10</v>
      </c>
      <c r="J9" s="22" t="s">
        <v>40</v>
      </c>
      <c r="K9" s="10">
        <v>15</v>
      </c>
      <c r="L9" s="1">
        <f>(L8+Tabla13456[[#This Row],[M3]])</f>
        <v>117</v>
      </c>
      <c r="M9" s="12">
        <v>4</v>
      </c>
      <c r="N9" s="9"/>
    </row>
    <row r="10" spans="1:14" x14ac:dyDescent="0.25">
      <c r="A10" s="12">
        <v>220</v>
      </c>
      <c r="B10" s="2">
        <v>40025</v>
      </c>
      <c r="C10" s="14">
        <v>28568</v>
      </c>
      <c r="D10" s="3">
        <v>1730</v>
      </c>
      <c r="E10" s="3">
        <v>1800</v>
      </c>
      <c r="F10" s="22" t="s">
        <v>0</v>
      </c>
      <c r="G10" t="s">
        <v>4</v>
      </c>
      <c r="H10" t="s">
        <v>47</v>
      </c>
      <c r="I10" t="s">
        <v>12</v>
      </c>
      <c r="J10" s="22" t="s">
        <v>40</v>
      </c>
      <c r="K10" s="10">
        <v>12</v>
      </c>
      <c r="L10" s="1">
        <f>(L9+Tabla13456[[#This Row],[M3]])</f>
        <v>129</v>
      </c>
      <c r="M10" s="12">
        <v>4</v>
      </c>
    </row>
    <row r="11" spans="1:14" x14ac:dyDescent="0.25">
      <c r="A11" s="12">
        <v>215</v>
      </c>
      <c r="B11" s="2">
        <v>40026</v>
      </c>
      <c r="C11" s="14">
        <v>28396</v>
      </c>
      <c r="D11" s="3">
        <v>800</v>
      </c>
      <c r="E11" s="3">
        <v>900</v>
      </c>
      <c r="F11" s="22" t="s">
        <v>0</v>
      </c>
      <c r="G11" t="s">
        <v>2</v>
      </c>
      <c r="H11" t="s">
        <v>42</v>
      </c>
      <c r="I11" t="s">
        <v>12</v>
      </c>
      <c r="J11" s="22" t="s">
        <v>40</v>
      </c>
      <c r="K11" s="10">
        <v>12</v>
      </c>
      <c r="L11" s="1">
        <f>(L10+Tabla13456[[#This Row],[M3]])</f>
        <v>141</v>
      </c>
      <c r="M11" s="12">
        <v>4</v>
      </c>
    </row>
    <row r="12" spans="1:14" x14ac:dyDescent="0.25">
      <c r="A12" s="12">
        <v>216</v>
      </c>
      <c r="B12" s="2">
        <v>40026</v>
      </c>
      <c r="C12" s="14">
        <v>28442</v>
      </c>
      <c r="D12" s="3">
        <v>800</v>
      </c>
      <c r="E12" s="3">
        <v>830</v>
      </c>
      <c r="F12" s="22" t="s">
        <v>0</v>
      </c>
      <c r="G12" t="s">
        <v>1</v>
      </c>
      <c r="H12" t="s">
        <v>39</v>
      </c>
      <c r="I12" t="s">
        <v>9</v>
      </c>
      <c r="J12" s="22" t="s">
        <v>40</v>
      </c>
      <c r="K12" s="10">
        <v>20</v>
      </c>
      <c r="L12" s="1">
        <f>(L11+Tabla13456[[#This Row],[M3]])</f>
        <v>161</v>
      </c>
      <c r="M12" s="12">
        <v>4</v>
      </c>
    </row>
    <row r="13" spans="1:14" x14ac:dyDescent="0.25">
      <c r="A13" s="12">
        <v>217</v>
      </c>
      <c r="B13" s="2">
        <v>40026</v>
      </c>
      <c r="C13" s="14">
        <v>28443</v>
      </c>
      <c r="D13" s="3">
        <v>1100</v>
      </c>
      <c r="E13" s="3">
        <v>1130</v>
      </c>
      <c r="F13" s="22" t="s">
        <v>0</v>
      </c>
      <c r="G13" t="s">
        <v>1</v>
      </c>
      <c r="H13" t="s">
        <v>39</v>
      </c>
      <c r="I13" t="s">
        <v>11</v>
      </c>
      <c r="J13" s="22" t="s">
        <v>40</v>
      </c>
      <c r="K13" s="10">
        <v>17</v>
      </c>
      <c r="L13" s="1">
        <f>(L12+Tabla13456[[#This Row],[M3]])</f>
        <v>178</v>
      </c>
      <c r="M13" s="12">
        <v>4</v>
      </c>
    </row>
    <row r="14" spans="1:14" x14ac:dyDescent="0.25">
      <c r="A14" s="12">
        <v>218</v>
      </c>
      <c r="B14" s="2">
        <v>40026</v>
      </c>
      <c r="C14" s="14">
        <v>28444</v>
      </c>
      <c r="D14" s="3">
        <v>1200</v>
      </c>
      <c r="E14" s="3">
        <v>1230</v>
      </c>
      <c r="F14" s="22" t="s">
        <v>0</v>
      </c>
      <c r="G14" t="s">
        <v>1</v>
      </c>
      <c r="H14" t="s">
        <v>39</v>
      </c>
      <c r="I14" t="s">
        <v>11</v>
      </c>
      <c r="J14" s="22" t="s">
        <v>40</v>
      </c>
      <c r="K14" s="10">
        <v>20</v>
      </c>
      <c r="L14" s="1">
        <f>(L13+Tabla13456[[#This Row],[M3]])</f>
        <v>198</v>
      </c>
      <c r="M14" s="12">
        <v>4</v>
      </c>
    </row>
    <row r="15" spans="1:14" x14ac:dyDescent="0.25">
      <c r="A15" s="12">
        <v>221</v>
      </c>
      <c r="B15" s="2">
        <v>40026</v>
      </c>
      <c r="C15" s="14">
        <v>28445</v>
      </c>
      <c r="D15" s="3">
        <v>1205</v>
      </c>
      <c r="E15" s="3">
        <v>1230</v>
      </c>
      <c r="F15" s="22" t="s">
        <v>0</v>
      </c>
      <c r="G15" t="s">
        <v>1</v>
      </c>
      <c r="H15" t="s">
        <v>39</v>
      </c>
      <c r="I15" t="s">
        <v>12</v>
      </c>
      <c r="J15" s="22" t="s">
        <v>40</v>
      </c>
      <c r="K15" s="10">
        <v>14</v>
      </c>
      <c r="L15" s="1">
        <f>(L14+Tabla13456[[#This Row],[M3]])</f>
        <v>212</v>
      </c>
      <c r="M15" s="12">
        <v>4</v>
      </c>
    </row>
    <row r="16" spans="1:14" x14ac:dyDescent="0.25">
      <c r="A16" s="12">
        <v>222</v>
      </c>
      <c r="B16" s="2">
        <v>40026</v>
      </c>
      <c r="C16" s="14">
        <v>28446</v>
      </c>
      <c r="D16" s="3">
        <v>1500</v>
      </c>
      <c r="E16" s="3">
        <v>1530</v>
      </c>
      <c r="F16" s="22" t="s">
        <v>0</v>
      </c>
      <c r="G16" t="s">
        <v>1</v>
      </c>
      <c r="H16" t="s">
        <v>39</v>
      </c>
      <c r="I16" t="s">
        <v>9</v>
      </c>
      <c r="J16" s="22" t="s">
        <v>40</v>
      </c>
      <c r="K16" s="10">
        <v>12</v>
      </c>
      <c r="L16" s="1">
        <f>(L15+Tabla13456[[#This Row],[M3]])</f>
        <v>224</v>
      </c>
      <c r="M16" s="12">
        <v>4</v>
      </c>
    </row>
    <row r="17" spans="1:13" x14ac:dyDescent="0.25">
      <c r="A17" s="12">
        <v>225</v>
      </c>
      <c r="B17" s="2">
        <v>40026</v>
      </c>
      <c r="C17" s="14">
        <v>28397</v>
      </c>
      <c r="D17" s="3">
        <v>1230</v>
      </c>
      <c r="E17" s="3">
        <v>1300</v>
      </c>
      <c r="F17" s="22" t="s">
        <v>0</v>
      </c>
      <c r="G17" t="s">
        <v>2</v>
      </c>
      <c r="H17" t="s">
        <v>42</v>
      </c>
      <c r="I17" t="s">
        <v>19</v>
      </c>
      <c r="J17" s="22" t="s">
        <v>40</v>
      </c>
      <c r="K17" s="10">
        <v>12</v>
      </c>
      <c r="L17" s="1">
        <f>(L16+Tabla13456[[#This Row],[M3]])</f>
        <v>236</v>
      </c>
      <c r="M17" s="12">
        <v>4</v>
      </c>
    </row>
    <row r="18" spans="1:13" x14ac:dyDescent="0.25">
      <c r="A18" s="12">
        <v>223</v>
      </c>
      <c r="B18" s="2">
        <v>40027</v>
      </c>
      <c r="C18" s="14">
        <v>28448</v>
      </c>
      <c r="D18" s="3">
        <v>1220</v>
      </c>
      <c r="E18" s="3">
        <v>1245</v>
      </c>
      <c r="F18" s="22" t="s">
        <v>0</v>
      </c>
      <c r="G18" t="s">
        <v>1</v>
      </c>
      <c r="H18" t="s">
        <v>39</v>
      </c>
      <c r="I18" t="s">
        <v>11</v>
      </c>
      <c r="J18" s="22" t="s">
        <v>40</v>
      </c>
      <c r="K18" s="10">
        <v>20</v>
      </c>
      <c r="L18" s="1">
        <f>(L17+Tabla13456[[#This Row],[M3]])</f>
        <v>256</v>
      </c>
      <c r="M18" s="12">
        <v>4</v>
      </c>
    </row>
    <row r="19" spans="1:13" x14ac:dyDescent="0.25">
      <c r="A19" s="12">
        <v>224</v>
      </c>
      <c r="B19" s="2">
        <v>40027</v>
      </c>
      <c r="C19" s="14">
        <v>28449</v>
      </c>
      <c r="D19" s="3">
        <v>800</v>
      </c>
      <c r="E19" s="3">
        <v>830</v>
      </c>
      <c r="F19" s="22" t="s">
        <v>0</v>
      </c>
      <c r="G19" t="s">
        <v>1</v>
      </c>
      <c r="H19" t="s">
        <v>39</v>
      </c>
      <c r="I19" t="s">
        <v>9</v>
      </c>
      <c r="J19" s="22" t="s">
        <v>40</v>
      </c>
      <c r="K19" s="10">
        <v>20</v>
      </c>
      <c r="L19" s="1">
        <f>(L18+Tabla13456[[#This Row],[M3]])</f>
        <v>276</v>
      </c>
      <c r="M19" s="12">
        <v>4</v>
      </c>
    </row>
    <row r="20" spans="1:13" x14ac:dyDescent="0.25">
      <c r="A20" s="12">
        <v>226</v>
      </c>
      <c r="B20" s="2">
        <v>40027</v>
      </c>
      <c r="C20" s="14">
        <v>28398</v>
      </c>
      <c r="D20" s="3">
        <v>2100</v>
      </c>
      <c r="E20" s="3">
        <v>2130</v>
      </c>
      <c r="F20" s="22" t="s">
        <v>0</v>
      </c>
      <c r="G20" t="s">
        <v>2</v>
      </c>
      <c r="H20" t="s">
        <v>42</v>
      </c>
      <c r="I20" t="s">
        <v>10</v>
      </c>
      <c r="J20" s="22" t="s">
        <v>40</v>
      </c>
      <c r="K20" s="10">
        <v>15</v>
      </c>
      <c r="L20" s="1">
        <f>(L19+Tabla13456[[#This Row],[M3]])</f>
        <v>291</v>
      </c>
      <c r="M20" s="12">
        <v>4</v>
      </c>
    </row>
    <row r="21" spans="1:13" x14ac:dyDescent="0.25">
      <c r="A21" s="12">
        <v>227</v>
      </c>
      <c r="B21" s="2">
        <v>40028</v>
      </c>
      <c r="C21" s="14">
        <v>28450</v>
      </c>
      <c r="D21" s="3">
        <v>800</v>
      </c>
      <c r="E21" s="3">
        <v>830</v>
      </c>
      <c r="F21" s="22" t="s">
        <v>0</v>
      </c>
      <c r="G21" t="s">
        <v>1</v>
      </c>
      <c r="H21" t="s">
        <v>39</v>
      </c>
      <c r="I21" t="s">
        <v>11</v>
      </c>
      <c r="J21" s="22" t="s">
        <v>40</v>
      </c>
      <c r="K21" s="10">
        <v>13</v>
      </c>
      <c r="L21" s="1">
        <f>(L20+Tabla13456[[#This Row],[M3]])</f>
        <v>304</v>
      </c>
      <c r="M21" s="12">
        <v>4</v>
      </c>
    </row>
    <row r="22" spans="1:13" x14ac:dyDescent="0.25">
      <c r="A22" s="12">
        <v>228</v>
      </c>
      <c r="B22" s="2">
        <v>40028</v>
      </c>
      <c r="C22" s="14">
        <v>28951</v>
      </c>
      <c r="D22" s="3">
        <v>1120</v>
      </c>
      <c r="E22" s="3">
        <v>1150</v>
      </c>
      <c r="F22" s="22" t="s">
        <v>0</v>
      </c>
      <c r="G22" t="s">
        <v>1</v>
      </c>
      <c r="H22" t="s">
        <v>39</v>
      </c>
      <c r="I22" t="s">
        <v>12</v>
      </c>
      <c r="J22" s="22" t="s">
        <v>40</v>
      </c>
      <c r="K22" s="10">
        <v>14</v>
      </c>
      <c r="L22" s="1">
        <f>(L21+Tabla13456[[#This Row],[M3]])</f>
        <v>318</v>
      </c>
      <c r="M22" s="12">
        <v>4</v>
      </c>
    </row>
    <row r="23" spans="1:13" x14ac:dyDescent="0.25">
      <c r="A23" s="12">
        <v>229</v>
      </c>
      <c r="B23" s="2">
        <v>40028</v>
      </c>
      <c r="C23" s="14">
        <v>28952</v>
      </c>
      <c r="D23" s="3">
        <v>1430</v>
      </c>
      <c r="E23" s="3">
        <v>1500</v>
      </c>
      <c r="F23" s="22" t="s">
        <v>0</v>
      </c>
      <c r="G23" t="s">
        <v>1</v>
      </c>
      <c r="H23" t="s">
        <v>39</v>
      </c>
      <c r="I23" t="s">
        <v>12</v>
      </c>
      <c r="J23" s="22" t="s">
        <v>40</v>
      </c>
      <c r="K23" s="10">
        <v>12</v>
      </c>
      <c r="L23" s="1">
        <f>(L22+Tabla13456[[#This Row],[M3]])</f>
        <v>330</v>
      </c>
      <c r="M23" s="12">
        <v>4</v>
      </c>
    </row>
    <row r="24" spans="1:13" x14ac:dyDescent="0.25">
      <c r="A24" s="12">
        <v>230</v>
      </c>
      <c r="B24" s="2">
        <v>40028</v>
      </c>
      <c r="C24" s="14">
        <v>29399</v>
      </c>
      <c r="D24" s="3">
        <v>1640</v>
      </c>
      <c r="E24" s="3">
        <v>1700</v>
      </c>
      <c r="F24" s="22" t="s">
        <v>0</v>
      </c>
      <c r="G24" t="s">
        <v>2</v>
      </c>
      <c r="H24" t="s">
        <v>42</v>
      </c>
      <c r="I24" t="s">
        <v>10</v>
      </c>
      <c r="J24" s="22" t="s">
        <v>40</v>
      </c>
      <c r="K24" s="10">
        <v>12</v>
      </c>
      <c r="L24" s="1">
        <f>(L23+Tabla13456[[#This Row],[M3]])</f>
        <v>342</v>
      </c>
      <c r="M24" s="12">
        <v>4</v>
      </c>
    </row>
    <row r="25" spans="1:13" x14ac:dyDescent="0.25">
      <c r="A25" s="12">
        <v>231</v>
      </c>
      <c r="B25" s="2">
        <v>40028</v>
      </c>
      <c r="C25" s="14">
        <v>28953</v>
      </c>
      <c r="D25" s="3">
        <v>1730</v>
      </c>
      <c r="E25" s="3">
        <v>2000</v>
      </c>
      <c r="F25" s="22" t="s">
        <v>0</v>
      </c>
      <c r="G25" t="s">
        <v>1</v>
      </c>
      <c r="H25" t="s">
        <v>39</v>
      </c>
      <c r="I25" t="s">
        <v>14</v>
      </c>
      <c r="J25" s="22" t="s">
        <v>40</v>
      </c>
      <c r="K25" s="10">
        <v>12</v>
      </c>
      <c r="L25" s="1">
        <f>(L24+Tabla13456[[#This Row],[M3]])</f>
        <v>354</v>
      </c>
      <c r="M25" s="12">
        <v>4</v>
      </c>
    </row>
    <row r="26" spans="1:13" x14ac:dyDescent="0.25">
      <c r="A26" s="12">
        <v>235</v>
      </c>
      <c r="B26" s="2">
        <v>40028</v>
      </c>
      <c r="C26" s="14">
        <v>28400</v>
      </c>
      <c r="D26" s="3">
        <v>1810</v>
      </c>
      <c r="E26" s="3">
        <v>1850</v>
      </c>
      <c r="F26" s="22" t="s">
        <v>0</v>
      </c>
      <c r="G26" t="s">
        <v>2</v>
      </c>
      <c r="H26" t="s">
        <v>42</v>
      </c>
      <c r="I26" t="s">
        <v>9</v>
      </c>
      <c r="J26" s="22" t="s">
        <v>40</v>
      </c>
      <c r="K26" s="10">
        <v>12</v>
      </c>
      <c r="L26" s="1">
        <f>(L25+Tabla13456[[#This Row],[M3]])</f>
        <v>366</v>
      </c>
      <c r="M26" s="12">
        <v>4</v>
      </c>
    </row>
    <row r="27" spans="1:13" x14ac:dyDescent="0.25">
      <c r="A27" s="12">
        <v>232</v>
      </c>
      <c r="B27" s="2">
        <v>40029</v>
      </c>
      <c r="C27" s="14">
        <v>28954</v>
      </c>
      <c r="D27" s="3">
        <v>800</v>
      </c>
      <c r="E27" s="3">
        <v>830</v>
      </c>
      <c r="F27" s="22" t="s">
        <v>0</v>
      </c>
      <c r="G27" t="s">
        <v>1</v>
      </c>
      <c r="H27" t="s">
        <v>39</v>
      </c>
      <c r="I27" t="s">
        <v>12</v>
      </c>
      <c r="J27" s="22" t="s">
        <v>40</v>
      </c>
      <c r="K27" s="10">
        <v>14</v>
      </c>
      <c r="L27" s="1">
        <f>(L26+Tabla13456[[#This Row],[M3]])</f>
        <v>380</v>
      </c>
      <c r="M27" s="12">
        <v>4</v>
      </c>
    </row>
    <row r="28" spans="1:13" x14ac:dyDescent="0.25">
      <c r="A28" s="12">
        <v>233</v>
      </c>
      <c r="B28" s="2">
        <v>40029</v>
      </c>
      <c r="C28" s="14">
        <v>28955</v>
      </c>
      <c r="D28" s="3">
        <v>1035</v>
      </c>
      <c r="E28" s="3">
        <v>1100</v>
      </c>
      <c r="F28" s="22" t="s">
        <v>0</v>
      </c>
      <c r="G28" t="s">
        <v>1</v>
      </c>
      <c r="H28" t="s">
        <v>39</v>
      </c>
      <c r="I28" t="s">
        <v>9</v>
      </c>
      <c r="J28" s="22" t="s">
        <v>40</v>
      </c>
      <c r="K28" s="10">
        <v>19</v>
      </c>
      <c r="L28" s="1">
        <f>(L27+Tabla13456[[#This Row],[M3]])</f>
        <v>399</v>
      </c>
      <c r="M28" s="12">
        <v>4</v>
      </c>
    </row>
    <row r="29" spans="1:13" x14ac:dyDescent="0.25">
      <c r="A29" s="12">
        <v>234</v>
      </c>
      <c r="B29" s="2">
        <v>40029</v>
      </c>
      <c r="C29" s="14">
        <v>28956</v>
      </c>
      <c r="D29" s="3">
        <v>1205</v>
      </c>
      <c r="E29" s="3">
        <v>1230</v>
      </c>
      <c r="F29" s="22" t="s">
        <v>0</v>
      </c>
      <c r="G29" t="s">
        <v>1</v>
      </c>
      <c r="H29" t="s">
        <v>39</v>
      </c>
      <c r="I29" t="s">
        <v>9</v>
      </c>
      <c r="J29" s="22" t="s">
        <v>40</v>
      </c>
      <c r="K29" s="10">
        <v>20</v>
      </c>
      <c r="L29" s="1">
        <f>(L28+Tabla13456[[#This Row],[M3]])</f>
        <v>419</v>
      </c>
      <c r="M29" s="12">
        <v>4</v>
      </c>
    </row>
    <row r="30" spans="1:13" x14ac:dyDescent="0.25">
      <c r="A30" s="12">
        <v>236</v>
      </c>
      <c r="B30" s="2">
        <v>40029</v>
      </c>
      <c r="C30" s="14">
        <v>28901</v>
      </c>
      <c r="D30" s="3">
        <v>1215</v>
      </c>
      <c r="E30" s="3">
        <v>1250</v>
      </c>
      <c r="F30" s="22" t="s">
        <v>0</v>
      </c>
      <c r="G30" t="s">
        <v>2</v>
      </c>
      <c r="H30" t="s">
        <v>42</v>
      </c>
      <c r="I30" t="s">
        <v>10</v>
      </c>
      <c r="J30" s="22" t="s">
        <v>40</v>
      </c>
      <c r="K30" s="10">
        <v>15</v>
      </c>
      <c r="L30" s="1">
        <f>(L29+Tabla13456[[#This Row],[M3]])</f>
        <v>434</v>
      </c>
      <c r="M30" s="12">
        <v>4</v>
      </c>
    </row>
    <row r="31" spans="1:13" x14ac:dyDescent="0.25">
      <c r="A31" s="12">
        <v>237</v>
      </c>
      <c r="B31" s="2">
        <v>40029</v>
      </c>
      <c r="C31" s="14">
        <v>28957</v>
      </c>
      <c r="D31" s="3">
        <v>1415</v>
      </c>
      <c r="E31" s="3">
        <v>1435</v>
      </c>
      <c r="F31" s="22" t="s">
        <v>0</v>
      </c>
      <c r="G31" t="s">
        <v>1</v>
      </c>
      <c r="H31" t="s">
        <v>39</v>
      </c>
      <c r="I31" t="s">
        <v>9</v>
      </c>
      <c r="J31" s="22" t="s">
        <v>40</v>
      </c>
      <c r="K31" s="10">
        <v>21</v>
      </c>
      <c r="L31" s="1">
        <f>(L30+Tabla13456[[#This Row],[M3]])</f>
        <v>455</v>
      </c>
      <c r="M31" s="12">
        <v>4</v>
      </c>
    </row>
    <row r="32" spans="1:13" x14ac:dyDescent="0.25">
      <c r="A32" s="12">
        <v>238</v>
      </c>
      <c r="B32" s="2">
        <v>40029</v>
      </c>
      <c r="C32" s="14">
        <v>28598</v>
      </c>
      <c r="D32" s="3">
        <v>1730</v>
      </c>
      <c r="E32" s="3">
        <v>1805</v>
      </c>
      <c r="F32" s="22" t="s">
        <v>0</v>
      </c>
      <c r="G32" t="s">
        <v>1</v>
      </c>
      <c r="H32" t="s">
        <v>39</v>
      </c>
      <c r="I32" t="s">
        <v>12</v>
      </c>
      <c r="J32" s="22" t="s">
        <v>40</v>
      </c>
      <c r="K32" s="10">
        <v>14</v>
      </c>
      <c r="L32" s="1">
        <f>(L31+Tabla13456[[#This Row],[M3]])</f>
        <v>469</v>
      </c>
      <c r="M32" s="12">
        <v>4</v>
      </c>
    </row>
    <row r="33" spans="1:13" x14ac:dyDescent="0.25">
      <c r="A33" s="12">
        <v>239</v>
      </c>
      <c r="B33" s="2">
        <v>40029</v>
      </c>
      <c r="C33" s="14">
        <v>28806</v>
      </c>
      <c r="D33" s="3">
        <v>1800</v>
      </c>
      <c r="E33" s="3">
        <v>1830</v>
      </c>
      <c r="F33" s="22" t="s">
        <v>0</v>
      </c>
      <c r="G33" t="s">
        <v>3</v>
      </c>
      <c r="H33" t="s">
        <v>7</v>
      </c>
      <c r="I33" t="s">
        <v>17</v>
      </c>
      <c r="J33" s="22" t="s">
        <v>40</v>
      </c>
      <c r="K33" s="10">
        <v>15</v>
      </c>
      <c r="L33" s="1">
        <f>(L32+Tabla13456[[#This Row],[M3]])</f>
        <v>484</v>
      </c>
      <c r="M33" s="12">
        <v>4</v>
      </c>
    </row>
    <row r="34" spans="1:13" x14ac:dyDescent="0.25">
      <c r="A34" s="12">
        <v>240</v>
      </c>
      <c r="B34" s="2">
        <v>40029</v>
      </c>
      <c r="C34" s="14">
        <v>28959</v>
      </c>
      <c r="D34" s="3">
        <v>830</v>
      </c>
      <c r="E34" s="3">
        <v>900</v>
      </c>
      <c r="F34" s="22" t="s">
        <v>0</v>
      </c>
      <c r="G34" t="s">
        <v>1</v>
      </c>
      <c r="H34" t="s">
        <v>39</v>
      </c>
      <c r="I34" t="s">
        <v>22</v>
      </c>
      <c r="J34" s="22" t="s">
        <v>40</v>
      </c>
      <c r="K34" s="10">
        <v>12</v>
      </c>
      <c r="L34" s="1">
        <f>(L33+Tabla13456[[#This Row],[M3]])</f>
        <v>496</v>
      </c>
      <c r="M34" s="12">
        <v>4</v>
      </c>
    </row>
    <row r="35" spans="1:13" x14ac:dyDescent="0.25">
      <c r="A35" s="12">
        <v>241</v>
      </c>
      <c r="B35" s="2">
        <v>40030</v>
      </c>
      <c r="C35" s="14">
        <v>28902</v>
      </c>
      <c r="D35" s="3">
        <v>1115</v>
      </c>
      <c r="E35" s="3">
        <v>1148</v>
      </c>
      <c r="F35" s="22" t="s">
        <v>0</v>
      </c>
      <c r="G35" t="s">
        <v>2</v>
      </c>
      <c r="H35" t="s">
        <v>42</v>
      </c>
      <c r="I35" t="s">
        <v>10</v>
      </c>
      <c r="J35" s="22" t="s">
        <v>40</v>
      </c>
      <c r="K35" s="10">
        <v>12</v>
      </c>
      <c r="L35" s="1">
        <f>(L34+Tabla13456[[#This Row],[M3]])</f>
        <v>508</v>
      </c>
      <c r="M35" s="12">
        <v>4</v>
      </c>
    </row>
    <row r="36" spans="1:13" x14ac:dyDescent="0.25">
      <c r="A36" s="12">
        <v>242</v>
      </c>
      <c r="B36" s="2">
        <v>40030</v>
      </c>
      <c r="C36" s="14">
        <v>28960</v>
      </c>
      <c r="D36" s="3">
        <v>1245</v>
      </c>
      <c r="E36" s="3">
        <v>1320</v>
      </c>
      <c r="F36" s="22" t="s">
        <v>0</v>
      </c>
      <c r="G36" t="s">
        <v>1</v>
      </c>
      <c r="H36" t="s">
        <v>39</v>
      </c>
      <c r="I36" t="s">
        <v>11</v>
      </c>
      <c r="J36" s="22" t="s">
        <v>40</v>
      </c>
      <c r="K36" s="10">
        <v>20</v>
      </c>
      <c r="L36" s="1">
        <f>(L35+Tabla13456[[#This Row],[M3]])</f>
        <v>528</v>
      </c>
      <c r="M36" s="12">
        <v>4</v>
      </c>
    </row>
    <row r="37" spans="1:13" x14ac:dyDescent="0.25">
      <c r="A37" s="12">
        <v>243</v>
      </c>
      <c r="B37" s="2">
        <v>40030</v>
      </c>
      <c r="C37" s="14">
        <v>28585</v>
      </c>
      <c r="D37" s="3">
        <v>1435</v>
      </c>
      <c r="E37" s="3">
        <v>1500</v>
      </c>
      <c r="F37" s="22" t="s">
        <v>0</v>
      </c>
      <c r="G37" t="s">
        <v>4</v>
      </c>
      <c r="H37" t="s">
        <v>47</v>
      </c>
      <c r="I37" t="s">
        <v>12</v>
      </c>
      <c r="J37" s="22" t="s">
        <v>40</v>
      </c>
      <c r="K37" s="10">
        <v>12</v>
      </c>
      <c r="L37" s="1">
        <f>(L36+Tabla13456[[#This Row],[M3]])</f>
        <v>540</v>
      </c>
      <c r="M37" s="12">
        <v>4</v>
      </c>
    </row>
    <row r="38" spans="1:13" x14ac:dyDescent="0.25">
      <c r="A38" s="12">
        <v>244</v>
      </c>
      <c r="B38" s="2">
        <v>40030</v>
      </c>
      <c r="C38" s="14">
        <v>28961</v>
      </c>
      <c r="D38" s="3">
        <v>1705</v>
      </c>
      <c r="E38" s="3">
        <v>1747</v>
      </c>
      <c r="F38" s="22" t="s">
        <v>0</v>
      </c>
      <c r="G38" t="s">
        <v>1</v>
      </c>
      <c r="H38" t="s">
        <v>39</v>
      </c>
      <c r="I38" t="s">
        <v>9</v>
      </c>
      <c r="J38" s="22" t="s">
        <v>40</v>
      </c>
      <c r="K38" s="10">
        <v>21</v>
      </c>
      <c r="L38" s="1">
        <f>(L37+Tabla13456[[#This Row],[M3]])</f>
        <v>561</v>
      </c>
      <c r="M38" s="12">
        <v>4</v>
      </c>
    </row>
    <row r="39" spans="1:13" x14ac:dyDescent="0.25">
      <c r="A39" s="12">
        <v>245</v>
      </c>
      <c r="B39" s="2">
        <v>40030</v>
      </c>
      <c r="C39" s="14">
        <v>28962</v>
      </c>
      <c r="D39" s="3">
        <v>1855</v>
      </c>
      <c r="E39" s="3">
        <v>1915</v>
      </c>
      <c r="F39" s="22" t="s">
        <v>0</v>
      </c>
      <c r="G39" t="s">
        <v>1</v>
      </c>
      <c r="H39" t="s">
        <v>39</v>
      </c>
      <c r="I39" t="s">
        <v>12</v>
      </c>
      <c r="J39" s="22" t="s">
        <v>40</v>
      </c>
      <c r="K39" s="10">
        <v>14</v>
      </c>
      <c r="L39" s="1">
        <f>(L38+Tabla13456[[#This Row],[M3]])</f>
        <v>575</v>
      </c>
      <c r="M39" s="12">
        <v>4</v>
      </c>
    </row>
    <row r="40" spans="1:13" x14ac:dyDescent="0.25">
      <c r="A40" s="12">
        <v>247</v>
      </c>
      <c r="B40" s="2">
        <v>40030</v>
      </c>
      <c r="C40" s="14">
        <v>28903</v>
      </c>
      <c r="D40" s="3">
        <v>1925</v>
      </c>
      <c r="E40" s="3">
        <v>2000</v>
      </c>
      <c r="F40" s="22" t="s">
        <v>0</v>
      </c>
      <c r="G40" t="s">
        <v>2</v>
      </c>
      <c r="H40" t="s">
        <v>42</v>
      </c>
      <c r="I40" t="s">
        <v>10</v>
      </c>
      <c r="J40" s="22" t="s">
        <v>40</v>
      </c>
      <c r="K40" s="10">
        <v>15</v>
      </c>
      <c r="L40" s="1">
        <f>(L39+Tabla13456[[#This Row],[M3]])</f>
        <v>590</v>
      </c>
      <c r="M40" s="12">
        <v>4</v>
      </c>
    </row>
    <row r="41" spans="1:13" x14ac:dyDescent="0.25">
      <c r="A41" s="12">
        <v>246</v>
      </c>
      <c r="B41" s="2">
        <v>40031</v>
      </c>
      <c r="C41" s="14">
        <v>28963</v>
      </c>
      <c r="D41" s="3">
        <v>1237</v>
      </c>
      <c r="E41" s="3">
        <v>1305</v>
      </c>
      <c r="F41" s="22" t="s">
        <v>0</v>
      </c>
      <c r="G41" t="s">
        <v>1</v>
      </c>
      <c r="H41" t="s">
        <v>39</v>
      </c>
      <c r="I41" t="s">
        <v>12</v>
      </c>
      <c r="J41" s="22" t="s">
        <v>40</v>
      </c>
      <c r="K41" s="10">
        <v>12</v>
      </c>
      <c r="L41" s="1">
        <f>(L40+Tabla13456[[#This Row],[M3]])</f>
        <v>602</v>
      </c>
      <c r="M41" s="12">
        <v>4</v>
      </c>
    </row>
    <row r="42" spans="1:13" x14ac:dyDescent="0.25">
      <c r="A42" s="12">
        <v>248</v>
      </c>
      <c r="B42" s="2">
        <v>40031</v>
      </c>
      <c r="C42" s="14">
        <v>28904</v>
      </c>
      <c r="D42" s="3">
        <v>1425</v>
      </c>
      <c r="E42" s="3">
        <v>1517</v>
      </c>
      <c r="F42" s="22" t="s">
        <v>0</v>
      </c>
      <c r="G42" t="s">
        <v>2</v>
      </c>
      <c r="H42" t="s">
        <v>42</v>
      </c>
      <c r="I42" t="s">
        <v>19</v>
      </c>
      <c r="J42" s="22" t="s">
        <v>40</v>
      </c>
      <c r="K42" s="10">
        <v>12</v>
      </c>
      <c r="L42" s="1">
        <f>(L41+Tabla13456[[#This Row],[M3]])</f>
        <v>614</v>
      </c>
      <c r="M42" s="12">
        <v>4</v>
      </c>
    </row>
    <row r="43" spans="1:13" x14ac:dyDescent="0.25">
      <c r="A43" s="12">
        <v>249</v>
      </c>
      <c r="B43" s="2">
        <v>40031</v>
      </c>
      <c r="C43" s="14">
        <v>28964</v>
      </c>
      <c r="D43" s="3">
        <v>1720</v>
      </c>
      <c r="E43" s="3">
        <v>1745</v>
      </c>
      <c r="F43" s="22" t="s">
        <v>0</v>
      </c>
      <c r="G43" t="s">
        <v>1</v>
      </c>
      <c r="H43" t="s">
        <v>39</v>
      </c>
      <c r="I43" t="s">
        <v>11</v>
      </c>
      <c r="J43" s="22" t="s">
        <v>40</v>
      </c>
      <c r="K43" s="10">
        <v>20</v>
      </c>
      <c r="L43" s="1">
        <f>(L42+Tabla13456[[#This Row],[M3]])</f>
        <v>634</v>
      </c>
      <c r="M43" s="12">
        <v>4</v>
      </c>
    </row>
    <row r="44" spans="1:13" x14ac:dyDescent="0.25">
      <c r="A44" s="12">
        <v>250</v>
      </c>
      <c r="B44" s="2">
        <v>40031</v>
      </c>
      <c r="C44" s="14">
        <v>28905</v>
      </c>
      <c r="D44" s="3">
        <v>1900</v>
      </c>
      <c r="E44" s="3">
        <v>1930</v>
      </c>
      <c r="F44" s="22" t="s">
        <v>0</v>
      </c>
      <c r="G44" t="s">
        <v>2</v>
      </c>
      <c r="H44" t="s">
        <v>42</v>
      </c>
      <c r="I44" t="s">
        <v>10</v>
      </c>
      <c r="J44" s="22" t="s">
        <v>40</v>
      </c>
      <c r="K44" s="10">
        <v>12</v>
      </c>
      <c r="L44" s="1">
        <f>(L43+Tabla13456[[#This Row],[M3]])</f>
        <v>646</v>
      </c>
      <c r="M44" s="12">
        <v>4</v>
      </c>
    </row>
    <row r="45" spans="1:13" x14ac:dyDescent="0.25">
      <c r="A45" s="12">
        <v>251</v>
      </c>
      <c r="B45" s="2">
        <v>40031</v>
      </c>
      <c r="C45" s="14">
        <v>28965</v>
      </c>
      <c r="D45" s="3">
        <v>1920</v>
      </c>
      <c r="E45" s="3">
        <v>1945</v>
      </c>
      <c r="F45" s="22" t="s">
        <v>0</v>
      </c>
      <c r="G45" t="s">
        <v>1</v>
      </c>
      <c r="H45" t="s">
        <v>39</v>
      </c>
      <c r="I45" t="s">
        <v>9</v>
      </c>
      <c r="J45" s="22" t="s">
        <v>40</v>
      </c>
      <c r="K45" s="10">
        <v>18</v>
      </c>
      <c r="L45" s="1">
        <f>(L44+Tabla13456[[#This Row],[M3]])</f>
        <v>664</v>
      </c>
      <c r="M45" s="12">
        <v>4</v>
      </c>
    </row>
    <row r="46" spans="1:13" x14ac:dyDescent="0.25">
      <c r="A46" s="12">
        <v>252</v>
      </c>
      <c r="B46" s="2">
        <v>40032</v>
      </c>
      <c r="C46" s="14">
        <v>28966</v>
      </c>
      <c r="D46" s="3">
        <v>1017</v>
      </c>
      <c r="E46" s="3">
        <v>1035</v>
      </c>
      <c r="F46" s="22" t="s">
        <v>0</v>
      </c>
      <c r="G46" t="s">
        <v>1</v>
      </c>
      <c r="H46" t="s">
        <v>39</v>
      </c>
      <c r="I46" t="s">
        <v>11</v>
      </c>
      <c r="J46" s="22" t="s">
        <v>40</v>
      </c>
      <c r="K46" s="10">
        <v>20</v>
      </c>
      <c r="L46" s="1">
        <f>(L45+Tabla13456[[#This Row],[M3]])</f>
        <v>684</v>
      </c>
      <c r="M46" s="12">
        <v>4</v>
      </c>
    </row>
    <row r="47" spans="1:13" x14ac:dyDescent="0.25">
      <c r="A47" s="12">
        <v>253</v>
      </c>
      <c r="B47" s="2">
        <v>40032</v>
      </c>
      <c r="C47" s="14">
        <v>28967</v>
      </c>
      <c r="D47" s="3">
        <v>1225</v>
      </c>
      <c r="E47" s="3">
        <v>1238</v>
      </c>
      <c r="F47" s="22" t="s">
        <v>0</v>
      </c>
      <c r="G47" t="s">
        <v>1</v>
      </c>
      <c r="H47" t="s">
        <v>39</v>
      </c>
      <c r="I47" t="s">
        <v>9</v>
      </c>
      <c r="J47" s="22" t="s">
        <v>40</v>
      </c>
      <c r="K47" s="10">
        <v>18</v>
      </c>
      <c r="L47" s="1">
        <f>(L46+Tabla13456[[#This Row],[M3]])</f>
        <v>702</v>
      </c>
      <c r="M47" s="12">
        <v>4</v>
      </c>
    </row>
    <row r="48" spans="1:13" x14ac:dyDescent="0.25">
      <c r="A48" s="12">
        <v>254</v>
      </c>
      <c r="B48" s="2">
        <v>40032</v>
      </c>
      <c r="C48" s="14">
        <v>28968</v>
      </c>
      <c r="D48" s="3">
        <v>1825</v>
      </c>
      <c r="E48" s="3">
        <v>1847</v>
      </c>
      <c r="F48" s="22" t="s">
        <v>0</v>
      </c>
      <c r="G48" t="s">
        <v>1</v>
      </c>
      <c r="H48" t="s">
        <v>39</v>
      </c>
      <c r="I48" t="s">
        <v>11</v>
      </c>
      <c r="J48" s="22" t="s">
        <v>40</v>
      </c>
      <c r="K48" s="10">
        <v>20</v>
      </c>
      <c r="L48" s="1">
        <f>(L47+Tabla13456[[#This Row],[M3]])</f>
        <v>722</v>
      </c>
      <c r="M48" s="12">
        <v>4</v>
      </c>
    </row>
    <row r="49" spans="1:13" x14ac:dyDescent="0.25">
      <c r="A49" s="12">
        <v>255</v>
      </c>
      <c r="B49" s="2">
        <v>40032</v>
      </c>
      <c r="C49" s="14">
        <v>28906</v>
      </c>
      <c r="D49" s="3">
        <v>2005</v>
      </c>
      <c r="E49" s="3">
        <v>2030</v>
      </c>
      <c r="F49" s="22" t="s">
        <v>0</v>
      </c>
      <c r="G49" t="s">
        <v>2</v>
      </c>
      <c r="H49" t="s">
        <v>42</v>
      </c>
      <c r="I49" t="s">
        <v>10</v>
      </c>
      <c r="J49" s="22" t="s">
        <v>40</v>
      </c>
      <c r="K49" s="10">
        <v>15</v>
      </c>
      <c r="L49" s="1">
        <f>(L48+Tabla13456[[#This Row],[M3]])</f>
        <v>737</v>
      </c>
      <c r="M49" s="12">
        <v>4</v>
      </c>
    </row>
    <row r="50" spans="1:13" x14ac:dyDescent="0.25">
      <c r="A50" s="12">
        <v>256</v>
      </c>
      <c r="B50" s="2">
        <v>40033</v>
      </c>
      <c r="C50" s="14">
        <v>28969</v>
      </c>
      <c r="D50" s="3">
        <v>800</v>
      </c>
      <c r="E50" s="3">
        <v>823</v>
      </c>
      <c r="F50" s="22" t="s">
        <v>0</v>
      </c>
      <c r="G50" t="s">
        <v>1</v>
      </c>
      <c r="H50" t="s">
        <v>39</v>
      </c>
      <c r="I50" t="s">
        <v>11</v>
      </c>
      <c r="J50" s="22" t="s">
        <v>40</v>
      </c>
      <c r="K50" s="10">
        <v>20</v>
      </c>
      <c r="L50" s="1">
        <f>(L49+Tabla13456[[#This Row],[M3]])</f>
        <v>757</v>
      </c>
      <c r="M50" s="12">
        <v>4</v>
      </c>
    </row>
    <row r="51" spans="1:13" x14ac:dyDescent="0.25">
      <c r="A51" s="12">
        <v>257</v>
      </c>
      <c r="B51" s="2">
        <v>40033</v>
      </c>
      <c r="C51" s="14">
        <v>28907</v>
      </c>
      <c r="D51" s="3">
        <v>800</v>
      </c>
      <c r="E51" s="3">
        <v>830</v>
      </c>
      <c r="F51" s="22" t="s">
        <v>0</v>
      </c>
      <c r="G51" t="s">
        <v>2</v>
      </c>
      <c r="H51" t="s">
        <v>42</v>
      </c>
      <c r="I51" t="s">
        <v>12</v>
      </c>
      <c r="J51" s="22" t="s">
        <v>40</v>
      </c>
      <c r="K51" s="10">
        <v>14</v>
      </c>
      <c r="L51" s="1">
        <f>(L50+Tabla13456[[#This Row],[M3]])</f>
        <v>771</v>
      </c>
      <c r="M51" s="12">
        <v>4</v>
      </c>
    </row>
    <row r="52" spans="1:13" x14ac:dyDescent="0.25">
      <c r="A52" s="12">
        <v>258</v>
      </c>
      <c r="B52" s="2">
        <v>40033</v>
      </c>
      <c r="C52" s="14">
        <v>28908</v>
      </c>
      <c r="D52" s="3">
        <v>1305</v>
      </c>
      <c r="E52" s="3">
        <v>1333</v>
      </c>
      <c r="F52" s="22" t="s">
        <v>0</v>
      </c>
      <c r="G52" t="s">
        <v>2</v>
      </c>
      <c r="H52" t="s">
        <v>42</v>
      </c>
      <c r="I52" t="s">
        <v>12</v>
      </c>
      <c r="J52" s="22" t="s">
        <v>40</v>
      </c>
      <c r="K52" s="10">
        <v>11</v>
      </c>
      <c r="L52" s="1">
        <f>(L51+Tabla13456[[#This Row],[M3]])</f>
        <v>782</v>
      </c>
      <c r="M52" s="12">
        <v>4</v>
      </c>
    </row>
    <row r="53" spans="1:13" x14ac:dyDescent="0.25">
      <c r="A53" s="12">
        <v>259</v>
      </c>
      <c r="B53" s="2">
        <v>40033</v>
      </c>
      <c r="C53" s="14">
        <v>28970</v>
      </c>
      <c r="D53" s="3">
        <v>1520</v>
      </c>
      <c r="E53" s="3">
        <v>1548</v>
      </c>
      <c r="F53" s="22" t="s">
        <v>0</v>
      </c>
      <c r="G53" t="s">
        <v>1</v>
      </c>
      <c r="H53" t="s">
        <v>39</v>
      </c>
      <c r="I53" t="s">
        <v>9</v>
      </c>
      <c r="J53" s="22" t="s">
        <v>40</v>
      </c>
      <c r="K53" s="10">
        <v>18</v>
      </c>
      <c r="L53" s="1">
        <f>(L52+Tabla13456[[#This Row],[M3]])</f>
        <v>800</v>
      </c>
      <c r="M53" s="12">
        <v>4</v>
      </c>
    </row>
    <row r="54" spans="1:13" x14ac:dyDescent="0.25">
      <c r="A54" s="12">
        <v>265</v>
      </c>
      <c r="B54" s="2">
        <v>40033</v>
      </c>
      <c r="C54" s="14">
        <v>28909</v>
      </c>
      <c r="D54" s="3">
        <v>1400</v>
      </c>
      <c r="E54" s="3">
        <v>1425</v>
      </c>
      <c r="F54" s="22" t="s">
        <v>0</v>
      </c>
      <c r="G54" t="s">
        <v>2</v>
      </c>
      <c r="H54" t="s">
        <v>42</v>
      </c>
      <c r="I54" t="s">
        <v>9</v>
      </c>
      <c r="J54" s="22" t="s">
        <v>40</v>
      </c>
      <c r="K54" s="10">
        <v>12</v>
      </c>
      <c r="L54" s="1">
        <f>(L53+Tabla13456[[#This Row],[M3]])</f>
        <v>812</v>
      </c>
      <c r="M54" s="12">
        <v>4</v>
      </c>
    </row>
    <row r="55" spans="1:13" x14ac:dyDescent="0.25">
      <c r="A55" s="12">
        <v>266</v>
      </c>
      <c r="B55" s="2">
        <v>40033</v>
      </c>
      <c r="C55" s="14">
        <v>28910</v>
      </c>
      <c r="D55" s="3">
        <v>1715</v>
      </c>
      <c r="E55" s="3">
        <v>1748</v>
      </c>
      <c r="F55" s="22" t="s">
        <v>0</v>
      </c>
      <c r="G55" t="s">
        <v>2</v>
      </c>
      <c r="H55" t="s">
        <v>42</v>
      </c>
      <c r="I55" t="s">
        <v>9</v>
      </c>
      <c r="J55" s="22" t="s">
        <v>40</v>
      </c>
      <c r="K55" s="10">
        <v>12</v>
      </c>
      <c r="L55" s="1">
        <f>(L54+Tabla13456[[#This Row],[M3]])</f>
        <v>824</v>
      </c>
      <c r="M55" s="12">
        <v>4</v>
      </c>
    </row>
    <row r="56" spans="1:13" x14ac:dyDescent="0.25">
      <c r="A56" s="12">
        <v>260</v>
      </c>
      <c r="B56" s="2">
        <v>40034</v>
      </c>
      <c r="C56" s="14">
        <v>28971</v>
      </c>
      <c r="D56" s="3">
        <v>1850</v>
      </c>
      <c r="E56" s="3">
        <v>1925</v>
      </c>
      <c r="F56" s="22" t="s">
        <v>0</v>
      </c>
      <c r="G56" t="s">
        <v>1</v>
      </c>
      <c r="H56" t="s">
        <v>39</v>
      </c>
      <c r="I56" t="s">
        <v>11</v>
      </c>
      <c r="J56" s="22" t="s">
        <v>40</v>
      </c>
      <c r="K56" s="10">
        <v>20</v>
      </c>
      <c r="L56" s="1">
        <f>(L55+Tabla13456[[#This Row],[M3]])</f>
        <v>844</v>
      </c>
      <c r="M56" s="12">
        <v>4</v>
      </c>
    </row>
    <row r="57" spans="1:13" x14ac:dyDescent="0.25">
      <c r="A57" s="12">
        <v>261</v>
      </c>
      <c r="B57" s="2">
        <v>40035</v>
      </c>
      <c r="C57" s="14">
        <v>28973</v>
      </c>
      <c r="D57" s="3">
        <v>800</v>
      </c>
      <c r="E57" s="3">
        <v>827</v>
      </c>
      <c r="F57" s="22" t="s">
        <v>0</v>
      </c>
      <c r="G57" t="s">
        <v>1</v>
      </c>
      <c r="H57" t="s">
        <v>39</v>
      </c>
      <c r="I57" t="s">
        <v>11</v>
      </c>
      <c r="J57" s="22" t="s">
        <v>40</v>
      </c>
      <c r="K57" s="10">
        <v>20</v>
      </c>
      <c r="L57" s="1">
        <f>(L56+Tabla13456[[#This Row],[M3]])</f>
        <v>864</v>
      </c>
      <c r="M57" s="12">
        <v>4</v>
      </c>
    </row>
    <row r="58" spans="1:13" x14ac:dyDescent="0.25">
      <c r="A58" s="12">
        <v>262</v>
      </c>
      <c r="B58" s="2">
        <v>40035</v>
      </c>
      <c r="C58" s="14">
        <v>28684</v>
      </c>
      <c r="D58" s="3">
        <v>1000</v>
      </c>
      <c r="E58" s="3">
        <v>1025</v>
      </c>
      <c r="F58" s="22" t="s">
        <v>0</v>
      </c>
      <c r="G58" t="s">
        <v>2</v>
      </c>
      <c r="H58" t="s">
        <v>49</v>
      </c>
      <c r="I58" t="s">
        <v>12</v>
      </c>
      <c r="J58" s="22" t="s">
        <v>40</v>
      </c>
      <c r="K58" s="10">
        <v>12</v>
      </c>
      <c r="L58" s="1">
        <f>(L57+Tabla13456[[#This Row],[M3]])</f>
        <v>876</v>
      </c>
      <c r="M58" s="12">
        <v>4</v>
      </c>
    </row>
    <row r="59" spans="1:13" x14ac:dyDescent="0.25">
      <c r="A59" s="12">
        <v>263</v>
      </c>
      <c r="B59" s="2">
        <v>40035</v>
      </c>
      <c r="C59" s="14">
        <v>28974</v>
      </c>
      <c r="D59" s="3">
        <v>1210</v>
      </c>
      <c r="E59" s="3">
        <v>1235</v>
      </c>
      <c r="F59" s="22" t="s">
        <v>0</v>
      </c>
      <c r="G59" t="s">
        <v>1</v>
      </c>
      <c r="H59" t="s">
        <v>39</v>
      </c>
      <c r="I59" t="s">
        <v>9</v>
      </c>
      <c r="J59" s="22" t="s">
        <v>40</v>
      </c>
      <c r="K59" s="10">
        <v>18</v>
      </c>
      <c r="L59" s="1">
        <f>(L58+Tabla13456[[#This Row],[M3]])</f>
        <v>894</v>
      </c>
      <c r="M59" s="12">
        <v>4</v>
      </c>
    </row>
    <row r="60" spans="1:13" x14ac:dyDescent="0.25">
      <c r="A60" s="12">
        <v>264</v>
      </c>
      <c r="B60" s="2">
        <v>40035</v>
      </c>
      <c r="C60" s="14">
        <v>28763</v>
      </c>
      <c r="D60" s="3">
        <v>1315</v>
      </c>
      <c r="E60" s="3">
        <v>1337</v>
      </c>
      <c r="F60" s="22" t="s">
        <v>0</v>
      </c>
      <c r="G60" t="s">
        <v>4</v>
      </c>
      <c r="H60" t="s">
        <v>47</v>
      </c>
      <c r="I60" t="s">
        <v>12</v>
      </c>
      <c r="J60" s="22" t="s">
        <v>40</v>
      </c>
      <c r="K60" s="10">
        <v>14</v>
      </c>
      <c r="L60" s="1">
        <f>(L59+Tabla13456[[#This Row],[M3]])</f>
        <v>908</v>
      </c>
      <c r="M60" s="12">
        <v>4</v>
      </c>
    </row>
    <row r="61" spans="1:13" x14ac:dyDescent="0.25">
      <c r="A61" s="12">
        <v>267</v>
      </c>
      <c r="B61" s="2">
        <v>40035</v>
      </c>
      <c r="C61" s="14">
        <v>28975</v>
      </c>
      <c r="D61" s="3">
        <v>1500</v>
      </c>
      <c r="E61" s="3">
        <v>1526</v>
      </c>
      <c r="F61" s="22" t="s">
        <v>0</v>
      </c>
      <c r="G61" t="s">
        <v>1</v>
      </c>
      <c r="H61" t="s">
        <v>39</v>
      </c>
      <c r="I61" t="s">
        <v>9</v>
      </c>
      <c r="J61" s="22" t="s">
        <v>40</v>
      </c>
      <c r="K61" s="10">
        <v>18</v>
      </c>
      <c r="L61" s="1">
        <f>(L60+Tabla13456[[#This Row],[M3]])</f>
        <v>926</v>
      </c>
      <c r="M61" s="12">
        <v>4</v>
      </c>
    </row>
    <row r="62" spans="1:13" x14ac:dyDescent="0.25">
      <c r="A62" s="12">
        <v>268</v>
      </c>
      <c r="B62" s="2">
        <v>40035</v>
      </c>
      <c r="C62" s="14">
        <v>28976</v>
      </c>
      <c r="D62" s="3">
        <v>1650</v>
      </c>
      <c r="E62" s="3">
        <v>1720</v>
      </c>
      <c r="F62" s="22" t="s">
        <v>0</v>
      </c>
      <c r="G62" t="s">
        <v>1</v>
      </c>
      <c r="H62" t="s">
        <v>39</v>
      </c>
      <c r="I62" t="s">
        <v>9</v>
      </c>
      <c r="J62" s="22" t="s">
        <v>40</v>
      </c>
      <c r="K62" s="10">
        <v>10</v>
      </c>
      <c r="L62" s="1">
        <f>(L61+Tabla13456[[#This Row],[M3]])</f>
        <v>936</v>
      </c>
      <c r="M62" s="12">
        <v>4</v>
      </c>
    </row>
    <row r="63" spans="1:13" x14ac:dyDescent="0.25">
      <c r="A63" s="12">
        <v>269</v>
      </c>
      <c r="B63" s="2">
        <v>40035</v>
      </c>
      <c r="C63" s="14">
        <v>28820</v>
      </c>
      <c r="D63" s="3">
        <v>800</v>
      </c>
      <c r="E63" s="3">
        <v>835</v>
      </c>
      <c r="F63" s="22" t="s">
        <v>0</v>
      </c>
      <c r="G63" t="s">
        <v>3</v>
      </c>
      <c r="H63" t="s">
        <v>7</v>
      </c>
      <c r="I63" t="s">
        <v>17</v>
      </c>
      <c r="J63" s="22" t="s">
        <v>40</v>
      </c>
      <c r="K63" s="10">
        <v>15</v>
      </c>
      <c r="L63" s="1">
        <f>(L62+Tabla13456[[#This Row],[M3]])</f>
        <v>951</v>
      </c>
      <c r="M63" s="12">
        <v>4</v>
      </c>
    </row>
    <row r="64" spans="1:13" x14ac:dyDescent="0.25">
      <c r="A64" s="12">
        <v>270</v>
      </c>
      <c r="B64" s="2">
        <v>40035</v>
      </c>
      <c r="C64" s="14">
        <v>28977</v>
      </c>
      <c r="D64" s="3">
        <v>1820</v>
      </c>
      <c r="E64" s="3">
        <v>1837</v>
      </c>
      <c r="F64" s="22" t="s">
        <v>0</v>
      </c>
      <c r="G64" t="s">
        <v>1</v>
      </c>
      <c r="H64" t="s">
        <v>39</v>
      </c>
      <c r="I64" t="s">
        <v>12</v>
      </c>
      <c r="J64" s="22" t="s">
        <v>40</v>
      </c>
      <c r="K64" s="10">
        <v>12</v>
      </c>
      <c r="L64" s="1">
        <f>(L63+Tabla13456[[#This Row],[M3]])</f>
        <v>963</v>
      </c>
      <c r="M64" s="12">
        <v>4</v>
      </c>
    </row>
    <row r="65" spans="1:13" x14ac:dyDescent="0.25">
      <c r="A65" s="12">
        <v>271</v>
      </c>
      <c r="B65" s="2">
        <v>40035</v>
      </c>
      <c r="C65" s="14">
        <v>28685</v>
      </c>
      <c r="D65" s="3">
        <v>1900</v>
      </c>
      <c r="E65" s="3">
        <v>1925</v>
      </c>
      <c r="F65" s="22" t="s">
        <v>0</v>
      </c>
      <c r="G65" t="s">
        <v>2</v>
      </c>
      <c r="H65" t="s">
        <v>49</v>
      </c>
      <c r="I65" t="s">
        <v>10</v>
      </c>
      <c r="J65" s="22" t="s">
        <v>40</v>
      </c>
      <c r="K65" s="10">
        <v>12</v>
      </c>
      <c r="L65" s="1">
        <f>(L64+Tabla13456[[#This Row],[M3]])</f>
        <v>975</v>
      </c>
      <c r="M65" s="12">
        <v>4</v>
      </c>
    </row>
    <row r="66" spans="1:13" x14ac:dyDescent="0.25">
      <c r="B66" s="2">
        <v>40035</v>
      </c>
      <c r="C66" s="26">
        <v>28829</v>
      </c>
      <c r="D66" s="3">
        <v>1730</v>
      </c>
      <c r="E66" s="3">
        <v>1800</v>
      </c>
      <c r="F66" s="22" t="s">
        <v>0</v>
      </c>
      <c r="G66" t="s">
        <v>3</v>
      </c>
      <c r="H66" t="s">
        <v>7</v>
      </c>
      <c r="I66" t="s">
        <v>17</v>
      </c>
      <c r="J66" s="22" t="s">
        <v>40</v>
      </c>
      <c r="K66" s="27">
        <v>15</v>
      </c>
      <c r="L66" s="1">
        <f>(L65+Tabla13456[[#This Row],[M3]])</f>
        <v>990</v>
      </c>
    </row>
    <row r="67" spans="1:13" x14ac:dyDescent="0.25">
      <c r="A67" s="12">
        <v>272</v>
      </c>
      <c r="B67" s="2">
        <v>40036</v>
      </c>
      <c r="C67" s="14">
        <v>28686</v>
      </c>
      <c r="D67" s="3">
        <v>1000</v>
      </c>
      <c r="E67" s="3">
        <v>1030</v>
      </c>
      <c r="F67" s="22" t="s">
        <v>0</v>
      </c>
      <c r="G67" t="s">
        <v>2</v>
      </c>
      <c r="H67" t="s">
        <v>49</v>
      </c>
      <c r="I67" t="s">
        <v>19</v>
      </c>
      <c r="J67" s="22" t="s">
        <v>40</v>
      </c>
      <c r="K67" s="10">
        <v>12</v>
      </c>
      <c r="L67" s="1">
        <f>(L66+Tabla13456[[#This Row],[M3]])</f>
        <v>1002</v>
      </c>
      <c r="M67" s="12">
        <v>4</v>
      </c>
    </row>
    <row r="68" spans="1:13" x14ac:dyDescent="0.25">
      <c r="A68" s="12">
        <v>273</v>
      </c>
      <c r="B68" s="2">
        <v>40036</v>
      </c>
      <c r="C68" s="14">
        <v>28978</v>
      </c>
      <c r="D68" s="3">
        <v>1748</v>
      </c>
      <c r="E68" s="3">
        <v>1615</v>
      </c>
      <c r="F68" s="22" t="s">
        <v>0</v>
      </c>
      <c r="G68" t="s">
        <v>1</v>
      </c>
      <c r="H68" t="s">
        <v>39</v>
      </c>
      <c r="I68" t="s">
        <v>11</v>
      </c>
      <c r="J68" s="22" t="s">
        <v>40</v>
      </c>
      <c r="K68" s="10">
        <v>20</v>
      </c>
      <c r="L68" s="1">
        <f>(L67+Tabla13456[[#This Row],[M3]])</f>
        <v>1022</v>
      </c>
      <c r="M68" s="12">
        <v>4</v>
      </c>
    </row>
    <row r="69" spans="1:13" x14ac:dyDescent="0.25">
      <c r="A69" s="12">
        <v>274</v>
      </c>
      <c r="B69" s="2">
        <v>40036</v>
      </c>
      <c r="C69" s="14">
        <v>28831</v>
      </c>
      <c r="D69" s="3">
        <v>1610</v>
      </c>
      <c r="E69" s="3">
        <v>1625</v>
      </c>
      <c r="F69" s="22" t="s">
        <v>0</v>
      </c>
      <c r="G69" t="s">
        <v>3</v>
      </c>
      <c r="H69" t="s">
        <v>7</v>
      </c>
      <c r="I69" t="s">
        <v>12</v>
      </c>
      <c r="J69" s="22" t="s">
        <v>40</v>
      </c>
      <c r="K69" s="10">
        <v>15</v>
      </c>
      <c r="L69" s="1">
        <f>(L68+Tabla13456[[#This Row],[M3]])</f>
        <v>1037</v>
      </c>
      <c r="M69" s="12">
        <v>4</v>
      </c>
    </row>
    <row r="70" spans="1:13" x14ac:dyDescent="0.25">
      <c r="A70" s="12">
        <v>276</v>
      </c>
      <c r="B70" s="2">
        <v>40036</v>
      </c>
      <c r="C70" s="14">
        <v>28832</v>
      </c>
      <c r="D70" s="3">
        <v>1715</v>
      </c>
      <c r="E70" s="3">
        <v>1740</v>
      </c>
      <c r="F70" s="22" t="s">
        <v>0</v>
      </c>
      <c r="G70" t="s">
        <v>3</v>
      </c>
      <c r="H70" t="s">
        <v>7</v>
      </c>
      <c r="I70" t="s">
        <v>9</v>
      </c>
      <c r="J70" s="22" t="s">
        <v>40</v>
      </c>
      <c r="K70" s="10">
        <v>15</v>
      </c>
      <c r="L70" s="1">
        <f>(L69+Tabla13456[[#This Row],[M3]])</f>
        <v>1052</v>
      </c>
      <c r="M70" s="12">
        <v>4</v>
      </c>
    </row>
    <row r="71" spans="1:13" x14ac:dyDescent="0.25">
      <c r="A71" s="12">
        <v>277</v>
      </c>
      <c r="B71" s="23">
        <v>40036</v>
      </c>
      <c r="C71" s="14">
        <v>28979</v>
      </c>
      <c r="D71" s="3">
        <v>1805</v>
      </c>
      <c r="E71" s="3">
        <v>1825</v>
      </c>
      <c r="F71" s="22" t="s">
        <v>0</v>
      </c>
      <c r="G71" t="s">
        <v>1</v>
      </c>
      <c r="H71" t="s">
        <v>39</v>
      </c>
      <c r="I71" t="s">
        <v>9</v>
      </c>
      <c r="J71" s="22" t="s">
        <v>40</v>
      </c>
      <c r="K71" s="10">
        <v>18</v>
      </c>
      <c r="L71" s="1">
        <f>(L70+Tabla13456[[#This Row],[M3]])</f>
        <v>1070</v>
      </c>
      <c r="M71" s="12">
        <v>4</v>
      </c>
    </row>
    <row r="72" spans="1:13" x14ac:dyDescent="0.25">
      <c r="A72" s="12">
        <v>278</v>
      </c>
      <c r="B72" s="2">
        <v>40036</v>
      </c>
      <c r="C72" s="14">
        <v>28687</v>
      </c>
      <c r="D72" s="3">
        <v>1930</v>
      </c>
      <c r="E72" s="3">
        <v>1958</v>
      </c>
      <c r="F72" s="22" t="s">
        <v>0</v>
      </c>
      <c r="G72" t="s">
        <v>2</v>
      </c>
      <c r="H72" t="s">
        <v>49</v>
      </c>
      <c r="I72" t="s">
        <v>15</v>
      </c>
      <c r="J72" s="22" t="s">
        <v>40</v>
      </c>
      <c r="K72" s="10">
        <v>12</v>
      </c>
      <c r="L72" s="1">
        <f>(L71+Tabla13456[[#This Row],[M3]])</f>
        <v>1082</v>
      </c>
      <c r="M72" s="12">
        <v>4</v>
      </c>
    </row>
    <row r="73" spans="1:13" x14ac:dyDescent="0.25">
      <c r="A73" s="13"/>
      <c r="B73" s="7">
        <v>40036</v>
      </c>
      <c r="C73" s="24">
        <v>28830</v>
      </c>
      <c r="D73" s="8">
        <v>1130</v>
      </c>
      <c r="E73" s="8">
        <v>1200</v>
      </c>
      <c r="F73" s="28" t="s">
        <v>0</v>
      </c>
      <c r="G73" s="29" t="s">
        <v>3</v>
      </c>
      <c r="H73" s="29" t="s">
        <v>7</v>
      </c>
      <c r="I73" s="29" t="s">
        <v>12</v>
      </c>
      <c r="J73" s="28" t="s">
        <v>40</v>
      </c>
      <c r="K73" s="25">
        <v>12</v>
      </c>
      <c r="L73" s="1">
        <f>(L72+Tabla13456[[#This Row],[M3]])</f>
        <v>1094</v>
      </c>
      <c r="M73" s="12">
        <v>4</v>
      </c>
    </row>
    <row r="74" spans="1:13" x14ac:dyDescent="0.25">
      <c r="A74" s="12">
        <v>275</v>
      </c>
      <c r="B74" s="2">
        <v>40037</v>
      </c>
      <c r="C74" s="14">
        <v>28980</v>
      </c>
      <c r="D74" s="3">
        <v>820</v>
      </c>
      <c r="E74" s="3">
        <v>837</v>
      </c>
      <c r="F74" s="22" t="s">
        <v>0</v>
      </c>
      <c r="G74" t="s">
        <v>1</v>
      </c>
      <c r="H74" t="s">
        <v>39</v>
      </c>
      <c r="I74" t="s">
        <v>11</v>
      </c>
      <c r="J74" s="22" t="s">
        <v>40</v>
      </c>
      <c r="K74" s="10">
        <v>20</v>
      </c>
      <c r="L74" s="1">
        <f>(L73+Tabla13456[[#This Row],[M3]])</f>
        <v>1114</v>
      </c>
      <c r="M74" s="12">
        <v>4</v>
      </c>
    </row>
    <row r="75" spans="1:13" x14ac:dyDescent="0.25">
      <c r="A75" s="12">
        <v>279</v>
      </c>
      <c r="B75" s="2">
        <v>40037</v>
      </c>
      <c r="C75" s="14">
        <v>28767</v>
      </c>
      <c r="D75" s="3">
        <v>1525</v>
      </c>
      <c r="E75" s="3">
        <v>1548</v>
      </c>
      <c r="F75" s="22" t="s">
        <v>0</v>
      </c>
      <c r="G75" t="s">
        <v>4</v>
      </c>
      <c r="H75" t="s">
        <v>47</v>
      </c>
      <c r="I75" t="s">
        <v>12</v>
      </c>
      <c r="J75" s="22" t="s">
        <v>40</v>
      </c>
      <c r="K75" s="10">
        <v>14</v>
      </c>
      <c r="L75" s="1">
        <f>(L74+Tabla13456[[#This Row],[M3]])</f>
        <v>1128</v>
      </c>
      <c r="M75" s="12">
        <v>4</v>
      </c>
    </row>
    <row r="76" spans="1:13" x14ac:dyDescent="0.25">
      <c r="A76" s="12">
        <v>280</v>
      </c>
      <c r="B76" s="2">
        <v>40037</v>
      </c>
      <c r="C76" s="14">
        <v>28981</v>
      </c>
      <c r="D76" s="3">
        <v>1530</v>
      </c>
      <c r="E76" s="3">
        <v>1550</v>
      </c>
      <c r="F76" s="22" t="s">
        <v>0</v>
      </c>
      <c r="G76" t="s">
        <v>1</v>
      </c>
      <c r="H76" t="s">
        <v>39</v>
      </c>
      <c r="I76" t="s">
        <v>24</v>
      </c>
      <c r="J76" s="22" t="s">
        <v>40</v>
      </c>
      <c r="K76" s="10">
        <v>12</v>
      </c>
      <c r="L76" s="1">
        <f>(L75+Tabla13456[[#This Row],[M3]])</f>
        <v>1140</v>
      </c>
      <c r="M76" s="12">
        <v>4</v>
      </c>
    </row>
    <row r="77" spans="1:13" x14ac:dyDescent="0.25">
      <c r="A77" s="12">
        <v>281</v>
      </c>
      <c r="B77" s="2">
        <v>40037</v>
      </c>
      <c r="C77" s="14">
        <v>28688</v>
      </c>
      <c r="D77" s="3">
        <v>1530</v>
      </c>
      <c r="E77" s="3">
        <v>1555</v>
      </c>
      <c r="F77" s="22" t="s">
        <v>0</v>
      </c>
      <c r="G77" t="s">
        <v>2</v>
      </c>
      <c r="H77" t="s">
        <v>49</v>
      </c>
      <c r="I77" t="s">
        <v>10</v>
      </c>
      <c r="J77" s="22" t="s">
        <v>40</v>
      </c>
      <c r="K77" s="10">
        <v>15</v>
      </c>
      <c r="L77" s="1">
        <f>(L76+Tabla13456[[#This Row],[M3]])</f>
        <v>1155</v>
      </c>
      <c r="M77" s="12">
        <v>4</v>
      </c>
    </row>
    <row r="78" spans="1:13" x14ac:dyDescent="0.25">
      <c r="A78" s="12">
        <v>282</v>
      </c>
      <c r="B78" s="2">
        <v>40037</v>
      </c>
      <c r="C78" s="14">
        <v>28689</v>
      </c>
      <c r="D78" s="3">
        <v>815</v>
      </c>
      <c r="E78" s="3">
        <v>855</v>
      </c>
      <c r="F78" s="22" t="s">
        <v>0</v>
      </c>
      <c r="G78" t="s">
        <v>2</v>
      </c>
      <c r="H78" t="s">
        <v>49</v>
      </c>
      <c r="I78" t="s">
        <v>10</v>
      </c>
      <c r="J78" s="22" t="s">
        <v>40</v>
      </c>
      <c r="K78" s="10">
        <v>12</v>
      </c>
      <c r="L78" s="1">
        <f>(L77+Tabla13456[[#This Row],[M3]])</f>
        <v>1167</v>
      </c>
      <c r="M78" s="12">
        <v>4</v>
      </c>
    </row>
    <row r="79" spans="1:13" x14ac:dyDescent="0.25">
      <c r="A79" s="13">
        <v>286</v>
      </c>
      <c r="B79" s="7">
        <v>40037</v>
      </c>
      <c r="C79" s="24">
        <v>28982</v>
      </c>
      <c r="D79" s="8">
        <v>1915</v>
      </c>
      <c r="E79" s="8">
        <v>1938</v>
      </c>
      <c r="F79" s="28" t="s">
        <v>0</v>
      </c>
      <c r="G79" s="29" t="s">
        <v>1</v>
      </c>
      <c r="H79" s="29" t="s">
        <v>39</v>
      </c>
      <c r="I79" s="29" t="s">
        <v>12</v>
      </c>
      <c r="J79" s="28" t="s">
        <v>40</v>
      </c>
      <c r="K79" s="25">
        <v>12</v>
      </c>
      <c r="L79" s="1">
        <f>(L78+Tabla13456[[#This Row],[M3]])</f>
        <v>1179</v>
      </c>
      <c r="M79" s="12">
        <v>4</v>
      </c>
    </row>
    <row r="80" spans="1:13" x14ac:dyDescent="0.25">
      <c r="A80" s="12">
        <v>283</v>
      </c>
      <c r="B80" s="2">
        <v>40038</v>
      </c>
      <c r="C80" s="14">
        <v>28834</v>
      </c>
      <c r="D80" s="3">
        <v>1645</v>
      </c>
      <c r="E80" s="3">
        <v>1715</v>
      </c>
      <c r="F80" s="22" t="s">
        <v>0</v>
      </c>
      <c r="G80" t="s">
        <v>3</v>
      </c>
      <c r="H80" t="s">
        <v>7</v>
      </c>
      <c r="I80" t="s">
        <v>18</v>
      </c>
      <c r="J80" s="22" t="s">
        <v>40</v>
      </c>
      <c r="K80" s="10">
        <v>12</v>
      </c>
      <c r="L80" s="1">
        <f>(L79+Tabla13456[[#This Row],[M3]])</f>
        <v>1191</v>
      </c>
      <c r="M80" s="12">
        <v>4</v>
      </c>
    </row>
    <row r="81" spans="1:13" x14ac:dyDescent="0.25">
      <c r="A81" s="12">
        <v>284</v>
      </c>
      <c r="B81" s="2">
        <v>40038</v>
      </c>
      <c r="C81" s="14">
        <v>28690</v>
      </c>
      <c r="D81" s="3">
        <v>1755</v>
      </c>
      <c r="E81" s="3">
        <v>1815</v>
      </c>
      <c r="F81" s="22" t="s">
        <v>0</v>
      </c>
      <c r="G81" t="s">
        <v>2</v>
      </c>
      <c r="H81" t="s">
        <v>49</v>
      </c>
      <c r="I81" t="s">
        <v>10</v>
      </c>
      <c r="J81" s="22" t="s">
        <v>40</v>
      </c>
      <c r="K81" s="10">
        <v>12</v>
      </c>
      <c r="L81" s="1">
        <f>(L80+Tabla13456[[#This Row],[M3]])</f>
        <v>1203</v>
      </c>
      <c r="M81" s="12">
        <v>4</v>
      </c>
    </row>
    <row r="82" spans="1:13" x14ac:dyDescent="0.25">
      <c r="A82" s="13">
        <v>291</v>
      </c>
      <c r="B82" s="30">
        <v>40038</v>
      </c>
      <c r="C82" s="24">
        <v>28691</v>
      </c>
      <c r="D82" s="8">
        <v>1800</v>
      </c>
      <c r="E82" s="8">
        <v>1830</v>
      </c>
      <c r="F82" s="28" t="s">
        <v>0</v>
      </c>
      <c r="G82" s="29" t="s">
        <v>2</v>
      </c>
      <c r="H82" s="29" t="s">
        <v>49</v>
      </c>
      <c r="I82" s="29" t="s">
        <v>12</v>
      </c>
      <c r="J82" s="28" t="s">
        <v>40</v>
      </c>
      <c r="K82" s="25">
        <v>14</v>
      </c>
      <c r="L82" s="1">
        <f>(L81+Tabla13456[[#This Row],[M3]])</f>
        <v>1217</v>
      </c>
      <c r="M82" s="12">
        <v>4</v>
      </c>
    </row>
    <row r="83" spans="1:13" x14ac:dyDescent="0.25">
      <c r="A83" s="13">
        <v>292</v>
      </c>
      <c r="B83" s="7">
        <v>40038</v>
      </c>
      <c r="C83" s="24">
        <v>28770</v>
      </c>
      <c r="D83" s="8">
        <v>1837</v>
      </c>
      <c r="E83" s="8">
        <v>1837</v>
      </c>
      <c r="F83" s="28" t="s">
        <v>0</v>
      </c>
      <c r="G83" s="29" t="s">
        <v>4</v>
      </c>
      <c r="H83" s="29" t="s">
        <v>47</v>
      </c>
      <c r="I83" s="29" t="s">
        <v>9</v>
      </c>
      <c r="J83" s="28" t="s">
        <v>40</v>
      </c>
      <c r="K83" s="25">
        <v>12</v>
      </c>
      <c r="L83" s="1">
        <f>(L82+Tabla13456[[#This Row],[M3]])</f>
        <v>1229</v>
      </c>
      <c r="M83" s="12">
        <v>4</v>
      </c>
    </row>
    <row r="84" spans="1:13" x14ac:dyDescent="0.25">
      <c r="A84" s="13">
        <v>306</v>
      </c>
      <c r="B84" s="7">
        <v>40038</v>
      </c>
      <c r="C84" s="24">
        <v>28835</v>
      </c>
      <c r="D84" s="8">
        <v>1800</v>
      </c>
      <c r="E84" s="8">
        <v>1825</v>
      </c>
      <c r="F84" s="28" t="s">
        <v>0</v>
      </c>
      <c r="G84" s="29" t="s">
        <v>3</v>
      </c>
      <c r="H84" s="29" t="s">
        <v>7</v>
      </c>
      <c r="I84" s="29" t="s">
        <v>9</v>
      </c>
      <c r="J84" s="28" t="s">
        <v>40</v>
      </c>
      <c r="K84" s="25">
        <v>12</v>
      </c>
      <c r="L84" s="1">
        <f>(L83+Tabla13456[[#This Row],[M3]])</f>
        <v>1241</v>
      </c>
      <c r="M84" s="12">
        <v>4</v>
      </c>
    </row>
    <row r="85" spans="1:13" x14ac:dyDescent="0.25">
      <c r="A85" s="13">
        <v>285</v>
      </c>
      <c r="B85" s="7">
        <v>40039</v>
      </c>
      <c r="C85" s="24">
        <v>28983</v>
      </c>
      <c r="D85" s="8">
        <v>800</v>
      </c>
      <c r="E85" s="8">
        <v>845</v>
      </c>
      <c r="F85" s="28" t="s">
        <v>0</v>
      </c>
      <c r="G85" s="29" t="s">
        <v>1</v>
      </c>
      <c r="H85" s="29" t="s">
        <v>39</v>
      </c>
      <c r="I85" s="29" t="s">
        <v>11</v>
      </c>
      <c r="J85" s="28" t="s">
        <v>40</v>
      </c>
      <c r="K85" s="25">
        <v>20</v>
      </c>
      <c r="L85" s="1">
        <f>(L84+Tabla13456[[#This Row],[M3]])</f>
        <v>1261</v>
      </c>
      <c r="M85" s="12">
        <v>4</v>
      </c>
    </row>
    <row r="86" spans="1:13" x14ac:dyDescent="0.25">
      <c r="A86" s="13">
        <v>287</v>
      </c>
      <c r="B86" s="7">
        <v>40039</v>
      </c>
      <c r="C86" s="24">
        <v>28984</v>
      </c>
      <c r="D86" s="8">
        <v>1130</v>
      </c>
      <c r="E86" s="8">
        <v>1147</v>
      </c>
      <c r="F86" s="28" t="s">
        <v>0</v>
      </c>
      <c r="G86" s="29" t="s">
        <v>1</v>
      </c>
      <c r="H86" s="29" t="s">
        <v>39</v>
      </c>
      <c r="I86" s="29" t="s">
        <v>9</v>
      </c>
      <c r="J86" s="28" t="s">
        <v>40</v>
      </c>
      <c r="K86" s="25">
        <v>15</v>
      </c>
      <c r="L86" s="1">
        <f>(L85+Tabla13456[[#This Row],[M3]])</f>
        <v>1276</v>
      </c>
      <c r="M86" s="12">
        <v>4</v>
      </c>
    </row>
    <row r="87" spans="1:13" x14ac:dyDescent="0.25">
      <c r="A87" s="13">
        <v>288</v>
      </c>
      <c r="B87" s="7">
        <v>40039</v>
      </c>
      <c r="C87" s="24">
        <v>28692</v>
      </c>
      <c r="D87" s="8">
        <v>900</v>
      </c>
      <c r="E87" s="8">
        <v>925</v>
      </c>
      <c r="F87" s="28" t="s">
        <v>0</v>
      </c>
      <c r="G87" s="29" t="s">
        <v>2</v>
      </c>
      <c r="H87" s="29" t="s">
        <v>49</v>
      </c>
      <c r="I87" s="29" t="s">
        <v>10</v>
      </c>
      <c r="J87" s="28" t="s">
        <v>40</v>
      </c>
      <c r="K87" s="25">
        <v>15</v>
      </c>
      <c r="L87" s="1">
        <f>(L86+Tabla13456[[#This Row],[M3]])</f>
        <v>1291</v>
      </c>
      <c r="M87" s="12">
        <v>4</v>
      </c>
    </row>
    <row r="88" spans="1:13" x14ac:dyDescent="0.25">
      <c r="A88" s="13">
        <v>298</v>
      </c>
      <c r="B88" s="7">
        <v>40039</v>
      </c>
      <c r="C88" s="24">
        <v>28985</v>
      </c>
      <c r="D88" s="8">
        <v>1400</v>
      </c>
      <c r="E88" s="8">
        <v>1400</v>
      </c>
      <c r="F88" s="28" t="s">
        <v>0</v>
      </c>
      <c r="G88" s="29" t="s">
        <v>1</v>
      </c>
      <c r="H88" s="29" t="s">
        <v>39</v>
      </c>
      <c r="I88" s="29" t="s">
        <v>12</v>
      </c>
      <c r="J88" s="28" t="s">
        <v>40</v>
      </c>
      <c r="K88" s="25">
        <v>11</v>
      </c>
      <c r="L88" s="1">
        <f>(L87+Tabla13456[[#This Row],[M3]])</f>
        <v>1302</v>
      </c>
      <c r="M88" s="12">
        <v>4</v>
      </c>
    </row>
    <row r="89" spans="1:13" x14ac:dyDescent="0.25">
      <c r="A89" s="13">
        <v>299</v>
      </c>
      <c r="B89" s="7">
        <v>40039</v>
      </c>
      <c r="C89" s="24">
        <v>28986</v>
      </c>
      <c r="D89" s="8">
        <v>1710</v>
      </c>
      <c r="E89" s="8">
        <v>1710</v>
      </c>
      <c r="F89" s="28" t="s">
        <v>0</v>
      </c>
      <c r="G89" s="29" t="s">
        <v>1</v>
      </c>
      <c r="H89" s="29" t="s">
        <v>39</v>
      </c>
      <c r="I89" s="29" t="s">
        <v>9</v>
      </c>
      <c r="J89" s="28" t="s">
        <v>40</v>
      </c>
      <c r="K89" s="25">
        <v>12</v>
      </c>
      <c r="L89" s="1">
        <f>(L88+Tabla13456[[#This Row],[M3]])</f>
        <v>1314</v>
      </c>
      <c r="M89" s="12">
        <v>4</v>
      </c>
    </row>
    <row r="90" spans="1:13" x14ac:dyDescent="0.25">
      <c r="A90" s="13">
        <v>289</v>
      </c>
      <c r="B90" s="7">
        <v>40040</v>
      </c>
      <c r="C90" s="24">
        <v>28693</v>
      </c>
      <c r="D90" s="8">
        <v>1218</v>
      </c>
      <c r="E90" s="8">
        <v>1243</v>
      </c>
      <c r="F90" s="28" t="s">
        <v>0</v>
      </c>
      <c r="G90" s="29" t="s">
        <v>2</v>
      </c>
      <c r="H90" s="29" t="s">
        <v>49</v>
      </c>
      <c r="I90" s="29" t="s">
        <v>19</v>
      </c>
      <c r="J90" s="28" t="s">
        <v>40</v>
      </c>
      <c r="K90" s="25">
        <v>12</v>
      </c>
      <c r="L90" s="1">
        <f>(L89+Tabla13456[[#This Row],[M3]])</f>
        <v>1326</v>
      </c>
      <c r="M90" s="12">
        <v>4</v>
      </c>
    </row>
    <row r="91" spans="1:13" x14ac:dyDescent="0.25">
      <c r="A91" s="13">
        <v>290</v>
      </c>
      <c r="B91" s="7">
        <v>40040</v>
      </c>
      <c r="C91" s="24">
        <v>28694</v>
      </c>
      <c r="D91" s="8">
        <v>1625</v>
      </c>
      <c r="E91" s="8">
        <v>1700</v>
      </c>
      <c r="F91" s="28" t="s">
        <v>0</v>
      </c>
      <c r="G91" s="29" t="s">
        <v>2</v>
      </c>
      <c r="H91" s="29" t="s">
        <v>49</v>
      </c>
      <c r="I91" s="29" t="s">
        <v>10</v>
      </c>
      <c r="J91" s="28" t="s">
        <v>40</v>
      </c>
      <c r="K91" s="25">
        <v>12</v>
      </c>
      <c r="L91" s="1">
        <f>(L90+Tabla13456[[#This Row],[M3]])</f>
        <v>1338</v>
      </c>
      <c r="M91" s="12">
        <v>4</v>
      </c>
    </row>
    <row r="92" spans="1:13" x14ac:dyDescent="0.25">
      <c r="A92" s="13">
        <v>293</v>
      </c>
      <c r="B92" s="7">
        <v>40040</v>
      </c>
      <c r="C92" s="24">
        <v>28774</v>
      </c>
      <c r="D92" s="8">
        <v>830</v>
      </c>
      <c r="E92" s="8">
        <v>830</v>
      </c>
      <c r="F92" s="28" t="s">
        <v>0</v>
      </c>
      <c r="G92" s="29" t="s">
        <v>4</v>
      </c>
      <c r="H92" s="29" t="s">
        <v>47</v>
      </c>
      <c r="I92" s="29" t="s">
        <v>12</v>
      </c>
      <c r="J92" s="28" t="s">
        <v>40</v>
      </c>
      <c r="K92" s="25">
        <v>12</v>
      </c>
      <c r="L92" s="1">
        <f>(L91+Tabla13456[[#This Row],[M3]])</f>
        <v>1350</v>
      </c>
      <c r="M92" s="12">
        <v>4</v>
      </c>
    </row>
    <row r="93" spans="1:13" x14ac:dyDescent="0.25">
      <c r="A93" s="13">
        <v>294</v>
      </c>
      <c r="B93" s="7">
        <v>40040</v>
      </c>
      <c r="C93" s="24">
        <v>28775</v>
      </c>
      <c r="D93" s="8">
        <v>1445</v>
      </c>
      <c r="E93" s="8">
        <v>1445</v>
      </c>
      <c r="F93" s="28" t="s">
        <v>0</v>
      </c>
      <c r="G93" s="29" t="s">
        <v>4</v>
      </c>
      <c r="H93" s="29" t="s">
        <v>47</v>
      </c>
      <c r="I93" s="29" t="s">
        <v>9</v>
      </c>
      <c r="J93" s="28" t="s">
        <v>40</v>
      </c>
      <c r="K93" s="25">
        <v>12</v>
      </c>
      <c r="L93" s="1">
        <f>(L92+Tabla13456[[#This Row],[M3]])</f>
        <v>1362</v>
      </c>
      <c r="M93" s="12">
        <v>4</v>
      </c>
    </row>
    <row r="94" spans="1:13" x14ac:dyDescent="0.25">
      <c r="A94" s="13">
        <v>300</v>
      </c>
      <c r="B94" s="7">
        <v>40040</v>
      </c>
      <c r="C94" s="24">
        <v>28987</v>
      </c>
      <c r="D94" s="8">
        <v>830</v>
      </c>
      <c r="E94" s="8">
        <v>830</v>
      </c>
      <c r="F94" s="28" t="s">
        <v>0</v>
      </c>
      <c r="G94" s="29" t="s">
        <v>1</v>
      </c>
      <c r="H94" s="29" t="s">
        <v>39</v>
      </c>
      <c r="I94" s="29" t="s">
        <v>11</v>
      </c>
      <c r="J94" s="28" t="s">
        <v>40</v>
      </c>
      <c r="K94" s="25">
        <v>15</v>
      </c>
      <c r="L94" s="1">
        <f>(L93+Tabla13456[[#This Row],[M3]])</f>
        <v>1377</v>
      </c>
      <c r="M94" s="12">
        <v>4</v>
      </c>
    </row>
    <row r="95" spans="1:13" x14ac:dyDescent="0.25">
      <c r="A95" s="13">
        <v>301</v>
      </c>
      <c r="B95" s="7">
        <v>40040</v>
      </c>
      <c r="C95" s="24">
        <v>28988</v>
      </c>
      <c r="D95" s="8">
        <v>1230</v>
      </c>
      <c r="E95" s="8">
        <v>1300</v>
      </c>
      <c r="F95" s="28" t="s">
        <v>0</v>
      </c>
      <c r="G95" s="29" t="s">
        <v>1</v>
      </c>
      <c r="H95" s="29" t="s">
        <v>39</v>
      </c>
      <c r="I95" s="29" t="s">
        <v>9</v>
      </c>
      <c r="J95" s="28" t="s">
        <v>40</v>
      </c>
      <c r="K95" s="25">
        <v>15</v>
      </c>
      <c r="L95" s="1">
        <f>(L94+Tabla13456[[#This Row],[M3]])</f>
        <v>1392</v>
      </c>
      <c r="M95" s="12">
        <v>4</v>
      </c>
    </row>
    <row r="96" spans="1:13" x14ac:dyDescent="0.25">
      <c r="A96" s="13">
        <v>302</v>
      </c>
      <c r="B96" s="7">
        <v>40040</v>
      </c>
      <c r="C96" s="24">
        <v>28989</v>
      </c>
      <c r="D96" s="8">
        <v>1430</v>
      </c>
      <c r="E96" s="8">
        <v>1443</v>
      </c>
      <c r="F96" s="28" t="s">
        <v>0</v>
      </c>
      <c r="G96" s="29" t="s">
        <v>1</v>
      </c>
      <c r="H96" s="29" t="s">
        <v>39</v>
      </c>
      <c r="I96" s="29" t="s">
        <v>9</v>
      </c>
      <c r="J96" s="28" t="s">
        <v>40</v>
      </c>
      <c r="K96" s="25">
        <v>15</v>
      </c>
      <c r="L96" s="1">
        <f>(L95+Tabla13456[[#This Row],[M3]])</f>
        <v>1407</v>
      </c>
      <c r="M96" s="12">
        <v>4</v>
      </c>
    </row>
    <row r="97" spans="1:13" x14ac:dyDescent="0.25">
      <c r="A97" s="13">
        <v>303</v>
      </c>
      <c r="B97" s="7">
        <v>40040</v>
      </c>
      <c r="C97" s="24">
        <v>28990</v>
      </c>
      <c r="D97" s="8">
        <v>1615</v>
      </c>
      <c r="E97" s="8">
        <v>1635</v>
      </c>
      <c r="F97" s="28" t="s">
        <v>0</v>
      </c>
      <c r="G97" s="29" t="s">
        <v>1</v>
      </c>
      <c r="H97" s="29" t="s">
        <v>39</v>
      </c>
      <c r="I97" s="29" t="s">
        <v>9</v>
      </c>
      <c r="J97" s="28" t="s">
        <v>40</v>
      </c>
      <c r="K97" s="25">
        <v>15</v>
      </c>
      <c r="L97" s="1">
        <f>(L96+Tabla13456[[#This Row],[M3]])</f>
        <v>1422</v>
      </c>
      <c r="M97" s="12">
        <v>4</v>
      </c>
    </row>
    <row r="98" spans="1:13" x14ac:dyDescent="0.25">
      <c r="A98" s="13">
        <v>304</v>
      </c>
      <c r="B98" s="7">
        <v>40041</v>
      </c>
      <c r="C98" s="24">
        <v>28991</v>
      </c>
      <c r="D98" s="8">
        <v>805</v>
      </c>
      <c r="E98" s="8">
        <v>825</v>
      </c>
      <c r="F98" s="28" t="s">
        <v>0</v>
      </c>
      <c r="G98" s="29" t="s">
        <v>1</v>
      </c>
      <c r="H98" s="29" t="s">
        <v>39</v>
      </c>
      <c r="I98" s="29" t="s">
        <v>11</v>
      </c>
      <c r="J98" s="28" t="s">
        <v>40</v>
      </c>
      <c r="K98" s="25">
        <v>15</v>
      </c>
      <c r="L98" s="1">
        <f>(L97+Tabla13456[[#This Row],[M3]])</f>
        <v>1437</v>
      </c>
      <c r="M98" s="12">
        <v>4</v>
      </c>
    </row>
    <row r="99" spans="1:13" x14ac:dyDescent="0.25">
      <c r="A99" s="13">
        <v>295</v>
      </c>
      <c r="B99" s="7">
        <v>40042</v>
      </c>
      <c r="C99" s="24">
        <v>28790</v>
      </c>
      <c r="D99" s="8">
        <v>1235</v>
      </c>
      <c r="E99" s="8">
        <v>1235</v>
      </c>
      <c r="F99" s="28" t="s">
        <v>0</v>
      </c>
      <c r="G99" s="29" t="s">
        <v>4</v>
      </c>
      <c r="H99" s="29" t="s">
        <v>47</v>
      </c>
      <c r="I99" s="29" t="s">
        <v>9</v>
      </c>
      <c r="J99" s="28" t="s">
        <v>40</v>
      </c>
      <c r="K99" s="25">
        <v>12</v>
      </c>
      <c r="L99" s="1">
        <f>(L98+Tabla13456[[#This Row],[M3]])</f>
        <v>1449</v>
      </c>
      <c r="M99" s="12">
        <v>4</v>
      </c>
    </row>
    <row r="100" spans="1:13" x14ac:dyDescent="0.25">
      <c r="A100" s="13">
        <v>296</v>
      </c>
      <c r="B100" s="7">
        <v>40042</v>
      </c>
      <c r="C100" s="24">
        <v>28695</v>
      </c>
      <c r="D100" s="8">
        <v>1150</v>
      </c>
      <c r="E100" s="8">
        <v>1150</v>
      </c>
      <c r="F100" s="28" t="s">
        <v>0</v>
      </c>
      <c r="G100" s="29" t="s">
        <v>2</v>
      </c>
      <c r="H100" s="29" t="s">
        <v>49</v>
      </c>
      <c r="I100" s="29" t="s">
        <v>9</v>
      </c>
      <c r="J100" s="28" t="s">
        <v>40</v>
      </c>
      <c r="K100" s="25">
        <v>15</v>
      </c>
      <c r="L100" s="1">
        <f>(L99+Tabla13456[[#This Row],[M3]])</f>
        <v>1464</v>
      </c>
      <c r="M100" s="12">
        <v>4</v>
      </c>
    </row>
    <row r="101" spans="1:13" x14ac:dyDescent="0.25">
      <c r="A101" s="13">
        <v>297</v>
      </c>
      <c r="B101" s="7">
        <v>40042</v>
      </c>
      <c r="C101" s="24">
        <v>28696</v>
      </c>
      <c r="D101" s="8">
        <v>1535</v>
      </c>
      <c r="E101" s="8">
        <v>1535</v>
      </c>
      <c r="F101" s="28" t="s">
        <v>0</v>
      </c>
      <c r="G101" s="29" t="s">
        <v>2</v>
      </c>
      <c r="H101" s="29" t="s">
        <v>49</v>
      </c>
      <c r="I101" s="29" t="s">
        <v>12</v>
      </c>
      <c r="J101" s="28" t="s">
        <v>40</v>
      </c>
      <c r="K101" s="25">
        <v>10</v>
      </c>
      <c r="L101" s="1">
        <f>(L100+Tabla13456[[#This Row],[M3]])</f>
        <v>1474</v>
      </c>
      <c r="M101" s="12">
        <v>4</v>
      </c>
    </row>
    <row r="102" spans="1:13" x14ac:dyDescent="0.25">
      <c r="A102" s="13">
        <v>305</v>
      </c>
      <c r="B102" s="7">
        <v>40042</v>
      </c>
      <c r="C102" s="24">
        <v>28992</v>
      </c>
      <c r="D102" s="8">
        <v>1350</v>
      </c>
      <c r="E102" s="8">
        <v>1423</v>
      </c>
      <c r="F102" s="28" t="s">
        <v>0</v>
      </c>
      <c r="G102" s="29" t="s">
        <v>1</v>
      </c>
      <c r="H102" s="29" t="s">
        <v>39</v>
      </c>
      <c r="I102" s="29" t="s">
        <v>11</v>
      </c>
      <c r="J102" s="28" t="s">
        <v>40</v>
      </c>
      <c r="K102" s="25">
        <v>12</v>
      </c>
      <c r="L102" s="1">
        <f>(L101+Tabla13456[[#This Row],[M3]])</f>
        <v>1486</v>
      </c>
      <c r="M102" s="12">
        <v>4</v>
      </c>
    </row>
    <row r="103" spans="1:13" x14ac:dyDescent="0.25">
      <c r="A103" s="13">
        <v>307</v>
      </c>
      <c r="B103" s="7">
        <v>40042</v>
      </c>
      <c r="C103" s="24">
        <v>28844</v>
      </c>
      <c r="D103" s="8">
        <v>1648</v>
      </c>
      <c r="E103" s="8">
        <v>1705</v>
      </c>
      <c r="F103" s="28" t="s">
        <v>0</v>
      </c>
      <c r="G103" s="29" t="s">
        <v>3</v>
      </c>
      <c r="H103" s="29" t="s">
        <v>7</v>
      </c>
      <c r="I103" s="29" t="s">
        <v>18</v>
      </c>
      <c r="J103" s="28" t="s">
        <v>40</v>
      </c>
      <c r="K103" s="25">
        <v>12</v>
      </c>
      <c r="L103" s="1">
        <f>(L102+Tabla13456[[#This Row],[M3]])</f>
        <v>1498</v>
      </c>
      <c r="M103" s="12">
        <v>4</v>
      </c>
    </row>
    <row r="104" spans="1:13" x14ac:dyDescent="0.25">
      <c r="A104" s="13">
        <v>308</v>
      </c>
      <c r="B104" s="7">
        <v>40042</v>
      </c>
      <c r="C104" s="24">
        <v>28993</v>
      </c>
      <c r="D104" s="8">
        <v>1705</v>
      </c>
      <c r="E104" s="8">
        <v>1725</v>
      </c>
      <c r="F104" s="28" t="s">
        <v>0</v>
      </c>
      <c r="G104" s="29" t="s">
        <v>1</v>
      </c>
      <c r="H104" s="29" t="s">
        <v>49</v>
      </c>
      <c r="I104" s="29" t="s">
        <v>9</v>
      </c>
      <c r="J104" s="28" t="s">
        <v>40</v>
      </c>
      <c r="K104" s="25">
        <v>12</v>
      </c>
      <c r="L104" s="1">
        <f>(L103+Tabla13456[[#This Row],[M3]])</f>
        <v>1510</v>
      </c>
      <c r="M104" s="12">
        <v>4</v>
      </c>
    </row>
    <row r="105" spans="1:13" x14ac:dyDescent="0.25">
      <c r="A105" s="13">
        <v>309</v>
      </c>
      <c r="B105" s="7">
        <v>40042</v>
      </c>
      <c r="C105" s="24">
        <v>28697</v>
      </c>
      <c r="D105" s="8">
        <v>1905</v>
      </c>
      <c r="E105" s="8">
        <v>1920</v>
      </c>
      <c r="F105" s="28" t="s">
        <v>0</v>
      </c>
      <c r="G105" s="29" t="s">
        <v>2</v>
      </c>
      <c r="H105" s="29" t="s">
        <v>49</v>
      </c>
      <c r="I105" s="29" t="s">
        <v>10</v>
      </c>
      <c r="J105" s="28" t="s">
        <v>40</v>
      </c>
      <c r="K105" s="25">
        <v>15</v>
      </c>
      <c r="L105" s="1">
        <f>(L104+Tabla13456[[#This Row],[M3]])</f>
        <v>1525</v>
      </c>
      <c r="M105" s="12">
        <v>4</v>
      </c>
    </row>
    <row r="106" spans="1:13" x14ac:dyDescent="0.25">
      <c r="A106" s="13">
        <v>310</v>
      </c>
      <c r="B106" s="7">
        <v>40043</v>
      </c>
      <c r="C106" s="24">
        <v>28994</v>
      </c>
      <c r="D106" s="8">
        <v>800</v>
      </c>
      <c r="E106" s="8">
        <v>833</v>
      </c>
      <c r="F106" s="28" t="s">
        <v>0</v>
      </c>
      <c r="G106" s="29" t="s">
        <v>1</v>
      </c>
      <c r="H106" s="29" t="s">
        <v>39</v>
      </c>
      <c r="I106" s="29" t="s">
        <v>11</v>
      </c>
      <c r="J106" s="28" t="s">
        <v>40</v>
      </c>
      <c r="K106" s="25">
        <v>12</v>
      </c>
      <c r="L106" s="1">
        <f>(L105+Tabla13456[[#This Row],[M3]])</f>
        <v>1537</v>
      </c>
      <c r="M106" s="12">
        <v>4</v>
      </c>
    </row>
    <row r="107" spans="1:13" x14ac:dyDescent="0.25">
      <c r="A107" s="13">
        <v>311</v>
      </c>
      <c r="B107" s="7">
        <v>40043</v>
      </c>
      <c r="C107" s="24">
        <v>28995</v>
      </c>
      <c r="D107" s="8">
        <v>1405</v>
      </c>
      <c r="E107" s="8">
        <v>1430</v>
      </c>
      <c r="F107" s="28" t="s">
        <v>0</v>
      </c>
      <c r="G107" s="29" t="s">
        <v>1</v>
      </c>
      <c r="H107" s="29" t="s">
        <v>39</v>
      </c>
      <c r="I107" s="29" t="s">
        <v>12</v>
      </c>
      <c r="J107" s="28" t="s">
        <v>40</v>
      </c>
      <c r="K107" s="25">
        <v>15</v>
      </c>
      <c r="L107" s="1">
        <f>(L106+Tabla13456[[#This Row],[M3]])</f>
        <v>1552</v>
      </c>
      <c r="M107" s="12">
        <v>4</v>
      </c>
    </row>
    <row r="108" spans="1:13" x14ac:dyDescent="0.25">
      <c r="A108" s="13">
        <v>312</v>
      </c>
      <c r="B108" s="7">
        <v>40043</v>
      </c>
      <c r="C108" s="24">
        <v>28996</v>
      </c>
      <c r="D108" s="8">
        <v>1510</v>
      </c>
      <c r="E108" s="8">
        <v>1538</v>
      </c>
      <c r="F108" s="28" t="s">
        <v>0</v>
      </c>
      <c r="G108" s="29" t="s">
        <v>1</v>
      </c>
      <c r="H108" s="29" t="s">
        <v>39</v>
      </c>
      <c r="I108" s="29" t="s">
        <v>9</v>
      </c>
      <c r="J108" s="28" t="s">
        <v>40</v>
      </c>
      <c r="K108" s="25">
        <v>15</v>
      </c>
      <c r="L108" s="1">
        <f>(L107+Tabla13456[[#This Row],[M3]])</f>
        <v>1567</v>
      </c>
      <c r="M108" s="12">
        <v>4</v>
      </c>
    </row>
    <row r="109" spans="1:13" x14ac:dyDescent="0.25">
      <c r="A109" s="13">
        <v>313</v>
      </c>
      <c r="B109" s="7">
        <v>40043</v>
      </c>
      <c r="C109" s="24">
        <v>28847</v>
      </c>
      <c r="D109" s="8">
        <v>1500</v>
      </c>
      <c r="E109" s="8">
        <v>1520</v>
      </c>
      <c r="F109" s="28" t="s">
        <v>0</v>
      </c>
      <c r="G109" s="29" t="s">
        <v>3</v>
      </c>
      <c r="H109" s="29" t="s">
        <v>7</v>
      </c>
      <c r="I109" s="29" t="s">
        <v>17</v>
      </c>
      <c r="J109" s="28" t="s">
        <v>40</v>
      </c>
      <c r="K109" s="25">
        <v>15</v>
      </c>
      <c r="L109" s="1">
        <f>(L108+Tabla13456[[#This Row],[M3]])</f>
        <v>1582</v>
      </c>
      <c r="M109" s="12">
        <v>4</v>
      </c>
    </row>
    <row r="110" spans="1:13" x14ac:dyDescent="0.25">
      <c r="A110" s="13">
        <v>314</v>
      </c>
      <c r="B110" s="7">
        <v>40043</v>
      </c>
      <c r="C110" s="24">
        <v>28795</v>
      </c>
      <c r="D110" s="8">
        <v>1850</v>
      </c>
      <c r="E110" s="8">
        <v>1915</v>
      </c>
      <c r="F110" s="28" t="s">
        <v>0</v>
      </c>
      <c r="G110" s="29" t="s">
        <v>4</v>
      </c>
      <c r="H110" s="29" t="s">
        <v>47</v>
      </c>
      <c r="I110" s="29" t="s">
        <v>12</v>
      </c>
      <c r="J110" s="28" t="s">
        <v>40</v>
      </c>
      <c r="K110" s="25">
        <v>13</v>
      </c>
      <c r="L110" s="1">
        <f>(L109+Tabla13456[[#This Row],[M3]])</f>
        <v>1595</v>
      </c>
      <c r="M110" s="12">
        <v>4</v>
      </c>
    </row>
    <row r="111" spans="1:13" x14ac:dyDescent="0.25">
      <c r="A111" s="13">
        <v>315</v>
      </c>
      <c r="B111" s="7">
        <v>40043</v>
      </c>
      <c r="C111" s="24">
        <v>28698</v>
      </c>
      <c r="D111" s="8">
        <v>1915</v>
      </c>
      <c r="E111" s="8">
        <v>1935</v>
      </c>
      <c r="F111" s="28" t="s">
        <v>0</v>
      </c>
      <c r="G111" s="29" t="s">
        <v>2</v>
      </c>
      <c r="H111" s="29" t="s">
        <v>49</v>
      </c>
      <c r="I111" s="29" t="s">
        <v>10</v>
      </c>
      <c r="J111" s="28" t="s">
        <v>40</v>
      </c>
      <c r="K111" s="25">
        <v>12</v>
      </c>
      <c r="L111" s="1">
        <f>(L110+Tabla13456[[#This Row],[M3]])</f>
        <v>1607</v>
      </c>
      <c r="M111" s="12">
        <v>4</v>
      </c>
    </row>
    <row r="112" spans="1:13" x14ac:dyDescent="0.25">
      <c r="A112" s="13">
        <v>320</v>
      </c>
      <c r="B112" s="7">
        <v>40043</v>
      </c>
      <c r="C112" s="24">
        <v>28997</v>
      </c>
      <c r="D112" s="8">
        <v>1645</v>
      </c>
      <c r="E112" s="8">
        <v>1715</v>
      </c>
      <c r="F112" s="28" t="s">
        <v>0</v>
      </c>
      <c r="G112" s="29" t="s">
        <v>1</v>
      </c>
      <c r="H112" s="29" t="s">
        <v>39</v>
      </c>
      <c r="I112" s="29" t="s">
        <v>9</v>
      </c>
      <c r="J112" s="28" t="s">
        <v>40</v>
      </c>
      <c r="K112" s="25">
        <v>15</v>
      </c>
      <c r="L112" s="1">
        <f>(L111+Tabla13456[[#This Row],[M3]])</f>
        <v>1622</v>
      </c>
      <c r="M112" s="12">
        <v>4</v>
      </c>
    </row>
    <row r="113" spans="1:13" x14ac:dyDescent="0.25">
      <c r="A113" s="13">
        <v>316</v>
      </c>
      <c r="B113" s="7">
        <v>40044</v>
      </c>
      <c r="C113" s="24">
        <v>28796</v>
      </c>
      <c r="D113" s="8">
        <v>1325</v>
      </c>
      <c r="E113" s="8">
        <v>1350</v>
      </c>
      <c r="F113" s="28" t="s">
        <v>0</v>
      </c>
      <c r="G113" s="29" t="s">
        <v>4</v>
      </c>
      <c r="H113" s="29" t="s">
        <v>47</v>
      </c>
      <c r="I113" s="29" t="s">
        <v>9</v>
      </c>
      <c r="J113" s="28" t="s">
        <v>40</v>
      </c>
      <c r="K113" s="25">
        <v>12</v>
      </c>
      <c r="L113" s="1">
        <f>(L112+Tabla13456[[#This Row],[M3]])</f>
        <v>1634</v>
      </c>
      <c r="M113" s="12">
        <v>4</v>
      </c>
    </row>
    <row r="114" spans="1:13" x14ac:dyDescent="0.25">
      <c r="A114" s="13">
        <v>317</v>
      </c>
      <c r="B114" s="7">
        <v>40044</v>
      </c>
      <c r="C114" s="24">
        <v>28699</v>
      </c>
      <c r="D114" s="8">
        <v>1417</v>
      </c>
      <c r="E114" s="8">
        <v>1435</v>
      </c>
      <c r="F114" s="28" t="s">
        <v>0</v>
      </c>
      <c r="G114" s="29" t="s">
        <v>41</v>
      </c>
      <c r="H114" s="29" t="s">
        <v>49</v>
      </c>
      <c r="I114" s="29" t="s">
        <v>14</v>
      </c>
      <c r="J114" s="28" t="s">
        <v>40</v>
      </c>
      <c r="K114" s="25">
        <v>12</v>
      </c>
      <c r="L114" s="1">
        <f>(L113+Tabla13456[[#This Row],[M3]])</f>
        <v>1646</v>
      </c>
      <c r="M114" s="12">
        <v>4</v>
      </c>
    </row>
    <row r="115" spans="1:13" x14ac:dyDescent="0.25">
      <c r="A115" s="13">
        <v>318</v>
      </c>
      <c r="B115" s="7">
        <v>40044</v>
      </c>
      <c r="C115" s="24">
        <v>28797</v>
      </c>
      <c r="D115" s="8">
        <v>1515</v>
      </c>
      <c r="E115" s="8">
        <v>1535</v>
      </c>
      <c r="F115" s="28" t="s">
        <v>0</v>
      </c>
      <c r="G115" s="29" t="s">
        <v>4</v>
      </c>
      <c r="H115" s="29" t="s">
        <v>47</v>
      </c>
      <c r="I115" s="29" t="s">
        <v>9</v>
      </c>
      <c r="J115" s="28" t="s">
        <v>40</v>
      </c>
      <c r="K115" s="25">
        <v>12</v>
      </c>
      <c r="L115" s="1">
        <f>(L114+Tabla13456[[#This Row],[M3]])</f>
        <v>1658</v>
      </c>
      <c r="M115" s="12">
        <v>4</v>
      </c>
    </row>
    <row r="116" spans="1:13" x14ac:dyDescent="0.25">
      <c r="A116" s="13">
        <v>319</v>
      </c>
      <c r="B116" s="7">
        <v>40044</v>
      </c>
      <c r="C116" s="24">
        <v>28798</v>
      </c>
      <c r="D116" s="8">
        <v>1640</v>
      </c>
      <c r="E116" s="8">
        <v>1705</v>
      </c>
      <c r="F116" s="28" t="s">
        <v>0</v>
      </c>
      <c r="G116" s="29" t="s">
        <v>4</v>
      </c>
      <c r="H116" s="29" t="s">
        <v>47</v>
      </c>
      <c r="I116" s="29" t="s">
        <v>9</v>
      </c>
      <c r="J116" s="28" t="s">
        <v>40</v>
      </c>
      <c r="K116" s="25">
        <v>12</v>
      </c>
      <c r="L116" s="1">
        <f>(L115+Tabla13456[[#This Row],[M3]])</f>
        <v>1670</v>
      </c>
      <c r="M116" s="12">
        <v>4</v>
      </c>
    </row>
    <row r="117" spans="1:13" x14ac:dyDescent="0.25">
      <c r="A117" s="13">
        <v>321</v>
      </c>
      <c r="B117" s="7">
        <v>40044</v>
      </c>
      <c r="C117" s="24">
        <v>29154</v>
      </c>
      <c r="D117" s="8">
        <v>1515</v>
      </c>
      <c r="E117" s="8">
        <v>1540</v>
      </c>
      <c r="F117" s="28" t="s">
        <v>0</v>
      </c>
      <c r="G117" s="29" t="s">
        <v>3</v>
      </c>
      <c r="H117" s="29" t="s">
        <v>7</v>
      </c>
      <c r="I117" s="29" t="s">
        <v>11</v>
      </c>
      <c r="J117" s="28" t="s">
        <v>40</v>
      </c>
      <c r="K117" s="25">
        <v>15</v>
      </c>
      <c r="L117" s="1">
        <f>(L116+Tabla13456[[#This Row],[M3]])</f>
        <v>1685</v>
      </c>
      <c r="M117" s="12">
        <v>4</v>
      </c>
    </row>
    <row r="118" spans="1:13" x14ac:dyDescent="0.25">
      <c r="A118" s="13">
        <v>322</v>
      </c>
      <c r="B118" s="7">
        <v>40044</v>
      </c>
      <c r="C118" s="24">
        <v>29101</v>
      </c>
      <c r="D118" s="8">
        <v>800</v>
      </c>
      <c r="E118" s="8">
        <v>825</v>
      </c>
      <c r="F118" s="28" t="s">
        <v>0</v>
      </c>
      <c r="G118" s="29" t="s">
        <v>41</v>
      </c>
      <c r="H118" s="29" t="s">
        <v>49</v>
      </c>
      <c r="I118" s="29" t="s">
        <v>12</v>
      </c>
      <c r="J118" s="28" t="s">
        <v>40</v>
      </c>
      <c r="K118" s="25">
        <v>12</v>
      </c>
      <c r="L118" s="1">
        <f>(L117+Tabla13456[[#This Row],[M3]])</f>
        <v>1697</v>
      </c>
      <c r="M118" s="12">
        <v>4</v>
      </c>
    </row>
    <row r="119" spans="1:13" x14ac:dyDescent="0.25">
      <c r="A119" s="13">
        <v>323</v>
      </c>
      <c r="B119" s="7">
        <v>40044</v>
      </c>
      <c r="C119" s="24">
        <v>28700</v>
      </c>
      <c r="D119" s="8">
        <v>1417</v>
      </c>
      <c r="E119" s="8">
        <v>1455</v>
      </c>
      <c r="F119" s="28" t="s">
        <v>0</v>
      </c>
      <c r="G119" s="29" t="s">
        <v>41</v>
      </c>
      <c r="H119" s="29" t="s">
        <v>49</v>
      </c>
      <c r="I119" s="29" t="s">
        <v>10</v>
      </c>
      <c r="J119" s="28" t="s">
        <v>40</v>
      </c>
      <c r="K119" s="25">
        <v>15</v>
      </c>
      <c r="L119" s="1">
        <f>(L118+Tabla13456[[#This Row],[M3]])</f>
        <v>1712</v>
      </c>
      <c r="M119" s="12">
        <v>4</v>
      </c>
    </row>
    <row r="120" spans="1:13" x14ac:dyDescent="0.25">
      <c r="A120" s="13">
        <v>332</v>
      </c>
      <c r="B120" s="7">
        <v>40044</v>
      </c>
      <c r="C120" s="24">
        <v>28998</v>
      </c>
      <c r="D120" s="8">
        <v>1310</v>
      </c>
      <c r="E120" s="8">
        <v>1330</v>
      </c>
      <c r="F120" s="28" t="s">
        <v>0</v>
      </c>
      <c r="G120" s="29" t="s">
        <v>1</v>
      </c>
      <c r="H120" s="29" t="s">
        <v>39</v>
      </c>
      <c r="I120" s="29" t="s">
        <v>11</v>
      </c>
      <c r="J120" s="28" t="s">
        <v>40</v>
      </c>
      <c r="K120" s="25">
        <v>12</v>
      </c>
      <c r="L120" s="1">
        <f>(L119+Tabla13456[[#This Row],[M3]])</f>
        <v>1724</v>
      </c>
      <c r="M120" s="12">
        <v>4</v>
      </c>
    </row>
    <row r="121" spans="1:13" x14ac:dyDescent="0.25">
      <c r="A121" s="13"/>
      <c r="B121" s="7">
        <v>40045</v>
      </c>
      <c r="C121" s="24">
        <v>29160</v>
      </c>
      <c r="D121" s="8">
        <v>2030</v>
      </c>
      <c r="E121" s="8">
        <v>2100</v>
      </c>
      <c r="F121" s="28" t="s">
        <v>0</v>
      </c>
      <c r="G121" s="29" t="s">
        <v>3</v>
      </c>
      <c r="H121" s="29" t="s">
        <v>7</v>
      </c>
      <c r="I121" s="29" t="s">
        <v>12</v>
      </c>
      <c r="J121" s="28" t="s">
        <v>40</v>
      </c>
      <c r="K121" s="25">
        <v>15</v>
      </c>
      <c r="L121" s="1">
        <f>(L120+Tabla13456[[#This Row],[M3]])</f>
        <v>1739</v>
      </c>
      <c r="M121" s="12">
        <v>4</v>
      </c>
    </row>
    <row r="122" spans="1:13" x14ac:dyDescent="0.25">
      <c r="A122" s="13"/>
      <c r="B122" s="7">
        <v>40045</v>
      </c>
      <c r="C122" s="24">
        <v>29155</v>
      </c>
      <c r="D122" s="8">
        <v>100</v>
      </c>
      <c r="E122" s="8">
        <v>130</v>
      </c>
      <c r="F122" s="28" t="s">
        <v>0</v>
      </c>
      <c r="G122" s="29" t="s">
        <v>3</v>
      </c>
      <c r="H122" s="29" t="s">
        <v>7</v>
      </c>
      <c r="I122" s="29" t="s">
        <v>11</v>
      </c>
      <c r="J122" s="28" t="s">
        <v>40</v>
      </c>
      <c r="K122" s="25">
        <v>15</v>
      </c>
      <c r="L122" s="1">
        <f>(L121+Tabla13456[[#This Row],[M3]])</f>
        <v>1754</v>
      </c>
      <c r="M122" s="12">
        <v>4</v>
      </c>
    </row>
    <row r="123" spans="1:13" x14ac:dyDescent="0.25">
      <c r="A123" s="13">
        <v>321</v>
      </c>
      <c r="B123" s="7">
        <v>40045</v>
      </c>
      <c r="C123" s="24">
        <v>29156</v>
      </c>
      <c r="D123" s="8">
        <v>1415</v>
      </c>
      <c r="E123" s="8">
        <v>1435</v>
      </c>
      <c r="F123" s="28" t="s">
        <v>0</v>
      </c>
      <c r="G123" s="29" t="s">
        <v>3</v>
      </c>
      <c r="H123" s="29" t="s">
        <v>7</v>
      </c>
      <c r="I123" s="29" t="s">
        <v>11</v>
      </c>
      <c r="J123" s="28" t="s">
        <v>40</v>
      </c>
      <c r="K123" s="25">
        <v>15</v>
      </c>
      <c r="L123" s="1">
        <f>(L122+Tabla13456[[#This Row],[M3]])</f>
        <v>1769</v>
      </c>
      <c r="M123" s="12">
        <v>4</v>
      </c>
    </row>
    <row r="124" spans="1:13" x14ac:dyDescent="0.25">
      <c r="A124" s="13">
        <v>324</v>
      </c>
      <c r="B124" s="7">
        <v>40045</v>
      </c>
      <c r="C124" s="24">
        <v>29102</v>
      </c>
      <c r="D124" s="8">
        <v>1600</v>
      </c>
      <c r="E124" s="8">
        <v>1625</v>
      </c>
      <c r="F124" s="28" t="s">
        <v>0</v>
      </c>
      <c r="G124" s="29" t="s">
        <v>41</v>
      </c>
      <c r="H124" s="29" t="s">
        <v>49</v>
      </c>
      <c r="I124" s="29" t="s">
        <v>24</v>
      </c>
      <c r="J124" s="28" t="s">
        <v>40</v>
      </c>
      <c r="K124" s="25">
        <v>12</v>
      </c>
      <c r="L124" s="1">
        <f>(L123+Tabla13456[[#This Row],[M3]])</f>
        <v>1781</v>
      </c>
      <c r="M124" s="12">
        <v>4</v>
      </c>
    </row>
    <row r="125" spans="1:13" x14ac:dyDescent="0.25">
      <c r="A125" s="13">
        <v>325</v>
      </c>
      <c r="B125" s="7">
        <v>40045</v>
      </c>
      <c r="C125" s="24">
        <v>29103</v>
      </c>
      <c r="D125" s="8">
        <v>1850</v>
      </c>
      <c r="E125" s="8">
        <v>1915</v>
      </c>
      <c r="F125" s="28" t="s">
        <v>0</v>
      </c>
      <c r="G125" s="29" t="s">
        <v>41</v>
      </c>
      <c r="H125" s="29" t="s">
        <v>49</v>
      </c>
      <c r="I125" s="29" t="s">
        <v>10</v>
      </c>
      <c r="J125" s="28" t="s">
        <v>40</v>
      </c>
      <c r="K125" s="25">
        <v>12</v>
      </c>
      <c r="L125" s="1">
        <f>(L124+Tabla13456[[#This Row],[M3]])</f>
        <v>1793</v>
      </c>
      <c r="M125" s="12">
        <v>4</v>
      </c>
    </row>
    <row r="126" spans="1:13" x14ac:dyDescent="0.25">
      <c r="A126" s="13">
        <v>326</v>
      </c>
      <c r="B126" s="7">
        <v>40045</v>
      </c>
      <c r="C126" s="24">
        <v>29152</v>
      </c>
      <c r="D126" s="8">
        <v>1500</v>
      </c>
      <c r="E126" s="8">
        <v>1517</v>
      </c>
      <c r="F126" s="28" t="s">
        <v>0</v>
      </c>
      <c r="G126" s="29" t="s">
        <v>3</v>
      </c>
      <c r="H126" s="29" t="s">
        <v>7</v>
      </c>
      <c r="I126" s="29" t="s">
        <v>9</v>
      </c>
      <c r="J126" s="28" t="s">
        <v>40</v>
      </c>
      <c r="K126" s="25">
        <v>15</v>
      </c>
      <c r="L126" s="1">
        <f>(L125+Tabla13456[[#This Row],[M3]])</f>
        <v>1808</v>
      </c>
      <c r="M126" s="12">
        <v>4</v>
      </c>
    </row>
    <row r="127" spans="1:13" x14ac:dyDescent="0.25">
      <c r="A127" s="13">
        <v>327</v>
      </c>
      <c r="B127" s="7">
        <v>40045</v>
      </c>
      <c r="C127" s="24">
        <v>29159</v>
      </c>
      <c r="D127" s="8">
        <v>1645</v>
      </c>
      <c r="E127" s="8">
        <v>1708</v>
      </c>
      <c r="F127" s="28" t="s">
        <v>0</v>
      </c>
      <c r="G127" s="29" t="s">
        <v>3</v>
      </c>
      <c r="H127" s="29" t="s">
        <v>7</v>
      </c>
      <c r="I127" s="29" t="s">
        <v>9</v>
      </c>
      <c r="J127" s="28" t="s">
        <v>40</v>
      </c>
      <c r="K127" s="25">
        <v>15</v>
      </c>
      <c r="L127" s="1">
        <f>(L126+Tabla13456[[#This Row],[M3]])</f>
        <v>1823</v>
      </c>
      <c r="M127" s="12">
        <v>4</v>
      </c>
    </row>
    <row r="128" spans="1:13" x14ac:dyDescent="0.25">
      <c r="A128" s="13">
        <v>328</v>
      </c>
      <c r="B128" s="7">
        <v>40045</v>
      </c>
      <c r="C128" s="24">
        <v>29180</v>
      </c>
      <c r="D128" s="8">
        <v>1900</v>
      </c>
      <c r="E128" s="8">
        <v>1925</v>
      </c>
      <c r="F128" s="28" t="s">
        <v>0</v>
      </c>
      <c r="G128" s="29" t="s">
        <v>3</v>
      </c>
      <c r="H128" s="29" t="s">
        <v>7</v>
      </c>
      <c r="I128" s="29" t="s">
        <v>12</v>
      </c>
      <c r="J128" s="28" t="s">
        <v>40</v>
      </c>
      <c r="K128" s="25">
        <v>15</v>
      </c>
      <c r="L128" s="1">
        <f>(L127+Tabla13456[[#This Row],[M3]])</f>
        <v>1838</v>
      </c>
      <c r="M128" s="12">
        <v>4</v>
      </c>
    </row>
    <row r="129" spans="1:13" x14ac:dyDescent="0.25">
      <c r="A129" s="13"/>
      <c r="B129" s="7">
        <v>40045</v>
      </c>
      <c r="C129" s="24">
        <v>29157</v>
      </c>
      <c r="D129" s="8">
        <v>1600</v>
      </c>
      <c r="E129" s="8">
        <v>1630</v>
      </c>
      <c r="F129" s="13" t="s">
        <v>0</v>
      </c>
      <c r="G129" s="29" t="s">
        <v>3</v>
      </c>
      <c r="H129" s="29" t="s">
        <v>7</v>
      </c>
      <c r="I129" s="29" t="s">
        <v>9</v>
      </c>
      <c r="J129" s="28" t="s">
        <v>40</v>
      </c>
      <c r="K129" s="25">
        <v>15</v>
      </c>
      <c r="L129" s="1">
        <f>(L128+Tabla13456[[#This Row],[M3]])</f>
        <v>1853</v>
      </c>
      <c r="M129" s="12">
        <v>4</v>
      </c>
    </row>
    <row r="130" spans="1:13" x14ac:dyDescent="0.25">
      <c r="A130" s="13">
        <v>329</v>
      </c>
      <c r="B130" s="7">
        <v>40046</v>
      </c>
      <c r="C130" s="24">
        <v>29161</v>
      </c>
      <c r="D130" s="8">
        <v>1100</v>
      </c>
      <c r="E130" s="8">
        <v>1140</v>
      </c>
      <c r="F130" s="28" t="s">
        <v>0</v>
      </c>
      <c r="G130" s="29" t="s">
        <v>3</v>
      </c>
      <c r="H130" s="29" t="s">
        <v>7</v>
      </c>
      <c r="I130" s="29" t="s">
        <v>11</v>
      </c>
      <c r="J130" s="28" t="s">
        <v>40</v>
      </c>
      <c r="K130" s="25">
        <v>15</v>
      </c>
      <c r="L130" s="1">
        <f>(L129+Tabla13456[[#This Row],[M3]])</f>
        <v>1868</v>
      </c>
      <c r="M130" s="12">
        <v>4</v>
      </c>
    </row>
    <row r="131" spans="1:13" x14ac:dyDescent="0.25">
      <c r="A131" s="13">
        <v>330</v>
      </c>
      <c r="B131" s="7">
        <v>40046</v>
      </c>
      <c r="C131" s="24">
        <v>29104</v>
      </c>
      <c r="D131" s="8">
        <v>1115</v>
      </c>
      <c r="E131" s="8">
        <v>1130</v>
      </c>
      <c r="F131" s="28" t="s">
        <v>0</v>
      </c>
      <c r="G131" s="29" t="s">
        <v>41</v>
      </c>
      <c r="H131" s="29" t="s">
        <v>49</v>
      </c>
      <c r="I131" s="29" t="s">
        <v>15</v>
      </c>
      <c r="J131" s="28" t="s">
        <v>40</v>
      </c>
      <c r="K131" s="25">
        <v>12</v>
      </c>
      <c r="L131" s="1">
        <f>(L130+Tabla13456[[#This Row],[M3]])</f>
        <v>1880</v>
      </c>
      <c r="M131" s="12">
        <v>4</v>
      </c>
    </row>
    <row r="132" spans="1:13" x14ac:dyDescent="0.25">
      <c r="A132" s="13">
        <v>331</v>
      </c>
      <c r="B132" s="7">
        <v>40046</v>
      </c>
      <c r="C132" s="24">
        <v>29105</v>
      </c>
      <c r="D132" s="8">
        <v>1900</v>
      </c>
      <c r="E132" s="8">
        <v>1935</v>
      </c>
      <c r="F132" s="28" t="s">
        <v>0</v>
      </c>
      <c r="G132" s="29" t="s">
        <v>41</v>
      </c>
      <c r="H132" s="29" t="s">
        <v>49</v>
      </c>
      <c r="I132" s="29" t="s">
        <v>10</v>
      </c>
      <c r="J132" s="28" t="s">
        <v>40</v>
      </c>
      <c r="K132" s="25">
        <v>15</v>
      </c>
      <c r="L132" s="1">
        <f>(L131+Tabla13456[[#This Row],[M3]])</f>
        <v>1895</v>
      </c>
      <c r="M132" s="12">
        <v>4</v>
      </c>
    </row>
    <row r="133" spans="1:13" x14ac:dyDescent="0.25">
      <c r="A133" s="13">
        <v>333</v>
      </c>
      <c r="B133" s="7">
        <v>40046</v>
      </c>
      <c r="C133" s="24">
        <v>29000</v>
      </c>
      <c r="D133" s="8">
        <v>1230</v>
      </c>
      <c r="E133" s="8">
        <v>1300</v>
      </c>
      <c r="F133" s="28" t="s">
        <v>0</v>
      </c>
      <c r="G133" s="29" t="s">
        <v>1</v>
      </c>
      <c r="H133" s="29" t="s">
        <v>39</v>
      </c>
      <c r="I133" s="29" t="s">
        <v>11</v>
      </c>
      <c r="J133" s="28" t="s">
        <v>40</v>
      </c>
      <c r="K133" s="25">
        <v>11</v>
      </c>
      <c r="L133" s="1">
        <f>(L132+Tabla13456[[#This Row],[M3]])</f>
        <v>1906</v>
      </c>
      <c r="M133" s="12">
        <v>4</v>
      </c>
    </row>
    <row r="134" spans="1:13" x14ac:dyDescent="0.25">
      <c r="A134" s="13">
        <v>334</v>
      </c>
      <c r="B134" s="7">
        <v>40046</v>
      </c>
      <c r="C134" s="24">
        <v>29196</v>
      </c>
      <c r="D134" s="8">
        <v>1740</v>
      </c>
      <c r="E134" s="8">
        <v>1800</v>
      </c>
      <c r="F134" s="28" t="s">
        <v>0</v>
      </c>
      <c r="G134" s="29" t="s">
        <v>1</v>
      </c>
      <c r="H134" s="29" t="s">
        <v>39</v>
      </c>
      <c r="I134" s="29" t="s">
        <v>22</v>
      </c>
      <c r="J134" s="28" t="s">
        <v>40</v>
      </c>
      <c r="K134" s="25">
        <v>15</v>
      </c>
      <c r="L134" s="1">
        <f>(L133+Tabla13456[[#This Row],[M3]])</f>
        <v>1921</v>
      </c>
      <c r="M134" s="12">
        <v>4</v>
      </c>
    </row>
    <row r="135" spans="1:13" x14ac:dyDescent="0.25">
      <c r="A135" s="13"/>
      <c r="B135" s="7"/>
      <c r="C135" s="24"/>
      <c r="D135" s="8"/>
      <c r="E135" s="8"/>
      <c r="F135" s="13"/>
      <c r="G135" s="6"/>
      <c r="H135" s="6"/>
      <c r="I135" s="6"/>
      <c r="J135" s="13"/>
      <c r="K135" s="25"/>
      <c r="L135" s="6"/>
      <c r="M135" s="13"/>
    </row>
    <row r="136" spans="1:13" x14ac:dyDescent="0.25">
      <c r="F136" s="22"/>
      <c r="J136" s="22"/>
    </row>
    <row r="137" spans="1:13" x14ac:dyDescent="0.25">
      <c r="F137" s="22"/>
      <c r="J137" s="22"/>
    </row>
    <row r="138" spans="1:13" x14ac:dyDescent="0.25">
      <c r="F138" s="22"/>
      <c r="I138" s="34" t="s">
        <v>62</v>
      </c>
      <c r="J138" s="35">
        <f>SUM(K2:K10)</f>
        <v>129</v>
      </c>
    </row>
    <row r="139" spans="1:13" x14ac:dyDescent="0.25">
      <c r="F139" s="22"/>
      <c r="I139" s="34" t="s">
        <v>63</v>
      </c>
      <c r="J139" s="35">
        <f>SUM(K11:K134)</f>
        <v>1792</v>
      </c>
    </row>
    <row r="140" spans="1:13" x14ac:dyDescent="0.25">
      <c r="F140" s="22"/>
      <c r="J140" s="22">
        <f>SUM(J138:J139)</f>
        <v>1921</v>
      </c>
    </row>
    <row r="141" spans="1:13" x14ac:dyDescent="0.25">
      <c r="F141" s="22"/>
      <c r="J141" s="22"/>
    </row>
    <row r="142" spans="1:13" x14ac:dyDescent="0.25">
      <c r="F142" s="22"/>
      <c r="J142" s="22"/>
    </row>
    <row r="143" spans="1:13" x14ac:dyDescent="0.25">
      <c r="F143" s="22"/>
      <c r="J143" s="22"/>
    </row>
    <row r="144" spans="1:13" x14ac:dyDescent="0.25">
      <c r="F144" s="22"/>
      <c r="J144" s="22"/>
    </row>
    <row r="145" spans="6:10" x14ac:dyDescent="0.25">
      <c r="F145" s="22"/>
      <c r="J145" s="22"/>
    </row>
    <row r="146" spans="6:10" x14ac:dyDescent="0.25">
      <c r="F146" s="22"/>
      <c r="J146" s="22"/>
    </row>
    <row r="147" spans="6:10" x14ac:dyDescent="0.25">
      <c r="F147" s="22"/>
      <c r="J147" s="22"/>
    </row>
    <row r="148" spans="6:10" x14ac:dyDescent="0.25">
      <c r="F148" s="22"/>
      <c r="J148" s="22"/>
    </row>
    <row r="149" spans="6:10" x14ac:dyDescent="0.25">
      <c r="F149" s="22"/>
      <c r="J149" s="22"/>
    </row>
    <row r="150" spans="6:10" x14ac:dyDescent="0.25">
      <c r="F150" s="22"/>
      <c r="J150" s="22"/>
    </row>
    <row r="151" spans="6:10" x14ac:dyDescent="0.25">
      <c r="F151" s="22"/>
      <c r="J151" s="22"/>
    </row>
    <row r="152" spans="6:10" x14ac:dyDescent="0.25">
      <c r="F152" s="22"/>
      <c r="J152" s="22"/>
    </row>
    <row r="153" spans="6:10" x14ac:dyDescent="0.25">
      <c r="F153" s="22"/>
      <c r="J153" s="22"/>
    </row>
    <row r="154" spans="6:10" x14ac:dyDescent="0.25">
      <c r="F154" s="22"/>
      <c r="J154" s="22"/>
    </row>
    <row r="155" spans="6:10" x14ac:dyDescent="0.25">
      <c r="F155" s="22"/>
      <c r="J155" s="22"/>
    </row>
    <row r="156" spans="6:10" x14ac:dyDescent="0.25">
      <c r="F156" s="22"/>
      <c r="J156" s="22"/>
    </row>
    <row r="157" spans="6:10" x14ac:dyDescent="0.25">
      <c r="F157" s="22"/>
      <c r="J157" s="22"/>
    </row>
    <row r="158" spans="6:10" x14ac:dyDescent="0.25">
      <c r="F158" s="22"/>
      <c r="J158" s="22"/>
    </row>
    <row r="159" spans="6:10" x14ac:dyDescent="0.25">
      <c r="F159" s="22"/>
      <c r="J159" s="22"/>
    </row>
    <row r="160" spans="6:10" x14ac:dyDescent="0.25">
      <c r="F160" s="22"/>
      <c r="J160" s="22"/>
    </row>
    <row r="161" spans="6:10" x14ac:dyDescent="0.25">
      <c r="F161" s="22"/>
      <c r="J161" s="22"/>
    </row>
    <row r="162" spans="6:10" x14ac:dyDescent="0.25">
      <c r="F162" s="22"/>
      <c r="J162" s="22"/>
    </row>
    <row r="163" spans="6:10" x14ac:dyDescent="0.25">
      <c r="F163" s="22"/>
      <c r="J163" s="22"/>
    </row>
    <row r="164" spans="6:10" x14ac:dyDescent="0.25">
      <c r="F164" s="22"/>
      <c r="J164" s="22"/>
    </row>
    <row r="165" spans="6:10" x14ac:dyDescent="0.25">
      <c r="F165" s="22"/>
      <c r="J165" s="22"/>
    </row>
    <row r="166" spans="6:10" x14ac:dyDescent="0.25">
      <c r="F166" s="22"/>
      <c r="J166" s="22"/>
    </row>
    <row r="167" spans="6:10" x14ac:dyDescent="0.25">
      <c r="F167" s="22"/>
      <c r="J167" s="22"/>
    </row>
    <row r="168" spans="6:10" x14ac:dyDescent="0.25">
      <c r="F168" s="22"/>
      <c r="J168" s="22"/>
    </row>
    <row r="169" spans="6:10" x14ac:dyDescent="0.25">
      <c r="F169" s="22"/>
      <c r="J169" s="22"/>
    </row>
    <row r="170" spans="6:10" x14ac:dyDescent="0.25">
      <c r="F170" s="22"/>
      <c r="J170" s="22"/>
    </row>
    <row r="171" spans="6:10" x14ac:dyDescent="0.25">
      <c r="F171" s="22"/>
      <c r="J171" s="22"/>
    </row>
    <row r="172" spans="6:10" x14ac:dyDescent="0.25">
      <c r="F172" s="22"/>
      <c r="J172" s="22"/>
    </row>
    <row r="173" spans="6:10" x14ac:dyDescent="0.25">
      <c r="F173" s="22"/>
      <c r="J173" s="22"/>
    </row>
    <row r="174" spans="6:10" x14ac:dyDescent="0.25">
      <c r="F174" s="22"/>
      <c r="J174" s="22"/>
    </row>
    <row r="175" spans="6:10" x14ac:dyDescent="0.25">
      <c r="F175" s="22"/>
      <c r="J175" s="22"/>
    </row>
    <row r="176" spans="6:10" x14ac:dyDescent="0.25">
      <c r="F176" s="22"/>
      <c r="J176" s="22"/>
    </row>
    <row r="177" spans="6:10" x14ac:dyDescent="0.25">
      <c r="F177" s="22"/>
      <c r="J177" s="22"/>
    </row>
    <row r="178" spans="6:10" x14ac:dyDescent="0.25">
      <c r="F178" s="22"/>
      <c r="J178" s="22"/>
    </row>
    <row r="179" spans="6:10" x14ac:dyDescent="0.25">
      <c r="F179" s="22"/>
      <c r="J179" s="22"/>
    </row>
    <row r="180" spans="6:10" x14ac:dyDescent="0.25">
      <c r="F180" s="22"/>
      <c r="J180" s="22"/>
    </row>
    <row r="181" spans="6:10" x14ac:dyDescent="0.25">
      <c r="F181" s="22"/>
      <c r="J181" s="22"/>
    </row>
    <row r="182" spans="6:10" x14ac:dyDescent="0.25">
      <c r="F182" s="22"/>
      <c r="J182" s="22"/>
    </row>
    <row r="183" spans="6:10" x14ac:dyDescent="0.25">
      <c r="F183" s="22"/>
      <c r="J183" s="22"/>
    </row>
    <row r="184" spans="6:10" x14ac:dyDescent="0.25">
      <c r="F184" s="22"/>
      <c r="J184" s="22"/>
    </row>
    <row r="185" spans="6:10" x14ac:dyDescent="0.25">
      <c r="F185" s="22"/>
      <c r="J185" s="22"/>
    </row>
    <row r="186" spans="6:10" x14ac:dyDescent="0.25">
      <c r="F186" s="22"/>
      <c r="J186" s="22"/>
    </row>
    <row r="187" spans="6:10" x14ac:dyDescent="0.25">
      <c r="F187" s="22"/>
      <c r="J187" s="22"/>
    </row>
    <row r="188" spans="6:10" x14ac:dyDescent="0.25">
      <c r="F188" s="22"/>
      <c r="J188" s="22"/>
    </row>
    <row r="189" spans="6:10" x14ac:dyDescent="0.25">
      <c r="F189" s="22"/>
      <c r="J189" s="22"/>
    </row>
    <row r="190" spans="6:10" x14ac:dyDescent="0.25">
      <c r="F190" s="22"/>
      <c r="J190" s="22"/>
    </row>
    <row r="191" spans="6:10" x14ac:dyDescent="0.25">
      <c r="F191" s="22"/>
      <c r="J191" s="22"/>
    </row>
    <row r="192" spans="6:10" x14ac:dyDescent="0.25">
      <c r="F192" s="22"/>
      <c r="J192" s="22"/>
    </row>
    <row r="193" spans="6:10" x14ac:dyDescent="0.25">
      <c r="F193" s="22"/>
      <c r="J193" s="22"/>
    </row>
    <row r="194" spans="6:10" x14ac:dyDescent="0.25">
      <c r="F194" s="22"/>
    </row>
    <row r="195" spans="6:10" x14ac:dyDescent="0.25">
      <c r="F195" s="22"/>
    </row>
    <row r="196" spans="6:10" x14ac:dyDescent="0.25">
      <c r="F196" s="22"/>
    </row>
    <row r="197" spans="6:10" x14ac:dyDescent="0.25">
      <c r="F197" s="22"/>
    </row>
    <row r="198" spans="6:10" x14ac:dyDescent="0.25">
      <c r="F198" s="22"/>
    </row>
    <row r="199" spans="6:10" x14ac:dyDescent="0.25">
      <c r="F199" s="22"/>
    </row>
    <row r="200" spans="6:10" x14ac:dyDescent="0.25">
      <c r="F200" s="22"/>
    </row>
    <row r="201" spans="6:10" x14ac:dyDescent="0.25">
      <c r="F201" s="22"/>
    </row>
    <row r="202" spans="6:10" x14ac:dyDescent="0.25">
      <c r="F202" s="22"/>
    </row>
    <row r="203" spans="6:10" x14ac:dyDescent="0.25">
      <c r="F203" s="22"/>
    </row>
    <row r="204" spans="6:10" x14ac:dyDescent="0.25">
      <c r="F204" s="22"/>
    </row>
    <row r="205" spans="6:10" x14ac:dyDescent="0.25">
      <c r="F205" s="22"/>
    </row>
    <row r="206" spans="6:10" x14ac:dyDescent="0.25">
      <c r="F206" s="22"/>
    </row>
    <row r="207" spans="6:10" x14ac:dyDescent="0.25">
      <c r="F207" s="22"/>
    </row>
    <row r="208" spans="6:10" x14ac:dyDescent="0.25">
      <c r="F208" s="22"/>
    </row>
    <row r="209" spans="6:9" x14ac:dyDescent="0.25">
      <c r="F209" s="22"/>
      <c r="G209"/>
      <c r="H209"/>
      <c r="I209"/>
    </row>
    <row r="210" spans="6:9" x14ac:dyDescent="0.25">
      <c r="F210" s="22"/>
      <c r="G210"/>
      <c r="H210"/>
      <c r="I210"/>
    </row>
    <row r="211" spans="6:9" x14ac:dyDescent="0.25">
      <c r="F211" s="22"/>
      <c r="G211"/>
      <c r="H211"/>
      <c r="I211"/>
    </row>
    <row r="212" spans="6:9" x14ac:dyDescent="0.25">
      <c r="F212" s="22"/>
      <c r="G212"/>
      <c r="H212"/>
      <c r="I212"/>
    </row>
    <row r="213" spans="6:9" x14ac:dyDescent="0.25">
      <c r="F213" s="22"/>
      <c r="G213"/>
      <c r="H213"/>
      <c r="I213"/>
    </row>
    <row r="214" spans="6:9" x14ac:dyDescent="0.25">
      <c r="F214" s="22"/>
      <c r="G214"/>
      <c r="H214"/>
      <c r="I214"/>
    </row>
    <row r="215" spans="6:9" x14ac:dyDescent="0.25">
      <c r="F215" s="22"/>
      <c r="G215"/>
      <c r="H215"/>
      <c r="I215"/>
    </row>
    <row r="216" spans="6:9" x14ac:dyDescent="0.25">
      <c r="F216" s="22"/>
      <c r="G216"/>
      <c r="H216"/>
      <c r="I216"/>
    </row>
    <row r="217" spans="6:9" x14ac:dyDescent="0.25">
      <c r="F217" s="22"/>
      <c r="G217"/>
      <c r="H217"/>
      <c r="I217"/>
    </row>
    <row r="218" spans="6:9" x14ac:dyDescent="0.25">
      <c r="F218" s="22"/>
      <c r="G218"/>
      <c r="H218"/>
      <c r="I218"/>
    </row>
    <row r="219" spans="6:9" x14ac:dyDescent="0.25">
      <c r="F219" s="22"/>
      <c r="G219"/>
      <c r="H219"/>
      <c r="I219"/>
    </row>
    <row r="220" spans="6:9" x14ac:dyDescent="0.25">
      <c r="F220" s="22"/>
      <c r="G220"/>
      <c r="H220"/>
      <c r="I220"/>
    </row>
    <row r="221" spans="6:9" x14ac:dyDescent="0.25">
      <c r="F221" s="22"/>
      <c r="G221"/>
      <c r="H221"/>
      <c r="I221"/>
    </row>
    <row r="222" spans="6:9" x14ac:dyDescent="0.25">
      <c r="F222" s="22"/>
      <c r="G222"/>
      <c r="H222"/>
      <c r="I222"/>
    </row>
    <row r="223" spans="6:9" x14ac:dyDescent="0.25">
      <c r="F223" s="22"/>
      <c r="G223"/>
      <c r="H223"/>
      <c r="I223"/>
    </row>
    <row r="340" spans="1:13" x14ac:dyDescent="0.25">
      <c r="A340" s="13"/>
      <c r="B340" s="7"/>
      <c r="C340" s="15"/>
      <c r="D340" s="8"/>
      <c r="E340" s="8"/>
      <c r="F340" s="13"/>
      <c r="G340" s="6"/>
      <c r="H340" s="6"/>
      <c r="I340" s="6"/>
      <c r="J340" s="13"/>
      <c r="K340" s="11"/>
      <c r="L340" s="6"/>
      <c r="M340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A1:N338"/>
  <sheetViews>
    <sheetView showGridLines="0" topLeftCell="H195" zoomScale="110" zoomScaleNormal="110" workbookViewId="0">
      <selection activeCell="M207" sqref="A2:M207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B2" s="2">
        <v>40052</v>
      </c>
      <c r="C2" s="14">
        <v>29181</v>
      </c>
      <c r="D2" s="3">
        <v>1900</v>
      </c>
      <c r="E2" s="3">
        <v>1930</v>
      </c>
      <c r="F2" s="22" t="s">
        <v>0</v>
      </c>
      <c r="G2" t="s">
        <v>3</v>
      </c>
      <c r="H2" t="s">
        <v>7</v>
      </c>
      <c r="I2" t="s">
        <v>17</v>
      </c>
      <c r="J2" s="22" t="s">
        <v>40</v>
      </c>
      <c r="K2" s="10">
        <v>12</v>
      </c>
      <c r="L2" s="1" t="e">
        <f>(L1+Tabla134569[[#This Row],[M3]])</f>
        <v>#VALUE!</v>
      </c>
      <c r="M2" s="12">
        <v>5</v>
      </c>
    </row>
    <row r="3" spans="1:14" x14ac:dyDescent="0.25">
      <c r="A3" s="12">
        <v>377</v>
      </c>
      <c r="B3" s="2">
        <v>40053</v>
      </c>
      <c r="C3" s="14">
        <v>29184</v>
      </c>
      <c r="D3" s="3">
        <v>1550</v>
      </c>
      <c r="E3" s="3">
        <v>1610</v>
      </c>
      <c r="F3" s="22" t="s">
        <v>0</v>
      </c>
      <c r="G3" t="s">
        <v>3</v>
      </c>
      <c r="H3" t="s">
        <v>7</v>
      </c>
      <c r="I3" t="s">
        <v>17</v>
      </c>
      <c r="J3" s="22" t="s">
        <v>40</v>
      </c>
      <c r="K3" s="10">
        <v>12</v>
      </c>
      <c r="L3" s="1" t="e">
        <f>(L2+Tabla134569[[#This Row],[M3]])</f>
        <v>#VALUE!</v>
      </c>
      <c r="M3" s="12">
        <v>5</v>
      </c>
    </row>
    <row r="4" spans="1:14" x14ac:dyDescent="0.25">
      <c r="A4" s="13">
        <v>448</v>
      </c>
      <c r="B4" s="7">
        <v>40067</v>
      </c>
      <c r="C4" s="24">
        <v>29453</v>
      </c>
      <c r="D4" s="8">
        <v>1705</v>
      </c>
      <c r="E4" s="8">
        <v>1720</v>
      </c>
      <c r="F4" s="28" t="s">
        <v>0</v>
      </c>
      <c r="G4" s="29" t="s">
        <v>3</v>
      </c>
      <c r="H4" s="29" t="s">
        <v>7</v>
      </c>
      <c r="I4" s="29" t="s">
        <v>17</v>
      </c>
      <c r="J4" s="28" t="s">
        <v>40</v>
      </c>
      <c r="K4" s="25">
        <v>15</v>
      </c>
      <c r="L4" s="1" t="e">
        <f>(L3+Tabla134569[[#This Row],[M3]])</f>
        <v>#VALUE!</v>
      </c>
      <c r="M4" s="12">
        <v>5</v>
      </c>
      <c r="N4" s="4"/>
    </row>
    <row r="5" spans="1:14" x14ac:dyDescent="0.25">
      <c r="A5" s="13">
        <v>501</v>
      </c>
      <c r="B5" s="7">
        <v>40073</v>
      </c>
      <c r="C5" s="24">
        <v>29467</v>
      </c>
      <c r="D5" s="8">
        <v>1320</v>
      </c>
      <c r="E5" s="8">
        <v>1345</v>
      </c>
      <c r="F5" s="28" t="s">
        <v>0</v>
      </c>
      <c r="G5" s="29" t="s">
        <v>3</v>
      </c>
      <c r="H5" s="29" t="s">
        <v>7</v>
      </c>
      <c r="I5" s="29" t="s">
        <v>17</v>
      </c>
      <c r="J5" s="28" t="s">
        <v>40</v>
      </c>
      <c r="K5" s="25">
        <v>12</v>
      </c>
      <c r="L5" s="1" t="e">
        <f>(L4+Tabla134569[[#This Row],[M3]])</f>
        <v>#VALUE!</v>
      </c>
      <c r="M5" s="12">
        <v>5</v>
      </c>
      <c r="N5" s="5"/>
    </row>
    <row r="6" spans="1:14" x14ac:dyDescent="0.25">
      <c r="A6" s="12">
        <v>527</v>
      </c>
      <c r="B6" s="2">
        <v>40081</v>
      </c>
      <c r="C6" s="26">
        <v>29484</v>
      </c>
      <c r="D6" s="3">
        <v>845</v>
      </c>
      <c r="E6" s="3">
        <v>910</v>
      </c>
      <c r="F6" s="22" t="s">
        <v>0</v>
      </c>
      <c r="G6" t="s">
        <v>3</v>
      </c>
      <c r="H6" t="s">
        <v>7</v>
      </c>
      <c r="I6" t="s">
        <v>17</v>
      </c>
      <c r="J6" s="22" t="s">
        <v>40</v>
      </c>
      <c r="K6" s="27">
        <v>15</v>
      </c>
      <c r="L6" s="1" t="e">
        <f>(L5+Tabla134569[[#This Row],[M3]])</f>
        <v>#VALUE!</v>
      </c>
    </row>
    <row r="7" spans="1:14" x14ac:dyDescent="0.25">
      <c r="A7" s="12">
        <v>528</v>
      </c>
      <c r="B7" s="2">
        <v>40084</v>
      </c>
      <c r="C7" s="26">
        <v>29491</v>
      </c>
      <c r="D7" s="3">
        <v>1800</v>
      </c>
      <c r="E7" s="3">
        <v>1825</v>
      </c>
      <c r="F7" s="22" t="s">
        <v>0</v>
      </c>
      <c r="G7" t="s">
        <v>3</v>
      </c>
      <c r="H7" t="s">
        <v>7</v>
      </c>
      <c r="I7" t="s">
        <v>17</v>
      </c>
      <c r="J7" s="22" t="s">
        <v>40</v>
      </c>
      <c r="K7" s="27">
        <v>12</v>
      </c>
      <c r="L7" s="1" t="e">
        <f>(L6+Tabla134569[[#This Row],[M3]])</f>
        <v>#VALUE!</v>
      </c>
    </row>
    <row r="8" spans="1:14" x14ac:dyDescent="0.25">
      <c r="A8" s="12">
        <v>553</v>
      </c>
      <c r="B8" s="2">
        <v>40088</v>
      </c>
      <c r="C8" s="26">
        <v>29901</v>
      </c>
      <c r="D8" s="3">
        <v>1000</v>
      </c>
      <c r="E8" s="3">
        <v>1020</v>
      </c>
      <c r="F8" s="22" t="s">
        <v>0</v>
      </c>
      <c r="G8" t="s">
        <v>3</v>
      </c>
      <c r="H8" t="s">
        <v>7</v>
      </c>
      <c r="I8" t="s">
        <v>17</v>
      </c>
      <c r="J8" s="22" t="s">
        <v>40</v>
      </c>
      <c r="K8" s="27">
        <v>12</v>
      </c>
      <c r="L8" s="1" t="e">
        <f>(L7+Tabla134569[[#This Row],[M3]])</f>
        <v>#VALUE!</v>
      </c>
      <c r="N8" s="6"/>
    </row>
    <row r="9" spans="1:14" x14ac:dyDescent="0.25">
      <c r="A9" s="12">
        <v>336</v>
      </c>
      <c r="B9" s="2">
        <v>40046</v>
      </c>
      <c r="C9" s="14">
        <v>29164</v>
      </c>
      <c r="D9" s="3">
        <v>1200</v>
      </c>
      <c r="E9" s="3">
        <v>1230</v>
      </c>
      <c r="F9" s="22" t="s">
        <v>0</v>
      </c>
      <c r="G9" t="s">
        <v>3</v>
      </c>
      <c r="H9" t="s">
        <v>7</v>
      </c>
      <c r="I9" t="s">
        <v>12</v>
      </c>
      <c r="J9" s="22" t="s">
        <v>40</v>
      </c>
      <c r="K9" s="10">
        <v>10</v>
      </c>
      <c r="L9" s="1">
        <f>ABS(Tabla134569[[#This Row],[M3]])</f>
        <v>10</v>
      </c>
      <c r="M9" s="12">
        <v>5</v>
      </c>
      <c r="N9" s="9"/>
    </row>
    <row r="10" spans="1:14" x14ac:dyDescent="0.25">
      <c r="A10" s="12">
        <v>335</v>
      </c>
      <c r="B10" s="2">
        <v>40047</v>
      </c>
      <c r="C10" s="14">
        <v>29197</v>
      </c>
      <c r="D10" s="3">
        <v>800</v>
      </c>
      <c r="E10" s="3">
        <v>825</v>
      </c>
      <c r="F10" s="22" t="s">
        <v>0</v>
      </c>
      <c r="G10" t="s">
        <v>1</v>
      </c>
      <c r="H10" t="s">
        <v>39</v>
      </c>
      <c r="I10" t="s">
        <v>12</v>
      </c>
      <c r="J10" s="22" t="s">
        <v>40</v>
      </c>
      <c r="K10" s="10">
        <v>15</v>
      </c>
      <c r="L10" s="1">
        <f>(L9+Tabla134569[[#This Row],[M3]])</f>
        <v>25</v>
      </c>
      <c r="M10" s="12">
        <v>5</v>
      </c>
    </row>
    <row r="11" spans="1:14" x14ac:dyDescent="0.25">
      <c r="A11" s="12">
        <v>351</v>
      </c>
      <c r="B11" s="2">
        <v>40049</v>
      </c>
      <c r="C11" s="14">
        <v>29255</v>
      </c>
      <c r="D11" s="3">
        <v>1915</v>
      </c>
      <c r="E11" s="3">
        <v>1945</v>
      </c>
      <c r="F11" s="22" t="s">
        <v>0</v>
      </c>
      <c r="G11" t="s">
        <v>1</v>
      </c>
      <c r="H11" t="s">
        <v>39</v>
      </c>
      <c r="I11" t="s">
        <v>12</v>
      </c>
      <c r="J11" s="22" t="s">
        <v>40</v>
      </c>
      <c r="K11" s="10">
        <v>15</v>
      </c>
      <c r="L11" s="1">
        <f>(L10+Tabla134569[[#This Row],[M3]])</f>
        <v>40</v>
      </c>
      <c r="M11" s="12">
        <v>5</v>
      </c>
    </row>
    <row r="12" spans="1:14" x14ac:dyDescent="0.25">
      <c r="A12" s="12">
        <v>353</v>
      </c>
      <c r="B12" s="2">
        <v>40050</v>
      </c>
      <c r="C12" s="14">
        <v>29174</v>
      </c>
      <c r="D12" s="3">
        <v>2000</v>
      </c>
      <c r="E12" s="3">
        <v>2023</v>
      </c>
      <c r="F12" s="22" t="s">
        <v>0</v>
      </c>
      <c r="G12" t="s">
        <v>3</v>
      </c>
      <c r="H12" t="s">
        <v>7</v>
      </c>
      <c r="I12" t="s">
        <v>12</v>
      </c>
      <c r="J12" s="22" t="s">
        <v>40</v>
      </c>
      <c r="K12" s="10">
        <v>15</v>
      </c>
      <c r="L12" s="1">
        <f>(L11+Tabla134569[[#This Row],[M3]])</f>
        <v>55</v>
      </c>
      <c r="M12" s="12">
        <v>5</v>
      </c>
    </row>
    <row r="13" spans="1:14" x14ac:dyDescent="0.25">
      <c r="A13" s="12">
        <v>355</v>
      </c>
      <c r="B13" s="2">
        <v>40051</v>
      </c>
      <c r="C13" s="14">
        <v>29177</v>
      </c>
      <c r="D13" s="3">
        <v>1400</v>
      </c>
      <c r="E13" s="3">
        <v>1425</v>
      </c>
      <c r="F13" s="22" t="s">
        <v>0</v>
      </c>
      <c r="G13" t="s">
        <v>3</v>
      </c>
      <c r="H13" t="s">
        <v>7</v>
      </c>
      <c r="I13" t="s">
        <v>12</v>
      </c>
      <c r="J13" s="22" t="s">
        <v>40</v>
      </c>
      <c r="K13" s="10">
        <v>15</v>
      </c>
      <c r="L13" s="1">
        <f>(L12+Tabla134569[[#This Row],[M3]])</f>
        <v>70</v>
      </c>
      <c r="M13" s="12">
        <v>5</v>
      </c>
    </row>
    <row r="14" spans="1:14" x14ac:dyDescent="0.25">
      <c r="A14" s="12">
        <v>358</v>
      </c>
      <c r="B14" s="2">
        <v>40051</v>
      </c>
      <c r="C14" s="14">
        <v>28893</v>
      </c>
      <c r="D14" s="3">
        <v>1530</v>
      </c>
      <c r="E14" s="3">
        <v>1555</v>
      </c>
      <c r="F14" s="22" t="s">
        <v>0</v>
      </c>
      <c r="G14" t="s">
        <v>4</v>
      </c>
      <c r="H14" t="s">
        <v>51</v>
      </c>
      <c r="I14" t="s">
        <v>12</v>
      </c>
      <c r="J14" s="22" t="s">
        <v>40</v>
      </c>
      <c r="K14" s="10">
        <v>12</v>
      </c>
      <c r="L14" s="1">
        <f>(L13+Tabla134569[[#This Row],[M3]])</f>
        <v>82</v>
      </c>
      <c r="M14" s="12">
        <v>5</v>
      </c>
    </row>
    <row r="15" spans="1:14" x14ac:dyDescent="0.25">
      <c r="A15" s="12">
        <v>363</v>
      </c>
      <c r="B15" s="2">
        <v>40051</v>
      </c>
      <c r="C15" s="14">
        <v>28894</v>
      </c>
      <c r="D15" s="3">
        <v>1800</v>
      </c>
      <c r="E15" s="3">
        <v>1825</v>
      </c>
      <c r="F15" s="22" t="s">
        <v>0</v>
      </c>
      <c r="G15" t="s">
        <v>4</v>
      </c>
      <c r="H15" t="s">
        <v>51</v>
      </c>
      <c r="I15" t="s">
        <v>12</v>
      </c>
      <c r="J15" s="22" t="s">
        <v>40</v>
      </c>
      <c r="K15" s="10">
        <v>12</v>
      </c>
      <c r="L15" s="1">
        <f>(L14+Tabla134569[[#This Row],[M3]])</f>
        <v>94</v>
      </c>
      <c r="M15" s="12">
        <v>5</v>
      </c>
    </row>
    <row r="16" spans="1:14" x14ac:dyDescent="0.25">
      <c r="A16" s="12">
        <v>366</v>
      </c>
      <c r="B16" s="2">
        <v>40052</v>
      </c>
      <c r="C16" s="14">
        <v>28897</v>
      </c>
      <c r="D16" s="3">
        <v>1515</v>
      </c>
      <c r="E16" s="3">
        <v>1545</v>
      </c>
      <c r="F16" s="22" t="s">
        <v>0</v>
      </c>
      <c r="G16" t="s">
        <v>4</v>
      </c>
      <c r="H16" t="s">
        <v>51</v>
      </c>
      <c r="I16" t="s">
        <v>12</v>
      </c>
      <c r="J16" s="22" t="s">
        <v>40</v>
      </c>
      <c r="K16" s="10">
        <v>12</v>
      </c>
      <c r="L16" s="1">
        <f>(L15+Tabla134569[[#This Row],[M3]])</f>
        <v>106</v>
      </c>
      <c r="M16" s="12">
        <v>5</v>
      </c>
    </row>
    <row r="17" spans="1:13" x14ac:dyDescent="0.25">
      <c r="A17" s="12">
        <v>373</v>
      </c>
      <c r="B17" s="2">
        <v>40052</v>
      </c>
      <c r="C17" s="14">
        <v>29259</v>
      </c>
      <c r="D17" s="3">
        <v>830</v>
      </c>
      <c r="E17" s="3">
        <v>905</v>
      </c>
      <c r="F17" s="22" t="s">
        <v>0</v>
      </c>
      <c r="G17" t="s">
        <v>1</v>
      </c>
      <c r="H17" t="s">
        <v>39</v>
      </c>
      <c r="I17" t="s">
        <v>12</v>
      </c>
      <c r="J17" s="22" t="s">
        <v>40</v>
      </c>
      <c r="K17" s="10">
        <v>12</v>
      </c>
      <c r="L17" s="1">
        <f>(L16+Tabla134569[[#This Row],[M3]])</f>
        <v>118</v>
      </c>
      <c r="M17" s="12">
        <v>5</v>
      </c>
    </row>
    <row r="18" spans="1:13" x14ac:dyDescent="0.25">
      <c r="A18" s="12">
        <v>375</v>
      </c>
      <c r="B18" s="2">
        <v>40053</v>
      </c>
      <c r="C18" s="14">
        <v>29261</v>
      </c>
      <c r="D18" s="3">
        <v>1305</v>
      </c>
      <c r="E18" s="3">
        <v>1340</v>
      </c>
      <c r="F18" s="22" t="s">
        <v>0</v>
      </c>
      <c r="G18" t="s">
        <v>1</v>
      </c>
      <c r="H18" t="s">
        <v>39</v>
      </c>
      <c r="I18" t="s">
        <v>12</v>
      </c>
      <c r="J18" s="22" t="s">
        <v>40</v>
      </c>
      <c r="K18" s="10">
        <v>15</v>
      </c>
      <c r="L18" s="1">
        <f>(L17+Tabla134569[[#This Row],[M3]])</f>
        <v>133</v>
      </c>
      <c r="M18" s="12">
        <v>5</v>
      </c>
    </row>
    <row r="19" spans="1:13" x14ac:dyDescent="0.25">
      <c r="A19" s="12">
        <v>382</v>
      </c>
      <c r="B19" s="2">
        <v>40054</v>
      </c>
      <c r="C19" s="14">
        <v>28911</v>
      </c>
      <c r="D19" s="3">
        <v>1430</v>
      </c>
      <c r="E19" s="3">
        <v>1500</v>
      </c>
      <c r="F19" s="22" t="s">
        <v>0</v>
      </c>
      <c r="G19" t="s">
        <v>2</v>
      </c>
      <c r="H19" t="s">
        <v>42</v>
      </c>
      <c r="I19" t="s">
        <v>12</v>
      </c>
      <c r="J19" s="22" t="s">
        <v>40</v>
      </c>
      <c r="K19" s="10">
        <v>12</v>
      </c>
      <c r="L19" s="1">
        <f>(L18+Tabla134569[[#This Row],[M3]])</f>
        <v>145</v>
      </c>
      <c r="M19" s="12">
        <v>5</v>
      </c>
    </row>
    <row r="20" spans="1:13" x14ac:dyDescent="0.25">
      <c r="A20" s="12">
        <v>387</v>
      </c>
      <c r="B20" s="2">
        <v>40056</v>
      </c>
      <c r="C20" s="14">
        <v>28912</v>
      </c>
      <c r="D20" s="3">
        <v>800</v>
      </c>
      <c r="E20" s="3">
        <v>825</v>
      </c>
      <c r="F20" s="22" t="s">
        <v>0</v>
      </c>
      <c r="G20" t="s">
        <v>2</v>
      </c>
      <c r="H20" t="s">
        <v>42</v>
      </c>
      <c r="I20" t="s">
        <v>12</v>
      </c>
      <c r="J20" s="22" t="s">
        <v>40</v>
      </c>
      <c r="K20" s="10">
        <v>12</v>
      </c>
      <c r="L20" s="1">
        <f>(L19+Tabla134569[[#This Row],[M3]])</f>
        <v>157</v>
      </c>
      <c r="M20" s="12">
        <v>5</v>
      </c>
    </row>
    <row r="21" spans="1:13" x14ac:dyDescent="0.25">
      <c r="A21" s="12">
        <v>390</v>
      </c>
      <c r="B21" s="2">
        <v>40056</v>
      </c>
      <c r="C21" s="14">
        <v>28913</v>
      </c>
      <c r="D21" s="3">
        <v>1228</v>
      </c>
      <c r="E21" s="3">
        <v>1250</v>
      </c>
      <c r="F21" s="22" t="s">
        <v>0</v>
      </c>
      <c r="G21" t="s">
        <v>2</v>
      </c>
      <c r="H21" t="s">
        <v>42</v>
      </c>
      <c r="I21" t="s">
        <v>12</v>
      </c>
      <c r="J21" s="22" t="s">
        <v>40</v>
      </c>
      <c r="K21" s="10">
        <v>12</v>
      </c>
      <c r="L21" s="1">
        <f>(L20+Tabla134569[[#This Row],[M3]])</f>
        <v>169</v>
      </c>
      <c r="M21" s="12">
        <v>5</v>
      </c>
    </row>
    <row r="22" spans="1:13" x14ac:dyDescent="0.25">
      <c r="A22" s="12">
        <v>392</v>
      </c>
      <c r="B22" s="2">
        <v>40056</v>
      </c>
      <c r="C22" s="14">
        <v>28265</v>
      </c>
      <c r="D22" s="3">
        <v>1600</v>
      </c>
      <c r="E22" s="3">
        <v>1630</v>
      </c>
      <c r="F22" s="22" t="s">
        <v>0</v>
      </c>
      <c r="G22" t="s">
        <v>1</v>
      </c>
      <c r="H22" t="s">
        <v>39</v>
      </c>
      <c r="I22" t="s">
        <v>12</v>
      </c>
      <c r="J22" s="22" t="s">
        <v>40</v>
      </c>
      <c r="K22" s="10">
        <v>15</v>
      </c>
      <c r="L22" s="1">
        <f>(L21+Tabla134569[[#This Row],[M3]])</f>
        <v>184</v>
      </c>
      <c r="M22" s="12">
        <v>5</v>
      </c>
    </row>
    <row r="23" spans="1:13" x14ac:dyDescent="0.25">
      <c r="A23" s="12">
        <v>395</v>
      </c>
      <c r="B23" s="2">
        <v>40057</v>
      </c>
      <c r="C23" s="14">
        <v>28916</v>
      </c>
      <c r="D23" s="3">
        <v>700</v>
      </c>
      <c r="E23" s="3">
        <v>730</v>
      </c>
      <c r="F23" s="22" t="s">
        <v>0</v>
      </c>
      <c r="G23" t="s">
        <v>2</v>
      </c>
      <c r="H23" t="s">
        <v>42</v>
      </c>
      <c r="I23" t="s">
        <v>12</v>
      </c>
      <c r="J23" s="22" t="s">
        <v>40</v>
      </c>
      <c r="K23" s="10">
        <v>12</v>
      </c>
      <c r="L23" s="1">
        <f>(L22+Tabla134569[[#This Row],[M3]])</f>
        <v>196</v>
      </c>
      <c r="M23" s="12">
        <v>5</v>
      </c>
    </row>
    <row r="24" spans="1:13" x14ac:dyDescent="0.25">
      <c r="A24" s="12">
        <v>397</v>
      </c>
      <c r="B24" s="2">
        <v>40057</v>
      </c>
      <c r="C24" s="14">
        <v>28918</v>
      </c>
      <c r="D24" s="3">
        <v>1640</v>
      </c>
      <c r="E24" s="3">
        <v>1700</v>
      </c>
      <c r="F24" s="22" t="s">
        <v>0</v>
      </c>
      <c r="G24" t="s">
        <v>2</v>
      </c>
      <c r="H24" t="s">
        <v>42</v>
      </c>
      <c r="I24" t="s">
        <v>12</v>
      </c>
      <c r="J24" s="22" t="s">
        <v>40</v>
      </c>
      <c r="K24" s="10">
        <v>14</v>
      </c>
      <c r="L24" s="1">
        <f>(L23+Tabla134569[[#This Row],[M3]])</f>
        <v>210</v>
      </c>
      <c r="M24" s="12">
        <v>5</v>
      </c>
    </row>
    <row r="25" spans="1:13" x14ac:dyDescent="0.25">
      <c r="A25" s="12">
        <v>400</v>
      </c>
      <c r="B25" s="2">
        <v>40058</v>
      </c>
      <c r="C25" s="14">
        <v>28919</v>
      </c>
      <c r="D25" s="3">
        <v>1000</v>
      </c>
      <c r="E25" s="3">
        <v>1030</v>
      </c>
      <c r="F25" s="22" t="s">
        <v>0</v>
      </c>
      <c r="G25" t="s">
        <v>2</v>
      </c>
      <c r="H25" t="s">
        <v>42</v>
      </c>
      <c r="I25" t="s">
        <v>12</v>
      </c>
      <c r="J25" s="22" t="s">
        <v>40</v>
      </c>
      <c r="K25" s="10">
        <v>12</v>
      </c>
      <c r="L25" s="1">
        <f>(L24+Tabla134569[[#This Row],[M3]])</f>
        <v>222</v>
      </c>
      <c r="M25" s="12">
        <v>5</v>
      </c>
    </row>
    <row r="26" spans="1:13" x14ac:dyDescent="0.25">
      <c r="A26" s="12">
        <v>408</v>
      </c>
      <c r="B26" s="2">
        <v>40058</v>
      </c>
      <c r="C26" s="14">
        <v>29375</v>
      </c>
      <c r="D26" s="3">
        <v>1920</v>
      </c>
      <c r="E26" s="3">
        <v>1945</v>
      </c>
      <c r="F26" s="22" t="s">
        <v>0</v>
      </c>
      <c r="G26" t="s">
        <v>4</v>
      </c>
      <c r="H26" t="s">
        <v>51</v>
      </c>
      <c r="I26" t="s">
        <v>12</v>
      </c>
      <c r="J26" s="22" t="s">
        <v>40</v>
      </c>
      <c r="K26" s="10">
        <v>15</v>
      </c>
      <c r="L26" s="1">
        <f>(L25+Tabla134569[[#This Row],[M3]])</f>
        <v>237</v>
      </c>
      <c r="M26" s="12">
        <v>5</v>
      </c>
    </row>
    <row r="27" spans="1:13" x14ac:dyDescent="0.25">
      <c r="A27" s="13">
        <v>410</v>
      </c>
      <c r="B27" s="7">
        <v>40059</v>
      </c>
      <c r="C27" s="24">
        <v>29274</v>
      </c>
      <c r="D27" s="8">
        <v>1100</v>
      </c>
      <c r="E27" s="8">
        <v>1125</v>
      </c>
      <c r="F27" s="28" t="s">
        <v>0</v>
      </c>
      <c r="G27" s="29" t="s">
        <v>1</v>
      </c>
      <c r="H27" s="29" t="s">
        <v>39</v>
      </c>
      <c r="I27" s="29" t="s">
        <v>12</v>
      </c>
      <c r="J27" s="28" t="s">
        <v>40</v>
      </c>
      <c r="K27" s="25">
        <v>15</v>
      </c>
      <c r="L27" s="1">
        <f>(L26+Tabla134569[[#This Row],[M3]])</f>
        <v>252</v>
      </c>
      <c r="M27" s="12">
        <v>5</v>
      </c>
    </row>
    <row r="28" spans="1:13" x14ac:dyDescent="0.25">
      <c r="A28" s="13">
        <v>413</v>
      </c>
      <c r="B28" s="7">
        <v>40060</v>
      </c>
      <c r="C28" s="24">
        <v>28923</v>
      </c>
      <c r="D28" s="8">
        <v>800</v>
      </c>
      <c r="E28" s="8">
        <v>830</v>
      </c>
      <c r="F28" s="28" t="s">
        <v>0</v>
      </c>
      <c r="G28" s="29" t="s">
        <v>2</v>
      </c>
      <c r="H28" s="29" t="s">
        <v>42</v>
      </c>
      <c r="I28" s="29" t="s">
        <v>12</v>
      </c>
      <c r="J28" s="28" t="s">
        <v>40</v>
      </c>
      <c r="K28" s="25">
        <v>12</v>
      </c>
      <c r="L28" s="1">
        <f>(L27+Tabla134569[[#This Row],[M3]])</f>
        <v>264</v>
      </c>
      <c r="M28" s="12">
        <v>5</v>
      </c>
    </row>
    <row r="29" spans="1:13" x14ac:dyDescent="0.25">
      <c r="A29" s="13">
        <v>417</v>
      </c>
      <c r="B29" s="30">
        <v>40060</v>
      </c>
      <c r="C29" s="24">
        <v>28925</v>
      </c>
      <c r="D29" s="8">
        <v>1600</v>
      </c>
      <c r="E29" s="8">
        <v>1630</v>
      </c>
      <c r="F29" s="28" t="s">
        <v>0</v>
      </c>
      <c r="G29" s="29" t="s">
        <v>2</v>
      </c>
      <c r="H29" s="29" t="s">
        <v>42</v>
      </c>
      <c r="I29" s="29" t="s">
        <v>12</v>
      </c>
      <c r="J29" s="28" t="s">
        <v>40</v>
      </c>
      <c r="K29" s="25">
        <v>14</v>
      </c>
      <c r="L29" s="1">
        <f>(L28+Tabla134569[[#This Row],[M3]])</f>
        <v>278</v>
      </c>
      <c r="M29" s="12">
        <v>5</v>
      </c>
    </row>
    <row r="30" spans="1:13" x14ac:dyDescent="0.25">
      <c r="A30" s="13">
        <v>420</v>
      </c>
      <c r="B30" s="7">
        <v>40061</v>
      </c>
      <c r="C30" s="24">
        <v>28926</v>
      </c>
      <c r="D30" s="8">
        <v>800</v>
      </c>
      <c r="E30" s="8">
        <v>820</v>
      </c>
      <c r="F30" s="28" t="s">
        <v>0</v>
      </c>
      <c r="G30" s="29" t="s">
        <v>2</v>
      </c>
      <c r="H30" s="29" t="s">
        <v>42</v>
      </c>
      <c r="I30" s="29" t="s">
        <v>12</v>
      </c>
      <c r="J30" s="28" t="s">
        <v>40</v>
      </c>
      <c r="K30" s="25">
        <v>12</v>
      </c>
      <c r="L30" s="1">
        <f>(L29+Tabla134569[[#This Row],[M3]])</f>
        <v>290</v>
      </c>
      <c r="M30" s="12">
        <v>5</v>
      </c>
    </row>
    <row r="31" spans="1:13" x14ac:dyDescent="0.25">
      <c r="A31" s="13">
        <v>422</v>
      </c>
      <c r="B31" s="7">
        <v>40061</v>
      </c>
      <c r="C31" s="24">
        <v>29281</v>
      </c>
      <c r="D31" s="8">
        <v>1220</v>
      </c>
      <c r="E31" s="8">
        <v>1250</v>
      </c>
      <c r="F31" s="28" t="s">
        <v>0</v>
      </c>
      <c r="G31" s="29" t="s">
        <v>1</v>
      </c>
      <c r="H31" s="29" t="s">
        <v>39</v>
      </c>
      <c r="I31" s="29" t="s">
        <v>12</v>
      </c>
      <c r="J31" s="28" t="s">
        <v>40</v>
      </c>
      <c r="K31" s="25">
        <v>15</v>
      </c>
      <c r="L31" s="1">
        <f>(L30+Tabla134569[[#This Row],[M3]])</f>
        <v>305</v>
      </c>
      <c r="M31" s="12">
        <v>5</v>
      </c>
    </row>
    <row r="32" spans="1:13" x14ac:dyDescent="0.25">
      <c r="A32" s="13">
        <v>426</v>
      </c>
      <c r="B32" s="7">
        <v>40063</v>
      </c>
      <c r="C32" s="24">
        <v>28929</v>
      </c>
      <c r="D32" s="8">
        <v>800</v>
      </c>
      <c r="E32" s="8">
        <v>825</v>
      </c>
      <c r="F32" s="28" t="s">
        <v>0</v>
      </c>
      <c r="G32" s="29" t="s">
        <v>2</v>
      </c>
      <c r="H32" s="29" t="s">
        <v>42</v>
      </c>
      <c r="I32" s="29" t="s">
        <v>12</v>
      </c>
      <c r="J32" s="28" t="s">
        <v>40</v>
      </c>
      <c r="K32" s="25">
        <v>14</v>
      </c>
      <c r="L32" s="1">
        <f>(L31+Tabla134569[[#This Row],[M3]])</f>
        <v>319</v>
      </c>
      <c r="M32" s="12">
        <v>5</v>
      </c>
    </row>
    <row r="33" spans="1:13" x14ac:dyDescent="0.25">
      <c r="A33" s="13">
        <v>428</v>
      </c>
      <c r="B33" s="7">
        <v>40063</v>
      </c>
      <c r="C33" s="24">
        <v>29396</v>
      </c>
      <c r="D33" s="8">
        <v>1420</v>
      </c>
      <c r="E33" s="8">
        <v>1445</v>
      </c>
      <c r="F33" s="28" t="s">
        <v>0</v>
      </c>
      <c r="G33" s="29" t="s">
        <v>4</v>
      </c>
      <c r="H33" s="29" t="s">
        <v>51</v>
      </c>
      <c r="I33" s="29" t="s">
        <v>12</v>
      </c>
      <c r="J33" s="28" t="s">
        <v>40</v>
      </c>
      <c r="K33" s="25">
        <v>12</v>
      </c>
      <c r="L33" s="1">
        <f>(L32+Tabla134569[[#This Row],[M3]])</f>
        <v>331</v>
      </c>
      <c r="M33" s="12">
        <v>5</v>
      </c>
    </row>
    <row r="34" spans="1:13" x14ac:dyDescent="0.25">
      <c r="A34" s="13">
        <v>430</v>
      </c>
      <c r="B34" s="7">
        <v>40064</v>
      </c>
      <c r="C34" s="24">
        <v>28931</v>
      </c>
      <c r="D34" s="8">
        <v>800</v>
      </c>
      <c r="E34" s="8">
        <v>830</v>
      </c>
      <c r="F34" s="28" t="s">
        <v>0</v>
      </c>
      <c r="G34" s="29" t="s">
        <v>2</v>
      </c>
      <c r="H34" s="29" t="s">
        <v>42</v>
      </c>
      <c r="I34" s="29" t="s">
        <v>12</v>
      </c>
      <c r="J34" s="28" t="s">
        <v>40</v>
      </c>
      <c r="K34" s="25">
        <v>17</v>
      </c>
      <c r="L34" s="1">
        <f>(L33+Tabla134569[[#This Row],[M3]])</f>
        <v>348</v>
      </c>
      <c r="M34" s="12">
        <v>5</v>
      </c>
    </row>
    <row r="35" spans="1:13" x14ac:dyDescent="0.25">
      <c r="A35" s="13">
        <v>432</v>
      </c>
      <c r="B35" s="7">
        <v>40064</v>
      </c>
      <c r="C35" s="24">
        <v>28932</v>
      </c>
      <c r="D35" s="8">
        <v>1250</v>
      </c>
      <c r="E35" s="8">
        <v>1320</v>
      </c>
      <c r="F35" s="28" t="s">
        <v>0</v>
      </c>
      <c r="G35" s="29" t="s">
        <v>2</v>
      </c>
      <c r="H35" s="29" t="s">
        <v>42</v>
      </c>
      <c r="I35" s="29" t="s">
        <v>12</v>
      </c>
      <c r="J35" s="28" t="s">
        <v>40</v>
      </c>
      <c r="K35" s="25">
        <v>15</v>
      </c>
      <c r="L35" s="1">
        <f>(L34+Tabla134569[[#This Row],[M3]])</f>
        <v>363</v>
      </c>
      <c r="M35" s="12">
        <v>5</v>
      </c>
    </row>
    <row r="36" spans="1:13" x14ac:dyDescent="0.25">
      <c r="A36" s="13">
        <v>435</v>
      </c>
      <c r="B36" s="7">
        <v>40064</v>
      </c>
      <c r="C36" s="24">
        <v>28933</v>
      </c>
      <c r="D36" s="8">
        <v>1550</v>
      </c>
      <c r="E36" s="8">
        <v>1620</v>
      </c>
      <c r="F36" s="28" t="s">
        <v>0</v>
      </c>
      <c r="G36" s="29" t="s">
        <v>2</v>
      </c>
      <c r="H36" s="29" t="s">
        <v>42</v>
      </c>
      <c r="I36" s="29" t="s">
        <v>12</v>
      </c>
      <c r="J36" s="28" t="s">
        <v>40</v>
      </c>
      <c r="K36" s="25">
        <v>14</v>
      </c>
      <c r="L36" s="1">
        <f>(L35+Tabla134569[[#This Row],[M3]])</f>
        <v>377</v>
      </c>
      <c r="M36" s="12">
        <v>5</v>
      </c>
    </row>
    <row r="37" spans="1:13" x14ac:dyDescent="0.25">
      <c r="A37" s="13">
        <v>436</v>
      </c>
      <c r="B37" s="7">
        <v>40065</v>
      </c>
      <c r="C37" s="24">
        <v>28934</v>
      </c>
      <c r="D37" s="8">
        <v>900</v>
      </c>
      <c r="E37" s="8">
        <v>920</v>
      </c>
      <c r="F37" s="28" t="s">
        <v>0</v>
      </c>
      <c r="G37" s="29" t="s">
        <v>2</v>
      </c>
      <c r="H37" s="29" t="s">
        <v>42</v>
      </c>
      <c r="I37" s="29" t="s">
        <v>12</v>
      </c>
      <c r="J37" s="28" t="s">
        <v>40</v>
      </c>
      <c r="K37" s="25">
        <v>15</v>
      </c>
      <c r="L37" s="1">
        <f>(L36+Tabla134569[[#This Row],[M3]])</f>
        <v>392</v>
      </c>
      <c r="M37" s="12">
        <v>5</v>
      </c>
    </row>
    <row r="38" spans="1:13" x14ac:dyDescent="0.25">
      <c r="A38" s="13">
        <v>441</v>
      </c>
      <c r="B38" s="7">
        <v>40065</v>
      </c>
      <c r="C38" s="24">
        <v>28936</v>
      </c>
      <c r="D38" s="8">
        <v>1400</v>
      </c>
      <c r="E38" s="8">
        <v>1425</v>
      </c>
      <c r="F38" s="28" t="s">
        <v>0</v>
      </c>
      <c r="G38" s="29" t="s">
        <v>2</v>
      </c>
      <c r="H38" s="29" t="s">
        <v>42</v>
      </c>
      <c r="I38" s="29" t="s">
        <v>12</v>
      </c>
      <c r="J38" s="28" t="s">
        <v>40</v>
      </c>
      <c r="K38" s="25">
        <v>14</v>
      </c>
      <c r="L38" s="1">
        <f>(L37+Tabla134569[[#This Row],[M3]])</f>
        <v>406</v>
      </c>
      <c r="M38" s="12">
        <v>5</v>
      </c>
    </row>
    <row r="39" spans="1:13" x14ac:dyDescent="0.25">
      <c r="A39" s="13">
        <v>445</v>
      </c>
      <c r="B39" s="7">
        <v>40066</v>
      </c>
      <c r="C39" s="24">
        <v>29289</v>
      </c>
      <c r="D39" s="8">
        <v>1655</v>
      </c>
      <c r="E39" s="8">
        <v>1720</v>
      </c>
      <c r="F39" s="28" t="s">
        <v>0</v>
      </c>
      <c r="G39" s="29" t="s">
        <v>1</v>
      </c>
      <c r="H39" s="29" t="s">
        <v>39</v>
      </c>
      <c r="I39" s="29" t="s">
        <v>12</v>
      </c>
      <c r="J39" s="28" t="s">
        <v>40</v>
      </c>
      <c r="K39" s="25">
        <v>15</v>
      </c>
      <c r="L39" s="1">
        <f>(L38+Tabla134569[[#This Row],[M3]])</f>
        <v>421</v>
      </c>
      <c r="M39" s="12">
        <v>5</v>
      </c>
    </row>
    <row r="40" spans="1:13" x14ac:dyDescent="0.25">
      <c r="A40" s="13">
        <v>446</v>
      </c>
      <c r="B40" s="7">
        <v>40067</v>
      </c>
      <c r="C40" s="24">
        <v>28939</v>
      </c>
      <c r="D40" s="8">
        <v>800</v>
      </c>
      <c r="E40" s="8">
        <v>820</v>
      </c>
      <c r="F40" s="28" t="s">
        <v>0</v>
      </c>
      <c r="G40" s="29" t="s">
        <v>2</v>
      </c>
      <c r="H40" s="29" t="s">
        <v>42</v>
      </c>
      <c r="I40" s="29" t="s">
        <v>12</v>
      </c>
      <c r="J40" s="28" t="s">
        <v>40</v>
      </c>
      <c r="K40" s="25">
        <v>14</v>
      </c>
      <c r="L40" s="1">
        <f>(L39+Tabla134569[[#This Row],[M3]])</f>
        <v>435</v>
      </c>
      <c r="M40" s="12">
        <v>5</v>
      </c>
    </row>
    <row r="41" spans="1:13" x14ac:dyDescent="0.25">
      <c r="A41" s="13">
        <v>447</v>
      </c>
      <c r="B41" s="7">
        <v>40067</v>
      </c>
      <c r="C41" s="24">
        <v>28940</v>
      </c>
      <c r="D41" s="8">
        <v>1350</v>
      </c>
      <c r="E41" s="8">
        <v>1417</v>
      </c>
      <c r="F41" s="28" t="s">
        <v>0</v>
      </c>
      <c r="G41" s="29" t="s">
        <v>2</v>
      </c>
      <c r="H41" s="29" t="s">
        <v>42</v>
      </c>
      <c r="I41" s="29" t="s">
        <v>12</v>
      </c>
      <c r="J41" s="28" t="s">
        <v>40</v>
      </c>
      <c r="K41" s="25">
        <v>12</v>
      </c>
      <c r="L41" s="1">
        <f>(L40+Tabla134569[[#This Row],[M3]])</f>
        <v>447</v>
      </c>
      <c r="M41" s="12">
        <v>5</v>
      </c>
    </row>
    <row r="42" spans="1:13" x14ac:dyDescent="0.25">
      <c r="A42" s="13">
        <v>499</v>
      </c>
      <c r="B42" s="7">
        <v>40078</v>
      </c>
      <c r="C42" s="24">
        <v>29599</v>
      </c>
      <c r="D42" s="8">
        <v>1710</v>
      </c>
      <c r="E42" s="8">
        <v>1725</v>
      </c>
      <c r="F42" s="28" t="s">
        <v>0</v>
      </c>
      <c r="G42" s="29" t="s">
        <v>4</v>
      </c>
      <c r="H42" s="29" t="s">
        <v>51</v>
      </c>
      <c r="I42" s="29" t="s">
        <v>12</v>
      </c>
      <c r="J42" s="28" t="s">
        <v>40</v>
      </c>
      <c r="K42" s="25">
        <v>12</v>
      </c>
      <c r="L42" s="1">
        <f>(L41+Tabla134569[[#This Row],[M3]])</f>
        <v>459</v>
      </c>
      <c r="M42" s="12">
        <v>5</v>
      </c>
    </row>
    <row r="43" spans="1:13" x14ac:dyDescent="0.25">
      <c r="A43" s="13">
        <v>500</v>
      </c>
      <c r="B43" s="7">
        <v>40078</v>
      </c>
      <c r="C43" s="24">
        <v>29764</v>
      </c>
      <c r="D43" s="8">
        <v>1730</v>
      </c>
      <c r="E43" s="8">
        <v>1805</v>
      </c>
      <c r="F43" s="28" t="s">
        <v>0</v>
      </c>
      <c r="G43" s="29" t="s">
        <v>1</v>
      </c>
      <c r="H43" s="29" t="s">
        <v>39</v>
      </c>
      <c r="I43" s="29" t="s">
        <v>12</v>
      </c>
      <c r="J43" s="28" t="s">
        <v>40</v>
      </c>
      <c r="K43" s="25">
        <v>14</v>
      </c>
      <c r="L43" s="1">
        <f>(L42+Tabla134569[[#This Row],[M3]])</f>
        <v>473</v>
      </c>
      <c r="M43" s="12">
        <v>5</v>
      </c>
    </row>
    <row r="44" spans="1:13" x14ac:dyDescent="0.25">
      <c r="A44" s="13">
        <v>506</v>
      </c>
      <c r="B44" s="7">
        <v>40080</v>
      </c>
      <c r="C44" s="24">
        <v>29503</v>
      </c>
      <c r="D44" s="8">
        <v>1115</v>
      </c>
      <c r="E44" s="8">
        <v>1150</v>
      </c>
      <c r="F44" s="28" t="s">
        <v>0</v>
      </c>
      <c r="G44" s="29" t="s">
        <v>4</v>
      </c>
      <c r="H44" s="29" t="s">
        <v>51</v>
      </c>
      <c r="I44" s="29" t="s">
        <v>12</v>
      </c>
      <c r="J44" s="28" t="s">
        <v>40</v>
      </c>
      <c r="K44" s="25">
        <v>15</v>
      </c>
      <c r="L44" s="1">
        <f>(L43+Tabla134569[[#This Row],[M3]])</f>
        <v>488</v>
      </c>
      <c r="M44" s="12">
        <v>5</v>
      </c>
    </row>
    <row r="45" spans="1:13" x14ac:dyDescent="0.25">
      <c r="A45" s="13">
        <v>513</v>
      </c>
      <c r="B45" s="7">
        <v>40080</v>
      </c>
      <c r="C45" s="24">
        <v>29666</v>
      </c>
      <c r="D45" s="8">
        <v>800</v>
      </c>
      <c r="E45" s="8">
        <v>825</v>
      </c>
      <c r="F45" s="28" t="s">
        <v>0</v>
      </c>
      <c r="G45" s="29" t="s">
        <v>2</v>
      </c>
      <c r="H45" s="29" t="s">
        <v>42</v>
      </c>
      <c r="I45" s="29" t="s">
        <v>12</v>
      </c>
      <c r="J45" s="28" t="s">
        <v>40</v>
      </c>
      <c r="K45" s="25">
        <v>14</v>
      </c>
      <c r="L45" s="1">
        <f>(L44+Tabla134569[[#This Row],[M3]])</f>
        <v>502</v>
      </c>
      <c r="M45" s="13"/>
    </row>
    <row r="46" spans="1:13" x14ac:dyDescent="0.25">
      <c r="A46" s="12">
        <v>516</v>
      </c>
      <c r="B46" s="2">
        <v>40080</v>
      </c>
      <c r="C46" s="26">
        <v>29505</v>
      </c>
      <c r="D46" s="3">
        <v>1800</v>
      </c>
      <c r="E46" s="3">
        <v>1820</v>
      </c>
      <c r="F46" s="22" t="s">
        <v>0</v>
      </c>
      <c r="G46" t="s">
        <v>4</v>
      </c>
      <c r="H46" t="s">
        <v>51</v>
      </c>
      <c r="I46" t="s">
        <v>12</v>
      </c>
      <c r="J46" s="22" t="s">
        <v>40</v>
      </c>
      <c r="K46" s="27">
        <v>10</v>
      </c>
      <c r="L46" s="1">
        <f>(L45+Tabla134569[[#This Row],[M3]])</f>
        <v>512</v>
      </c>
    </row>
    <row r="47" spans="1:13" x14ac:dyDescent="0.25">
      <c r="B47" s="2">
        <v>40081</v>
      </c>
      <c r="C47" s="14">
        <v>29670</v>
      </c>
      <c r="F47" s="22" t="s">
        <v>0</v>
      </c>
      <c r="G47" t="s">
        <v>2</v>
      </c>
      <c r="H47" t="s">
        <v>42</v>
      </c>
      <c r="I47" t="s">
        <v>12</v>
      </c>
      <c r="J47" s="22" t="s">
        <v>40</v>
      </c>
      <c r="K47" s="10">
        <v>15</v>
      </c>
      <c r="L47" s="1">
        <f>(L46+Tabla134569[[#This Row],[M3]])</f>
        <v>527</v>
      </c>
      <c r="M47" s="12">
        <v>5</v>
      </c>
    </row>
    <row r="48" spans="1:13" x14ac:dyDescent="0.25">
      <c r="A48" s="12">
        <v>515</v>
      </c>
      <c r="B48" s="2">
        <v>40081</v>
      </c>
      <c r="C48" s="26">
        <v>29668</v>
      </c>
      <c r="D48" s="3">
        <v>800</v>
      </c>
      <c r="E48" s="3">
        <v>835</v>
      </c>
      <c r="F48" s="22" t="s">
        <v>0</v>
      </c>
      <c r="G48" t="s">
        <v>2</v>
      </c>
      <c r="H48" t="s">
        <v>42</v>
      </c>
      <c r="I48" t="s">
        <v>12</v>
      </c>
      <c r="J48" s="22" t="s">
        <v>40</v>
      </c>
      <c r="K48" s="27">
        <v>14</v>
      </c>
      <c r="L48" s="1">
        <f>(L47+Tabla134569[[#This Row],[M3]])</f>
        <v>541</v>
      </c>
    </row>
    <row r="49" spans="1:12" x14ac:dyDescent="0.25">
      <c r="A49" s="12">
        <v>522</v>
      </c>
      <c r="B49" s="2">
        <v>40081</v>
      </c>
      <c r="C49" s="26">
        <v>29678</v>
      </c>
      <c r="D49" s="3">
        <v>1910</v>
      </c>
      <c r="E49" s="3">
        <v>1930</v>
      </c>
      <c r="F49" s="22" t="s">
        <v>0</v>
      </c>
      <c r="G49" t="s">
        <v>2</v>
      </c>
      <c r="H49" t="s">
        <v>42</v>
      </c>
      <c r="I49" t="s">
        <v>12</v>
      </c>
      <c r="J49" s="22" t="s">
        <v>40</v>
      </c>
      <c r="K49" s="27">
        <v>15</v>
      </c>
      <c r="L49" s="1">
        <f>(L48+Tabla134569[[#This Row],[M3]])</f>
        <v>556</v>
      </c>
    </row>
    <row r="50" spans="1:12" x14ac:dyDescent="0.25">
      <c r="A50" s="12">
        <v>523</v>
      </c>
      <c r="B50" s="2">
        <v>40082</v>
      </c>
      <c r="C50" s="26">
        <v>29671</v>
      </c>
      <c r="D50" s="3">
        <v>800</v>
      </c>
      <c r="E50" s="3">
        <v>1825</v>
      </c>
      <c r="F50" s="22" t="s">
        <v>0</v>
      </c>
      <c r="G50" t="s">
        <v>2</v>
      </c>
      <c r="H50" t="s">
        <v>42</v>
      </c>
      <c r="I50" t="s">
        <v>12</v>
      </c>
      <c r="J50" s="22" t="s">
        <v>40</v>
      </c>
      <c r="K50" s="27">
        <v>12</v>
      </c>
      <c r="L50" s="1">
        <f>(L49+Tabla134569[[#This Row],[M3]])</f>
        <v>568</v>
      </c>
    </row>
    <row r="51" spans="1:12" x14ac:dyDescent="0.25">
      <c r="A51" s="12">
        <v>524</v>
      </c>
      <c r="B51" s="2">
        <v>40082</v>
      </c>
      <c r="C51" s="26">
        <v>29672</v>
      </c>
      <c r="D51" s="3">
        <v>1210</v>
      </c>
      <c r="E51" s="3">
        <v>1230</v>
      </c>
      <c r="F51" s="22" t="s">
        <v>0</v>
      </c>
      <c r="G51" t="s">
        <v>2</v>
      </c>
      <c r="H51" t="s">
        <v>42</v>
      </c>
      <c r="I51" t="s">
        <v>12</v>
      </c>
      <c r="J51" s="22" t="s">
        <v>40</v>
      </c>
      <c r="K51" s="27">
        <v>12</v>
      </c>
      <c r="L51" s="1">
        <f>(L50+Tabla134569[[#This Row],[M3]])</f>
        <v>580</v>
      </c>
    </row>
    <row r="52" spans="1:12" x14ac:dyDescent="0.25">
      <c r="A52" s="12">
        <v>525</v>
      </c>
      <c r="B52" s="2">
        <v>40082</v>
      </c>
      <c r="C52" s="26">
        <v>29673</v>
      </c>
      <c r="D52" s="3">
        <v>1525</v>
      </c>
      <c r="E52" s="3">
        <v>1545</v>
      </c>
      <c r="F52" s="22" t="s">
        <v>0</v>
      </c>
      <c r="G52" t="s">
        <v>2</v>
      </c>
      <c r="H52" t="s">
        <v>42</v>
      </c>
      <c r="I52" t="s">
        <v>12</v>
      </c>
      <c r="J52" s="22" t="s">
        <v>40</v>
      </c>
      <c r="K52" s="27">
        <v>15</v>
      </c>
      <c r="L52" s="1">
        <f>(L51+Tabla134569[[#This Row],[M3]])</f>
        <v>595</v>
      </c>
    </row>
    <row r="53" spans="1:12" x14ac:dyDescent="0.25">
      <c r="A53" s="12">
        <v>529</v>
      </c>
      <c r="B53" s="2">
        <v>40083</v>
      </c>
      <c r="C53" s="26">
        <v>29775</v>
      </c>
      <c r="D53" s="3">
        <v>1300</v>
      </c>
      <c r="E53" s="3">
        <v>1340</v>
      </c>
      <c r="F53" s="22" t="s">
        <v>0</v>
      </c>
      <c r="G53" t="s">
        <v>1</v>
      </c>
      <c r="H53" t="s">
        <v>39</v>
      </c>
      <c r="I53" t="s">
        <v>12</v>
      </c>
      <c r="J53" s="22" t="s">
        <v>40</v>
      </c>
      <c r="K53" s="27">
        <v>12</v>
      </c>
      <c r="L53" s="1">
        <f>(L52+Tabla134569[[#This Row],[M3]])</f>
        <v>607</v>
      </c>
    </row>
    <row r="54" spans="1:12" x14ac:dyDescent="0.25">
      <c r="A54" s="12">
        <v>531</v>
      </c>
      <c r="B54" s="2">
        <v>40084</v>
      </c>
      <c r="C54" s="26">
        <v>29675</v>
      </c>
      <c r="D54" s="3">
        <v>1030</v>
      </c>
      <c r="E54" s="3">
        <v>1100</v>
      </c>
      <c r="F54" s="22" t="s">
        <v>0</v>
      </c>
      <c r="G54" t="s">
        <v>2</v>
      </c>
      <c r="H54" t="s">
        <v>42</v>
      </c>
      <c r="I54" t="s">
        <v>12</v>
      </c>
      <c r="J54" s="22" t="s">
        <v>40</v>
      </c>
      <c r="K54" s="27">
        <v>12</v>
      </c>
      <c r="L54" s="1">
        <f>(L53+Tabla134569[[#This Row],[M3]])</f>
        <v>619</v>
      </c>
    </row>
    <row r="55" spans="1:12" x14ac:dyDescent="0.25">
      <c r="A55" s="12">
        <v>532</v>
      </c>
      <c r="B55" s="2">
        <v>40084</v>
      </c>
      <c r="C55" s="26">
        <v>29674</v>
      </c>
      <c r="D55" s="3">
        <v>630</v>
      </c>
      <c r="E55" s="3">
        <v>700</v>
      </c>
      <c r="F55" s="22" t="s">
        <v>0</v>
      </c>
      <c r="G55" t="s">
        <v>2</v>
      </c>
      <c r="H55" t="s">
        <v>42</v>
      </c>
      <c r="I55" t="s">
        <v>12</v>
      </c>
      <c r="J55" s="22" t="s">
        <v>40</v>
      </c>
      <c r="K55" s="27">
        <v>13</v>
      </c>
      <c r="L55" s="1">
        <f>(L54+Tabla134569[[#This Row],[M3]])</f>
        <v>632</v>
      </c>
    </row>
    <row r="56" spans="1:12" x14ac:dyDescent="0.25">
      <c r="A56" s="12">
        <v>533</v>
      </c>
      <c r="B56" s="2">
        <v>40084</v>
      </c>
      <c r="C56" s="26">
        <v>29512</v>
      </c>
      <c r="D56" s="3">
        <v>1830</v>
      </c>
      <c r="E56" s="3">
        <v>1906</v>
      </c>
      <c r="F56" s="22" t="s">
        <v>0</v>
      </c>
      <c r="G56" t="s">
        <v>4</v>
      </c>
      <c r="H56" t="s">
        <v>51</v>
      </c>
      <c r="I56" t="s">
        <v>12</v>
      </c>
      <c r="J56" s="22" t="s">
        <v>40</v>
      </c>
      <c r="K56" s="27">
        <v>15</v>
      </c>
      <c r="L56" s="1">
        <f>(L55+Tabla134569[[#This Row],[M3]])</f>
        <v>647</v>
      </c>
    </row>
    <row r="57" spans="1:12" x14ac:dyDescent="0.25">
      <c r="A57" s="12">
        <v>538</v>
      </c>
      <c r="B57" s="2">
        <v>40085</v>
      </c>
      <c r="C57" s="26">
        <v>29677</v>
      </c>
      <c r="D57" s="3">
        <v>645</v>
      </c>
      <c r="E57" s="3">
        <v>720</v>
      </c>
      <c r="F57" s="22" t="s">
        <v>0</v>
      </c>
      <c r="G57" t="s">
        <v>2</v>
      </c>
      <c r="H57" t="s">
        <v>42</v>
      </c>
      <c r="I57" t="s">
        <v>12</v>
      </c>
      <c r="J57" s="22" t="s">
        <v>40</v>
      </c>
      <c r="K57" s="27">
        <v>12</v>
      </c>
      <c r="L57" s="1">
        <f>(L56+Tabla134569[[#This Row],[M3]])</f>
        <v>659</v>
      </c>
    </row>
    <row r="58" spans="1:12" x14ac:dyDescent="0.25">
      <c r="A58" s="12">
        <v>540</v>
      </c>
      <c r="B58" s="2">
        <v>40085</v>
      </c>
      <c r="C58" s="26">
        <v>29515</v>
      </c>
      <c r="D58" s="3">
        <v>1330</v>
      </c>
      <c r="E58" s="3">
        <v>1400</v>
      </c>
      <c r="F58" s="22" t="s">
        <v>0</v>
      </c>
      <c r="G58" t="s">
        <v>4</v>
      </c>
      <c r="H58" t="s">
        <v>51</v>
      </c>
      <c r="I58" t="s">
        <v>12</v>
      </c>
      <c r="J58" s="22" t="s">
        <v>40</v>
      </c>
      <c r="K58" s="27">
        <v>16</v>
      </c>
      <c r="L58" s="1">
        <f>(L57+Tabla134569[[#This Row],[M3]])</f>
        <v>675</v>
      </c>
    </row>
    <row r="59" spans="1:12" x14ac:dyDescent="0.25">
      <c r="A59" s="12">
        <v>543</v>
      </c>
      <c r="B59" s="2">
        <v>40086</v>
      </c>
      <c r="C59" s="26">
        <v>29680</v>
      </c>
      <c r="D59" s="3">
        <v>645</v>
      </c>
      <c r="E59" s="3">
        <v>715</v>
      </c>
      <c r="F59" s="22" t="s">
        <v>0</v>
      </c>
      <c r="G59" t="s">
        <v>2</v>
      </c>
      <c r="H59" t="s">
        <v>42</v>
      </c>
      <c r="I59" t="s">
        <v>12</v>
      </c>
      <c r="J59" s="22" t="s">
        <v>40</v>
      </c>
      <c r="K59" s="27">
        <v>13</v>
      </c>
      <c r="L59" s="1">
        <f>(L58+Tabla134569[[#This Row],[M3]])</f>
        <v>688</v>
      </c>
    </row>
    <row r="60" spans="1:12" x14ac:dyDescent="0.25">
      <c r="A60" s="12">
        <v>546</v>
      </c>
      <c r="B60" s="2">
        <v>40086</v>
      </c>
      <c r="C60" s="26">
        <v>29516</v>
      </c>
      <c r="D60" s="3">
        <v>1130</v>
      </c>
      <c r="E60" s="3">
        <v>1201</v>
      </c>
      <c r="F60" s="22" t="s">
        <v>0</v>
      </c>
      <c r="G60" t="s">
        <v>4</v>
      </c>
      <c r="H60" t="s">
        <v>51</v>
      </c>
      <c r="I60" t="s">
        <v>12</v>
      </c>
      <c r="J60" s="22" t="s">
        <v>40</v>
      </c>
      <c r="K60" s="27">
        <v>15</v>
      </c>
      <c r="L60" s="1">
        <f>(L59+Tabla134569[[#This Row],[M3]])</f>
        <v>703</v>
      </c>
    </row>
    <row r="61" spans="1:12" x14ac:dyDescent="0.25">
      <c r="A61" s="12">
        <v>561</v>
      </c>
      <c r="B61" s="2">
        <v>40087</v>
      </c>
      <c r="C61" s="26">
        <v>29684</v>
      </c>
      <c r="D61" s="3">
        <v>800</v>
      </c>
      <c r="E61" s="3">
        <v>820</v>
      </c>
      <c r="F61" s="22" t="s">
        <v>0</v>
      </c>
      <c r="G61" t="s">
        <v>2</v>
      </c>
      <c r="H61" t="s">
        <v>42</v>
      </c>
      <c r="I61" t="s">
        <v>12</v>
      </c>
      <c r="J61" s="22" t="s">
        <v>40</v>
      </c>
      <c r="K61" s="27">
        <v>17</v>
      </c>
      <c r="L61" s="1">
        <f>(L60+Tabla134569[[#This Row],[M3]])</f>
        <v>720</v>
      </c>
    </row>
    <row r="62" spans="1:12" x14ac:dyDescent="0.25">
      <c r="A62" s="12">
        <v>562</v>
      </c>
      <c r="B62" s="2">
        <v>40087</v>
      </c>
      <c r="C62" s="26">
        <v>29686</v>
      </c>
      <c r="D62" s="3">
        <v>1625</v>
      </c>
      <c r="E62" s="3">
        <v>1650</v>
      </c>
      <c r="F62" s="22" t="s">
        <v>0</v>
      </c>
      <c r="G62" t="s">
        <v>2</v>
      </c>
      <c r="H62" t="s">
        <v>42</v>
      </c>
      <c r="I62" t="s">
        <v>12</v>
      </c>
      <c r="J62" s="22" t="s">
        <v>40</v>
      </c>
      <c r="K62" s="27">
        <v>15</v>
      </c>
      <c r="L62" s="1">
        <f>(L61+Tabla134569[[#This Row],[M3]])</f>
        <v>735</v>
      </c>
    </row>
    <row r="63" spans="1:12" x14ac:dyDescent="0.25">
      <c r="A63" s="12">
        <v>568</v>
      </c>
      <c r="B63" s="2">
        <v>40087</v>
      </c>
      <c r="C63" s="26">
        <v>29524</v>
      </c>
      <c r="D63" s="3">
        <v>1720</v>
      </c>
      <c r="E63" s="3">
        <v>1745</v>
      </c>
      <c r="F63" s="22" t="s">
        <v>0</v>
      </c>
      <c r="G63" t="s">
        <v>4</v>
      </c>
      <c r="H63" t="s">
        <v>51</v>
      </c>
      <c r="I63" t="s">
        <v>12</v>
      </c>
      <c r="J63" s="22" t="s">
        <v>40</v>
      </c>
      <c r="K63" s="27">
        <v>14</v>
      </c>
      <c r="L63" s="1">
        <f>(L62+Tabla134569[[#This Row],[M3]])</f>
        <v>749</v>
      </c>
    </row>
    <row r="64" spans="1:12" x14ac:dyDescent="0.25">
      <c r="A64" s="12">
        <v>554</v>
      </c>
      <c r="B64" s="2">
        <v>40088</v>
      </c>
      <c r="C64" s="26">
        <v>29725</v>
      </c>
      <c r="D64" s="3">
        <v>910</v>
      </c>
      <c r="E64" s="3">
        <v>930</v>
      </c>
      <c r="F64" s="22" t="s">
        <v>0</v>
      </c>
      <c r="G64" t="s">
        <v>2</v>
      </c>
      <c r="H64" t="s">
        <v>49</v>
      </c>
      <c r="I64" t="s">
        <v>12</v>
      </c>
      <c r="J64" s="22" t="s">
        <v>40</v>
      </c>
      <c r="K64" s="27">
        <v>12</v>
      </c>
      <c r="L64" s="1">
        <f>(L63+Tabla134569[[#This Row],[M3]])</f>
        <v>761</v>
      </c>
    </row>
    <row r="65" spans="1:13" x14ac:dyDescent="0.25">
      <c r="A65" s="12">
        <v>571</v>
      </c>
      <c r="B65" s="2">
        <v>40088</v>
      </c>
      <c r="C65" s="26">
        <v>29785</v>
      </c>
      <c r="D65" s="3">
        <v>1015</v>
      </c>
      <c r="E65" s="3">
        <v>1035</v>
      </c>
      <c r="F65" s="22" t="s">
        <v>0</v>
      </c>
      <c r="G65" t="s">
        <v>1</v>
      </c>
      <c r="H65" t="s">
        <v>39</v>
      </c>
      <c r="I65" t="s">
        <v>12</v>
      </c>
      <c r="J65" s="22" t="s">
        <v>40</v>
      </c>
      <c r="K65" s="27">
        <v>16</v>
      </c>
      <c r="L65" s="1">
        <f>(L64+Tabla134569[[#This Row],[M3]])</f>
        <v>777</v>
      </c>
    </row>
    <row r="66" spans="1:13" x14ac:dyDescent="0.25">
      <c r="A66" s="12">
        <v>566</v>
      </c>
      <c r="B66" s="2">
        <v>40089</v>
      </c>
      <c r="C66" s="26">
        <v>29688</v>
      </c>
      <c r="D66" s="3">
        <v>800</v>
      </c>
      <c r="E66" s="3">
        <v>820</v>
      </c>
      <c r="F66" s="22" t="s">
        <v>0</v>
      </c>
      <c r="G66" t="s">
        <v>2</v>
      </c>
      <c r="H66" t="s">
        <v>42</v>
      </c>
      <c r="I66" t="s">
        <v>12</v>
      </c>
      <c r="J66" s="22" t="s">
        <v>40</v>
      </c>
      <c r="K66" s="27">
        <v>14</v>
      </c>
      <c r="L66" s="1">
        <f>(L65+Tabla134569[[#This Row],[M3]])</f>
        <v>791</v>
      </c>
    </row>
    <row r="67" spans="1:13" x14ac:dyDescent="0.25">
      <c r="A67" s="12">
        <v>574</v>
      </c>
      <c r="B67" s="2">
        <v>40089</v>
      </c>
      <c r="C67" s="26">
        <v>29691</v>
      </c>
      <c r="D67" s="3">
        <v>1600</v>
      </c>
      <c r="E67" s="3">
        <v>1620</v>
      </c>
      <c r="F67" s="22" t="s">
        <v>0</v>
      </c>
      <c r="G67" t="s">
        <v>2</v>
      </c>
      <c r="H67" t="s">
        <v>42</v>
      </c>
      <c r="I67" t="s">
        <v>12</v>
      </c>
      <c r="J67" s="22" t="s">
        <v>40</v>
      </c>
      <c r="K67" s="27">
        <v>15</v>
      </c>
      <c r="L67" s="1">
        <f>(L66+Tabla134569[[#This Row],[M3]])</f>
        <v>806</v>
      </c>
    </row>
    <row r="68" spans="1:13" x14ac:dyDescent="0.25">
      <c r="A68" s="12">
        <v>580</v>
      </c>
      <c r="B68" s="2">
        <v>40091</v>
      </c>
      <c r="C68" s="26">
        <v>29692</v>
      </c>
      <c r="D68" s="3">
        <v>730</v>
      </c>
      <c r="E68" s="3">
        <v>800</v>
      </c>
      <c r="F68" s="22" t="s">
        <v>0</v>
      </c>
      <c r="G68" t="s">
        <v>2</v>
      </c>
      <c r="H68" t="s">
        <v>42</v>
      </c>
      <c r="I68" t="s">
        <v>12</v>
      </c>
      <c r="J68" s="22" t="s">
        <v>40</v>
      </c>
      <c r="K68" s="27">
        <v>14</v>
      </c>
      <c r="L68" s="1">
        <f>(L67+Tabla134569[[#This Row],[M3]])</f>
        <v>820</v>
      </c>
    </row>
    <row r="69" spans="1:13" x14ac:dyDescent="0.25">
      <c r="A69" s="12">
        <v>584</v>
      </c>
      <c r="B69" s="2">
        <v>40091</v>
      </c>
      <c r="C69" s="26">
        <v>29792</v>
      </c>
      <c r="D69" s="3">
        <v>1750</v>
      </c>
      <c r="E69" s="3">
        <v>1820</v>
      </c>
      <c r="F69" s="22" t="s">
        <v>0</v>
      </c>
      <c r="G69" t="s">
        <v>1</v>
      </c>
      <c r="H69" t="s">
        <v>39</v>
      </c>
      <c r="I69" t="s">
        <v>12</v>
      </c>
      <c r="J69" s="22" t="s">
        <v>40</v>
      </c>
      <c r="K69" s="27">
        <v>16</v>
      </c>
      <c r="L69" s="1">
        <f>(L68+Tabla134569[[#This Row],[M3]])</f>
        <v>836</v>
      </c>
    </row>
    <row r="70" spans="1:13" x14ac:dyDescent="0.25">
      <c r="A70" s="12">
        <v>586</v>
      </c>
      <c r="B70" s="2">
        <v>40091</v>
      </c>
      <c r="C70" s="26">
        <v>29533</v>
      </c>
      <c r="D70" s="3">
        <v>1825</v>
      </c>
      <c r="E70" s="3">
        <v>1830</v>
      </c>
      <c r="F70" s="22" t="s">
        <v>0</v>
      </c>
      <c r="G70" t="s">
        <v>4</v>
      </c>
      <c r="H70" t="s">
        <v>51</v>
      </c>
      <c r="I70" t="s">
        <v>12</v>
      </c>
      <c r="J70" s="22" t="s">
        <v>40</v>
      </c>
      <c r="K70" s="27">
        <v>14</v>
      </c>
      <c r="L70" s="1">
        <f>(L69+Tabla134569[[#This Row],[M3]])</f>
        <v>850</v>
      </c>
    </row>
    <row r="71" spans="1:13" x14ac:dyDescent="0.25">
      <c r="A71" s="12">
        <v>575</v>
      </c>
      <c r="B71" s="2">
        <v>40089</v>
      </c>
      <c r="C71" s="26">
        <v>29789</v>
      </c>
      <c r="D71" s="3">
        <v>1310</v>
      </c>
      <c r="E71" s="3">
        <v>1340</v>
      </c>
      <c r="F71" s="22" t="s">
        <v>0</v>
      </c>
      <c r="G71" t="s">
        <v>1</v>
      </c>
      <c r="H71" t="s">
        <v>39</v>
      </c>
      <c r="I71" t="s">
        <v>52</v>
      </c>
      <c r="J71" s="22" t="s">
        <v>40</v>
      </c>
      <c r="K71" s="27">
        <v>18</v>
      </c>
      <c r="L71" s="1">
        <f>(L70+Tabla134569[[#This Row],[M3]])</f>
        <v>868</v>
      </c>
    </row>
    <row r="72" spans="1:13" x14ac:dyDescent="0.25">
      <c r="A72" s="12">
        <v>576</v>
      </c>
      <c r="B72" s="2">
        <v>40090</v>
      </c>
      <c r="C72" s="26">
        <v>29861</v>
      </c>
      <c r="D72" s="3">
        <v>1320</v>
      </c>
      <c r="E72" s="3">
        <v>1350</v>
      </c>
      <c r="F72" s="22" t="s">
        <v>0</v>
      </c>
      <c r="G72" t="s">
        <v>3</v>
      </c>
      <c r="H72" t="s">
        <v>8</v>
      </c>
      <c r="I72" t="s">
        <v>52</v>
      </c>
      <c r="J72" s="22" t="s">
        <v>40</v>
      </c>
      <c r="K72" s="27">
        <v>12</v>
      </c>
      <c r="L72" s="1">
        <f>(L71+Tabla134569[[#This Row],[M3]])</f>
        <v>880</v>
      </c>
    </row>
    <row r="73" spans="1:13" x14ac:dyDescent="0.25">
      <c r="A73" s="12">
        <v>582</v>
      </c>
      <c r="B73" s="2">
        <v>40090</v>
      </c>
      <c r="C73" s="26">
        <v>29790</v>
      </c>
      <c r="D73" s="3">
        <v>910</v>
      </c>
      <c r="E73" s="3">
        <v>925</v>
      </c>
      <c r="F73" s="22" t="s">
        <v>0</v>
      </c>
      <c r="G73" t="s">
        <v>1</v>
      </c>
      <c r="H73" t="s">
        <v>39</v>
      </c>
      <c r="I73" t="s">
        <v>52</v>
      </c>
      <c r="J73" s="22" t="s">
        <v>40</v>
      </c>
      <c r="K73" s="27">
        <v>18</v>
      </c>
      <c r="L73" s="1">
        <f>(L72+Tabla134569[[#This Row],[M3]])</f>
        <v>898</v>
      </c>
    </row>
    <row r="74" spans="1:13" x14ac:dyDescent="0.25">
      <c r="A74" s="12">
        <v>588</v>
      </c>
      <c r="B74" s="2">
        <v>40091</v>
      </c>
      <c r="C74" s="26">
        <v>29905</v>
      </c>
      <c r="D74" s="3">
        <v>1015</v>
      </c>
      <c r="E74" s="3">
        <v>1032</v>
      </c>
      <c r="F74" s="22" t="s">
        <v>0</v>
      </c>
      <c r="G74" t="s">
        <v>3</v>
      </c>
      <c r="H74" t="s">
        <v>7</v>
      </c>
      <c r="I74" t="s">
        <v>52</v>
      </c>
      <c r="J74" s="22" t="s">
        <v>40</v>
      </c>
      <c r="K74" s="27">
        <v>12</v>
      </c>
      <c r="L74" s="1">
        <f>(L73+Tabla134569[[#This Row],[M3]])</f>
        <v>910</v>
      </c>
    </row>
    <row r="75" spans="1:13" x14ac:dyDescent="0.25">
      <c r="A75" s="12">
        <v>357</v>
      </c>
      <c r="B75" s="2">
        <v>40051</v>
      </c>
      <c r="C75" s="14">
        <v>29217</v>
      </c>
      <c r="D75" s="3">
        <v>1440</v>
      </c>
      <c r="E75" s="3">
        <v>1440</v>
      </c>
      <c r="F75" s="22" t="s">
        <v>0</v>
      </c>
      <c r="G75" t="s">
        <v>2</v>
      </c>
      <c r="H75" t="s">
        <v>50</v>
      </c>
      <c r="I75" t="s">
        <v>18</v>
      </c>
      <c r="J75" s="22" t="s">
        <v>40</v>
      </c>
      <c r="K75" s="10">
        <v>12</v>
      </c>
      <c r="L75" s="1">
        <f>(L74+Tabla134569[[#This Row],[M3]])</f>
        <v>922</v>
      </c>
      <c r="M75" s="12">
        <v>5</v>
      </c>
    </row>
    <row r="76" spans="1:13" x14ac:dyDescent="0.25">
      <c r="A76" s="12">
        <v>398</v>
      </c>
      <c r="B76" s="2">
        <v>40057</v>
      </c>
      <c r="C76" s="14">
        <v>29268</v>
      </c>
      <c r="D76" s="3">
        <v>1510</v>
      </c>
      <c r="E76" s="3">
        <v>1600</v>
      </c>
      <c r="F76" s="22" t="s">
        <v>0</v>
      </c>
      <c r="G76" t="s">
        <v>1</v>
      </c>
      <c r="H76" t="s">
        <v>39</v>
      </c>
      <c r="I76" t="s">
        <v>18</v>
      </c>
      <c r="J76" s="22" t="s">
        <v>40</v>
      </c>
      <c r="K76" s="10">
        <v>12</v>
      </c>
      <c r="L76" s="1">
        <f>(L75+Tabla134569[[#This Row],[M3]])</f>
        <v>934</v>
      </c>
      <c r="M76" s="12">
        <v>5</v>
      </c>
    </row>
    <row r="77" spans="1:13" x14ac:dyDescent="0.25">
      <c r="A77" s="13">
        <v>433</v>
      </c>
      <c r="B77" s="7">
        <v>40064</v>
      </c>
      <c r="C77" s="24">
        <v>29342</v>
      </c>
      <c r="D77" s="8">
        <v>1445</v>
      </c>
      <c r="E77" s="8">
        <v>1510</v>
      </c>
      <c r="F77" s="28" t="s">
        <v>0</v>
      </c>
      <c r="G77" s="29" t="s">
        <v>3</v>
      </c>
      <c r="H77" s="29" t="s">
        <v>7</v>
      </c>
      <c r="I77" s="29" t="s">
        <v>18</v>
      </c>
      <c r="J77" s="28" t="s">
        <v>40</v>
      </c>
      <c r="K77" s="25">
        <v>12</v>
      </c>
      <c r="L77" s="1">
        <f>(L76+Tabla134569[[#This Row],[M3]])</f>
        <v>946</v>
      </c>
      <c r="M77" s="12">
        <v>5</v>
      </c>
    </row>
    <row r="78" spans="1:13" x14ac:dyDescent="0.25">
      <c r="A78" s="12">
        <v>519</v>
      </c>
      <c r="B78" s="2">
        <v>40081</v>
      </c>
      <c r="C78" s="26">
        <v>29669</v>
      </c>
      <c r="D78" s="3">
        <v>1435</v>
      </c>
      <c r="E78" s="3">
        <v>1500</v>
      </c>
      <c r="F78" s="22" t="s">
        <v>0</v>
      </c>
      <c r="G78" t="s">
        <v>2</v>
      </c>
      <c r="H78" t="s">
        <v>42</v>
      </c>
      <c r="I78" t="s">
        <v>18</v>
      </c>
      <c r="J78" s="22" t="s">
        <v>40</v>
      </c>
      <c r="K78" s="27">
        <v>12</v>
      </c>
      <c r="L78" s="1">
        <f>(L77+Tabla134569[[#This Row],[M3]])</f>
        <v>958</v>
      </c>
    </row>
    <row r="79" spans="1:13" x14ac:dyDescent="0.25">
      <c r="A79" s="12">
        <v>556</v>
      </c>
      <c r="B79" s="2">
        <v>40088</v>
      </c>
      <c r="C79" s="26">
        <v>29787</v>
      </c>
      <c r="D79" s="3">
        <v>1640</v>
      </c>
      <c r="E79" s="3">
        <v>1700</v>
      </c>
      <c r="F79" s="22" t="s">
        <v>0</v>
      </c>
      <c r="G79" t="s">
        <v>1</v>
      </c>
      <c r="H79" t="s">
        <v>39</v>
      </c>
      <c r="I79" t="s">
        <v>18</v>
      </c>
      <c r="J79" s="22" t="s">
        <v>40</v>
      </c>
      <c r="K79" s="27">
        <v>15</v>
      </c>
      <c r="L79" s="1">
        <f>(L78+Tabla134569[[#This Row],[M3]])</f>
        <v>973</v>
      </c>
    </row>
    <row r="80" spans="1:13" x14ac:dyDescent="0.25">
      <c r="A80" s="13">
        <v>503</v>
      </c>
      <c r="B80" s="7">
        <v>40079</v>
      </c>
      <c r="C80" s="24">
        <v>29665</v>
      </c>
      <c r="D80" s="8">
        <v>1020</v>
      </c>
      <c r="E80" s="8">
        <v>1035</v>
      </c>
      <c r="F80" s="28" t="s">
        <v>0</v>
      </c>
      <c r="G80" s="29" t="s">
        <v>2</v>
      </c>
      <c r="H80" s="29" t="s">
        <v>42</v>
      </c>
      <c r="I80" s="29" t="s">
        <v>13</v>
      </c>
      <c r="J80" s="28" t="s">
        <v>40</v>
      </c>
      <c r="K80" s="25">
        <v>10</v>
      </c>
      <c r="L80" s="1">
        <f>(L79+Tabla134569[[#This Row],[M3]])</f>
        <v>983</v>
      </c>
      <c r="M80" s="12">
        <v>5</v>
      </c>
    </row>
    <row r="81" spans="1:13" x14ac:dyDescent="0.25">
      <c r="A81" s="12">
        <v>569</v>
      </c>
      <c r="B81" s="2">
        <v>40088</v>
      </c>
      <c r="C81" s="26">
        <v>29726</v>
      </c>
      <c r="D81" s="3">
        <v>1800</v>
      </c>
      <c r="E81" s="3">
        <v>1820</v>
      </c>
      <c r="F81" s="22" t="s">
        <v>0</v>
      </c>
      <c r="G81" t="s">
        <v>2</v>
      </c>
      <c r="H81" t="s">
        <v>49</v>
      </c>
      <c r="I81" t="s">
        <v>13</v>
      </c>
      <c r="J81" s="22" t="s">
        <v>40</v>
      </c>
      <c r="K81" s="27">
        <v>12</v>
      </c>
      <c r="L81" s="1">
        <f>(L80+Tabla134569[[#This Row],[M3]])</f>
        <v>995</v>
      </c>
    </row>
    <row r="82" spans="1:13" x14ac:dyDescent="0.25">
      <c r="A82" s="12">
        <v>341</v>
      </c>
      <c r="B82" s="2">
        <v>40047</v>
      </c>
      <c r="C82" s="14">
        <v>29106</v>
      </c>
      <c r="D82" s="3">
        <v>1435</v>
      </c>
      <c r="E82" s="3">
        <v>1510</v>
      </c>
      <c r="F82" s="22" t="s">
        <v>0</v>
      </c>
      <c r="G82" t="s">
        <v>41</v>
      </c>
      <c r="H82" t="s">
        <v>49</v>
      </c>
      <c r="I82" t="s">
        <v>10</v>
      </c>
      <c r="J82" s="22" t="s">
        <v>40</v>
      </c>
      <c r="K82" s="10">
        <v>12</v>
      </c>
      <c r="L82" s="1">
        <f>(L81+Tabla134569[[#This Row],[M3]])</f>
        <v>1007</v>
      </c>
      <c r="M82" s="12">
        <v>5</v>
      </c>
    </row>
    <row r="83" spans="1:13" x14ac:dyDescent="0.25">
      <c r="A83" s="12">
        <v>345</v>
      </c>
      <c r="B83" s="2">
        <v>40047</v>
      </c>
      <c r="C83" s="14">
        <v>29107</v>
      </c>
      <c r="D83" s="3">
        <v>1820</v>
      </c>
      <c r="E83" s="3">
        <v>1830</v>
      </c>
      <c r="F83" s="22" t="s">
        <v>0</v>
      </c>
      <c r="G83" t="s">
        <v>41</v>
      </c>
      <c r="H83" t="s">
        <v>49</v>
      </c>
      <c r="I83" t="s">
        <v>10</v>
      </c>
      <c r="J83" s="22" t="s">
        <v>40</v>
      </c>
      <c r="K83" s="10">
        <v>12</v>
      </c>
      <c r="L83" s="1">
        <f>(L82+Tabla134569[[#This Row],[M3]])</f>
        <v>1019</v>
      </c>
      <c r="M83" s="12">
        <v>5</v>
      </c>
    </row>
    <row r="84" spans="1:13" x14ac:dyDescent="0.25">
      <c r="A84" s="12">
        <v>346</v>
      </c>
      <c r="B84" s="2">
        <v>40048</v>
      </c>
      <c r="C84" s="14">
        <v>29108</v>
      </c>
      <c r="D84" s="3">
        <v>800</v>
      </c>
      <c r="E84" s="3">
        <v>825</v>
      </c>
      <c r="F84" s="22" t="s">
        <v>0</v>
      </c>
      <c r="G84" t="s">
        <v>41</v>
      </c>
      <c r="H84" t="s">
        <v>49</v>
      </c>
      <c r="I84" t="s">
        <v>10</v>
      </c>
      <c r="J84" s="22" t="s">
        <v>40</v>
      </c>
      <c r="K84" s="10">
        <v>15</v>
      </c>
      <c r="L84" s="1">
        <f>(L83+Tabla134569[[#This Row],[M3]])</f>
        <v>1034</v>
      </c>
      <c r="M84" s="12">
        <v>5</v>
      </c>
    </row>
    <row r="85" spans="1:13" x14ac:dyDescent="0.25">
      <c r="A85" s="12">
        <v>347</v>
      </c>
      <c r="B85" s="2">
        <v>40049</v>
      </c>
      <c r="C85" s="14">
        <v>29109</v>
      </c>
      <c r="D85" s="3">
        <v>1600</v>
      </c>
      <c r="E85" s="3">
        <v>1625</v>
      </c>
      <c r="F85" s="22" t="s">
        <v>0</v>
      </c>
      <c r="G85" t="s">
        <v>41</v>
      </c>
      <c r="H85" t="s">
        <v>49</v>
      </c>
      <c r="I85" t="s">
        <v>10</v>
      </c>
      <c r="J85" s="22" t="s">
        <v>40</v>
      </c>
      <c r="K85" s="10">
        <v>12</v>
      </c>
      <c r="L85" s="1">
        <f>(L84+Tabla134569[[#This Row],[M3]])</f>
        <v>1046</v>
      </c>
      <c r="M85" s="12">
        <v>5</v>
      </c>
    </row>
    <row r="86" spans="1:13" x14ac:dyDescent="0.25">
      <c r="A86" s="12">
        <v>367</v>
      </c>
      <c r="B86" s="2">
        <v>40050</v>
      </c>
      <c r="C86" s="14">
        <v>29111</v>
      </c>
      <c r="D86" s="3">
        <v>800</v>
      </c>
      <c r="E86" s="3">
        <v>825</v>
      </c>
      <c r="F86" s="22" t="s">
        <v>0</v>
      </c>
      <c r="G86" t="s">
        <v>41</v>
      </c>
      <c r="H86" t="s">
        <v>49</v>
      </c>
      <c r="I86" t="s">
        <v>10</v>
      </c>
      <c r="J86" s="22" t="s">
        <v>40</v>
      </c>
      <c r="K86" s="10">
        <v>15</v>
      </c>
      <c r="L86" s="1">
        <f>(L85+Tabla134569[[#This Row],[M3]])</f>
        <v>1061</v>
      </c>
      <c r="M86" s="12">
        <v>5</v>
      </c>
    </row>
    <row r="87" spans="1:13" x14ac:dyDescent="0.25">
      <c r="A87" s="12">
        <v>368</v>
      </c>
      <c r="B87" s="2">
        <v>40050</v>
      </c>
      <c r="C87" s="14">
        <v>29112</v>
      </c>
      <c r="D87" s="3">
        <v>1235</v>
      </c>
      <c r="E87" s="3">
        <v>1255</v>
      </c>
      <c r="F87" s="22" t="s">
        <v>0</v>
      </c>
      <c r="G87" t="s">
        <v>41</v>
      </c>
      <c r="H87" t="s">
        <v>49</v>
      </c>
      <c r="I87" t="s">
        <v>10</v>
      </c>
      <c r="J87" s="22" t="s">
        <v>40</v>
      </c>
      <c r="K87" s="10">
        <v>12</v>
      </c>
      <c r="L87" s="1">
        <f>(L86+Tabla134569[[#This Row],[M3]])</f>
        <v>1073</v>
      </c>
      <c r="M87" s="12">
        <v>5</v>
      </c>
    </row>
    <row r="88" spans="1:13" x14ac:dyDescent="0.25">
      <c r="A88" s="12">
        <v>369</v>
      </c>
      <c r="B88" s="2">
        <v>40051</v>
      </c>
      <c r="C88" s="14">
        <v>29113</v>
      </c>
      <c r="D88" s="3">
        <v>800</v>
      </c>
      <c r="E88" s="3">
        <v>825</v>
      </c>
      <c r="F88" s="22" t="s">
        <v>0</v>
      </c>
      <c r="G88" t="s">
        <v>41</v>
      </c>
      <c r="H88" t="s">
        <v>49</v>
      </c>
      <c r="I88" t="s">
        <v>10</v>
      </c>
      <c r="J88" s="22" t="s">
        <v>40</v>
      </c>
      <c r="K88" s="10">
        <v>15</v>
      </c>
      <c r="L88" s="1">
        <f>(L87+Tabla134569[[#This Row],[M3]])</f>
        <v>1088</v>
      </c>
      <c r="M88" s="12">
        <v>5</v>
      </c>
    </row>
    <row r="89" spans="1:13" x14ac:dyDescent="0.25">
      <c r="A89" s="12">
        <v>370</v>
      </c>
      <c r="B89" s="2">
        <v>40051</v>
      </c>
      <c r="C89" s="14">
        <v>29114</v>
      </c>
      <c r="D89" s="3">
        <v>1520</v>
      </c>
      <c r="E89" s="3">
        <v>1548</v>
      </c>
      <c r="F89" s="22" t="s">
        <v>0</v>
      </c>
      <c r="G89" t="s">
        <v>41</v>
      </c>
      <c r="H89" t="s">
        <v>49</v>
      </c>
      <c r="I89" t="s">
        <v>10</v>
      </c>
      <c r="J89" s="22" t="s">
        <v>40</v>
      </c>
      <c r="K89" s="10">
        <v>12</v>
      </c>
      <c r="L89" s="1">
        <f>(L88+Tabla134569[[#This Row],[M3]])</f>
        <v>1100</v>
      </c>
      <c r="M89" s="12">
        <v>5</v>
      </c>
    </row>
    <row r="90" spans="1:13" x14ac:dyDescent="0.25">
      <c r="A90" s="12">
        <v>371</v>
      </c>
      <c r="B90" s="2">
        <v>40052</v>
      </c>
      <c r="C90" s="14">
        <v>29115</v>
      </c>
      <c r="D90" s="3">
        <v>1900</v>
      </c>
      <c r="E90" s="3">
        <v>1935</v>
      </c>
      <c r="F90" s="22" t="s">
        <v>0</v>
      </c>
      <c r="G90" t="s">
        <v>41</v>
      </c>
      <c r="H90" t="s">
        <v>49</v>
      </c>
      <c r="I90" t="s">
        <v>10</v>
      </c>
      <c r="J90" s="22" t="s">
        <v>40</v>
      </c>
      <c r="K90" s="10">
        <v>15</v>
      </c>
      <c r="L90" s="1">
        <f>(L89+Tabla134569[[#This Row],[M3]])</f>
        <v>1115</v>
      </c>
      <c r="M90" s="12">
        <v>5</v>
      </c>
    </row>
    <row r="91" spans="1:13" x14ac:dyDescent="0.25">
      <c r="A91" s="12">
        <v>372</v>
      </c>
      <c r="B91" s="2">
        <v>40053</v>
      </c>
      <c r="C91" s="14">
        <v>29116</v>
      </c>
      <c r="D91" s="3">
        <v>800</v>
      </c>
      <c r="E91" s="3">
        <v>845</v>
      </c>
      <c r="F91" s="22" t="s">
        <v>0</v>
      </c>
      <c r="G91" t="s">
        <v>41</v>
      </c>
      <c r="H91" t="s">
        <v>49</v>
      </c>
      <c r="I91" t="s">
        <v>10</v>
      </c>
      <c r="J91" s="22" t="s">
        <v>40</v>
      </c>
      <c r="K91" s="10">
        <v>12</v>
      </c>
      <c r="L91" s="1">
        <f>(L90+Tabla134569[[#This Row],[M3]])</f>
        <v>1127</v>
      </c>
      <c r="M91" s="12">
        <v>5</v>
      </c>
    </row>
    <row r="92" spans="1:13" x14ac:dyDescent="0.25">
      <c r="A92" s="12">
        <v>380</v>
      </c>
      <c r="B92" s="2">
        <v>40053</v>
      </c>
      <c r="C92" s="14">
        <v>29117</v>
      </c>
      <c r="D92" s="3">
        <v>1900</v>
      </c>
      <c r="E92" s="3">
        <v>1925</v>
      </c>
      <c r="F92" s="22" t="s">
        <v>0</v>
      </c>
      <c r="G92" t="s">
        <v>2</v>
      </c>
      <c r="H92" t="s">
        <v>49</v>
      </c>
      <c r="I92" t="s">
        <v>10</v>
      </c>
      <c r="J92" s="22" t="s">
        <v>40</v>
      </c>
      <c r="K92" s="10">
        <v>3</v>
      </c>
      <c r="L92" s="1">
        <f>(L91+Tabla134569[[#This Row],[M3]])</f>
        <v>1130</v>
      </c>
      <c r="M92" s="12">
        <v>5</v>
      </c>
    </row>
    <row r="93" spans="1:13" x14ac:dyDescent="0.25">
      <c r="A93" s="13">
        <v>419</v>
      </c>
      <c r="B93" s="7">
        <v>40061</v>
      </c>
      <c r="C93" s="24">
        <v>28928</v>
      </c>
      <c r="D93" s="8">
        <v>1240</v>
      </c>
      <c r="E93" s="8">
        <v>1255</v>
      </c>
      <c r="F93" s="28" t="s">
        <v>0</v>
      </c>
      <c r="G93" s="29" t="s">
        <v>2</v>
      </c>
      <c r="H93" s="29" t="s">
        <v>42</v>
      </c>
      <c r="I93" s="29" t="s">
        <v>10</v>
      </c>
      <c r="J93" s="28" t="s">
        <v>40</v>
      </c>
      <c r="K93" s="25">
        <v>12</v>
      </c>
      <c r="L93" s="1">
        <f>(L92+Tabla134569[[#This Row],[M3]])</f>
        <v>1142</v>
      </c>
      <c r="M93" s="12">
        <v>5</v>
      </c>
    </row>
    <row r="94" spans="1:13" x14ac:dyDescent="0.25">
      <c r="A94" s="13">
        <v>505</v>
      </c>
      <c r="B94" s="30">
        <v>40079</v>
      </c>
      <c r="C94" s="24">
        <v>29600</v>
      </c>
      <c r="D94" s="8">
        <v>1540</v>
      </c>
      <c r="E94" s="8">
        <v>1600</v>
      </c>
      <c r="F94" s="28" t="s">
        <v>0</v>
      </c>
      <c r="G94" s="29" t="s">
        <v>4</v>
      </c>
      <c r="H94" s="29" t="s">
        <v>51</v>
      </c>
      <c r="I94" s="29" t="s">
        <v>10</v>
      </c>
      <c r="J94" s="28" t="s">
        <v>40</v>
      </c>
      <c r="K94" s="25">
        <v>12</v>
      </c>
      <c r="L94" s="1">
        <f>(L93+Tabla134569[[#This Row],[M3]])</f>
        <v>1154</v>
      </c>
      <c r="M94" s="12">
        <v>5</v>
      </c>
    </row>
    <row r="95" spans="1:13" x14ac:dyDescent="0.25">
      <c r="A95" s="12">
        <v>560</v>
      </c>
      <c r="B95" s="2">
        <v>40087</v>
      </c>
      <c r="C95" s="26">
        <v>29685</v>
      </c>
      <c r="D95" s="3">
        <v>1300</v>
      </c>
      <c r="E95" s="3">
        <v>1320</v>
      </c>
      <c r="F95" s="22" t="s">
        <v>0</v>
      </c>
      <c r="G95" t="s">
        <v>2</v>
      </c>
      <c r="H95" t="s">
        <v>42</v>
      </c>
      <c r="I95" t="s">
        <v>10</v>
      </c>
      <c r="J95" s="22" t="s">
        <v>40</v>
      </c>
      <c r="K95" s="27">
        <v>12</v>
      </c>
      <c r="L95" s="1">
        <f>(L94+Tabla134569[[#This Row],[M3]])</f>
        <v>1166</v>
      </c>
    </row>
    <row r="96" spans="1:13" x14ac:dyDescent="0.25">
      <c r="A96" s="12">
        <v>342</v>
      </c>
      <c r="B96" s="2">
        <v>40049</v>
      </c>
      <c r="C96" s="14">
        <v>29251</v>
      </c>
      <c r="D96" s="3">
        <v>800</v>
      </c>
      <c r="E96" s="3">
        <v>830</v>
      </c>
      <c r="F96" s="22" t="s">
        <v>0</v>
      </c>
      <c r="G96" t="s">
        <v>1</v>
      </c>
      <c r="H96" t="s">
        <v>39</v>
      </c>
      <c r="I96" t="s">
        <v>11</v>
      </c>
      <c r="J96" s="22" t="s">
        <v>40</v>
      </c>
      <c r="K96" s="10">
        <v>20</v>
      </c>
      <c r="L96" s="1">
        <f>(L95+Tabla134569[[#This Row],[M3]])</f>
        <v>1186</v>
      </c>
      <c r="M96" s="12">
        <v>5</v>
      </c>
    </row>
    <row r="97" spans="1:13" x14ac:dyDescent="0.25">
      <c r="A97" s="12">
        <v>350</v>
      </c>
      <c r="B97" s="2">
        <v>40050</v>
      </c>
      <c r="C97" s="14">
        <v>29173</v>
      </c>
      <c r="D97" s="3">
        <v>1225</v>
      </c>
      <c r="E97" s="3">
        <v>1247</v>
      </c>
      <c r="F97" s="22" t="s">
        <v>0</v>
      </c>
      <c r="G97" t="s">
        <v>3</v>
      </c>
      <c r="H97" t="s">
        <v>7</v>
      </c>
      <c r="I97" t="s">
        <v>11</v>
      </c>
      <c r="J97" s="22" t="s">
        <v>40</v>
      </c>
      <c r="K97" s="10">
        <v>12</v>
      </c>
      <c r="L97" s="1">
        <f>(L96+Tabla134569[[#This Row],[M3]])</f>
        <v>1198</v>
      </c>
      <c r="M97" s="12">
        <v>5</v>
      </c>
    </row>
    <row r="98" spans="1:13" x14ac:dyDescent="0.25">
      <c r="A98" s="12">
        <v>352</v>
      </c>
      <c r="B98" s="2">
        <v>40050</v>
      </c>
      <c r="C98" s="14">
        <v>29256</v>
      </c>
      <c r="D98" s="3">
        <v>1640</v>
      </c>
      <c r="E98" s="3">
        <v>1655</v>
      </c>
      <c r="F98" s="22" t="s">
        <v>0</v>
      </c>
      <c r="G98" t="s">
        <v>1</v>
      </c>
      <c r="H98" t="s">
        <v>39</v>
      </c>
      <c r="I98" t="s">
        <v>11</v>
      </c>
      <c r="J98" s="22" t="s">
        <v>40</v>
      </c>
      <c r="K98" s="10">
        <v>20</v>
      </c>
      <c r="L98" s="1">
        <f>(L97+Tabla134569[[#This Row],[M3]])</f>
        <v>1218</v>
      </c>
      <c r="M98" s="12">
        <v>5</v>
      </c>
    </row>
    <row r="99" spans="1:13" x14ac:dyDescent="0.25">
      <c r="A99" s="12">
        <v>354</v>
      </c>
      <c r="B99" s="2">
        <v>40051</v>
      </c>
      <c r="C99" s="14">
        <v>29176</v>
      </c>
      <c r="D99" s="3">
        <v>1125</v>
      </c>
      <c r="E99" s="3">
        <v>1148</v>
      </c>
      <c r="F99" s="22" t="s">
        <v>0</v>
      </c>
      <c r="G99" t="s">
        <v>3</v>
      </c>
      <c r="H99" t="s">
        <v>7</v>
      </c>
      <c r="I99" t="s">
        <v>11</v>
      </c>
      <c r="J99" s="22" t="s">
        <v>40</v>
      </c>
      <c r="K99" s="10">
        <v>15</v>
      </c>
      <c r="L99" s="1">
        <f>(L98+Tabla134569[[#This Row],[M3]])</f>
        <v>1233</v>
      </c>
      <c r="M99" s="12">
        <v>5</v>
      </c>
    </row>
    <row r="100" spans="1:13" x14ac:dyDescent="0.25">
      <c r="A100" s="12">
        <v>360</v>
      </c>
      <c r="B100" s="2">
        <v>40051</v>
      </c>
      <c r="C100" s="14">
        <v>28999</v>
      </c>
      <c r="D100" s="3">
        <v>1815</v>
      </c>
      <c r="E100" s="3">
        <v>1840</v>
      </c>
      <c r="F100" s="22" t="s">
        <v>0</v>
      </c>
      <c r="G100" t="s">
        <v>1</v>
      </c>
      <c r="H100" t="s">
        <v>39</v>
      </c>
      <c r="I100" t="s">
        <v>11</v>
      </c>
      <c r="J100" s="22" t="s">
        <v>40</v>
      </c>
      <c r="K100" s="10">
        <v>7</v>
      </c>
      <c r="L100" s="1">
        <f>(L99+Tabla134569[[#This Row],[M3]])</f>
        <v>1240</v>
      </c>
      <c r="M100" s="12">
        <v>5</v>
      </c>
    </row>
    <row r="101" spans="1:13" x14ac:dyDescent="0.25">
      <c r="A101" s="12">
        <v>362</v>
      </c>
      <c r="B101" s="2">
        <v>40051</v>
      </c>
      <c r="C101" s="14">
        <v>29179</v>
      </c>
      <c r="D101" s="3">
        <v>2000</v>
      </c>
      <c r="E101" s="3">
        <v>2030</v>
      </c>
      <c r="F101" s="22" t="s">
        <v>0</v>
      </c>
      <c r="G101" t="s">
        <v>3</v>
      </c>
      <c r="H101" t="s">
        <v>7</v>
      </c>
      <c r="I101" t="s">
        <v>11</v>
      </c>
      <c r="J101" s="22" t="s">
        <v>40</v>
      </c>
      <c r="K101" s="10">
        <v>15</v>
      </c>
      <c r="L101" s="1">
        <f>(L100+Tabla134569[[#This Row],[M3]])</f>
        <v>1255</v>
      </c>
      <c r="M101" s="12">
        <v>5</v>
      </c>
    </row>
    <row r="102" spans="1:13" x14ac:dyDescent="0.25">
      <c r="A102" s="12">
        <v>364</v>
      </c>
      <c r="B102" s="2">
        <v>40052</v>
      </c>
      <c r="C102" s="14">
        <v>29258</v>
      </c>
      <c r="D102" s="3">
        <v>900</v>
      </c>
      <c r="E102" s="3">
        <v>920</v>
      </c>
      <c r="F102" s="22" t="s">
        <v>0</v>
      </c>
      <c r="G102" t="s">
        <v>1</v>
      </c>
      <c r="H102" t="s">
        <v>39</v>
      </c>
      <c r="I102" t="s">
        <v>11</v>
      </c>
      <c r="J102" s="22" t="s">
        <v>40</v>
      </c>
      <c r="K102" s="10">
        <v>13</v>
      </c>
      <c r="L102" s="1">
        <f>(L101+Tabla134569[[#This Row],[M3]])</f>
        <v>1268</v>
      </c>
      <c r="M102" s="12">
        <v>5</v>
      </c>
    </row>
    <row r="103" spans="1:13" x14ac:dyDescent="0.25">
      <c r="A103" s="12">
        <v>376</v>
      </c>
      <c r="B103" s="2">
        <v>40052</v>
      </c>
      <c r="C103" s="14">
        <v>29180</v>
      </c>
      <c r="D103" s="3">
        <v>1425</v>
      </c>
      <c r="E103" s="3">
        <v>1450</v>
      </c>
      <c r="F103" s="22" t="s">
        <v>0</v>
      </c>
      <c r="G103" t="s">
        <v>3</v>
      </c>
      <c r="H103" t="s">
        <v>7</v>
      </c>
      <c r="I103" t="s">
        <v>11</v>
      </c>
      <c r="J103" s="22" t="s">
        <v>40</v>
      </c>
      <c r="K103" s="10">
        <v>15</v>
      </c>
      <c r="L103" s="1">
        <f>(L102+Tabla134569[[#This Row],[M3]])</f>
        <v>1283</v>
      </c>
      <c r="M103" s="12">
        <v>5</v>
      </c>
    </row>
    <row r="104" spans="1:13" x14ac:dyDescent="0.25">
      <c r="A104" s="12">
        <v>374</v>
      </c>
      <c r="B104" s="2">
        <v>40053</v>
      </c>
      <c r="C104" s="14">
        <v>29260</v>
      </c>
      <c r="D104" s="3">
        <v>1800</v>
      </c>
      <c r="E104" s="3">
        <v>1800</v>
      </c>
      <c r="F104" s="22" t="s">
        <v>0</v>
      </c>
      <c r="G104" t="s">
        <v>1</v>
      </c>
      <c r="H104" t="s">
        <v>39</v>
      </c>
      <c r="I104" t="s">
        <v>11</v>
      </c>
      <c r="J104" s="22" t="s">
        <v>40</v>
      </c>
      <c r="K104" s="10">
        <v>15</v>
      </c>
      <c r="L104" s="1">
        <f>(L103+Tabla134569[[#This Row],[M3]])</f>
        <v>1298</v>
      </c>
      <c r="M104" s="12">
        <v>5</v>
      </c>
    </row>
    <row r="105" spans="1:13" x14ac:dyDescent="0.25">
      <c r="A105" s="12">
        <v>381</v>
      </c>
      <c r="B105" s="2">
        <v>40054</v>
      </c>
      <c r="C105" s="14">
        <v>29118</v>
      </c>
      <c r="D105" s="3">
        <v>1115</v>
      </c>
      <c r="E105" s="3">
        <v>1150</v>
      </c>
      <c r="F105" s="22" t="s">
        <v>0</v>
      </c>
      <c r="G105" t="s">
        <v>1</v>
      </c>
      <c r="H105" t="s">
        <v>49</v>
      </c>
      <c r="I105" t="s">
        <v>11</v>
      </c>
      <c r="J105" s="22" t="s">
        <v>40</v>
      </c>
      <c r="K105" s="10">
        <v>14</v>
      </c>
      <c r="L105" s="1">
        <f>(L104+Tabla134569[[#This Row],[M3]])</f>
        <v>1312</v>
      </c>
      <c r="M105" s="12">
        <v>5</v>
      </c>
    </row>
    <row r="106" spans="1:13" x14ac:dyDescent="0.25">
      <c r="A106" s="12">
        <v>388</v>
      </c>
      <c r="B106" s="2">
        <v>40055</v>
      </c>
      <c r="C106" s="14">
        <v>29123</v>
      </c>
      <c r="D106" s="3">
        <v>1900</v>
      </c>
      <c r="E106" s="3">
        <v>1915</v>
      </c>
      <c r="F106" s="22" t="s">
        <v>0</v>
      </c>
      <c r="G106" t="s">
        <v>1</v>
      </c>
      <c r="H106" t="s">
        <v>39</v>
      </c>
      <c r="I106" t="s">
        <v>11</v>
      </c>
      <c r="J106" s="22" t="s">
        <v>40</v>
      </c>
      <c r="K106" s="10">
        <v>12</v>
      </c>
      <c r="L106" s="1">
        <f>(L105+Tabla134569[[#This Row],[M3]])</f>
        <v>1324</v>
      </c>
      <c r="M106" s="12">
        <v>5</v>
      </c>
    </row>
    <row r="107" spans="1:13" x14ac:dyDescent="0.25">
      <c r="A107" s="12">
        <v>394</v>
      </c>
      <c r="B107" s="2">
        <v>40056</v>
      </c>
      <c r="C107" s="14">
        <v>29266</v>
      </c>
      <c r="D107" s="3">
        <v>1330</v>
      </c>
      <c r="E107" s="3">
        <v>1400</v>
      </c>
      <c r="F107" s="22" t="s">
        <v>0</v>
      </c>
      <c r="G107" t="s">
        <v>1</v>
      </c>
      <c r="H107" t="s">
        <v>39</v>
      </c>
      <c r="I107" t="s">
        <v>11</v>
      </c>
      <c r="J107" s="22" t="s">
        <v>40</v>
      </c>
      <c r="K107" s="10">
        <v>20</v>
      </c>
      <c r="L107" s="1">
        <f>(L106+Tabla134569[[#This Row],[M3]])</f>
        <v>1344</v>
      </c>
      <c r="M107" s="12">
        <v>5</v>
      </c>
    </row>
    <row r="108" spans="1:13" x14ac:dyDescent="0.25">
      <c r="A108" s="12">
        <v>399</v>
      </c>
      <c r="B108" s="2">
        <v>40057</v>
      </c>
      <c r="C108" s="14">
        <v>29267</v>
      </c>
      <c r="D108" s="3">
        <v>1100</v>
      </c>
      <c r="E108" s="3">
        <v>1130</v>
      </c>
      <c r="F108" s="22" t="s">
        <v>0</v>
      </c>
      <c r="G108" t="s">
        <v>1</v>
      </c>
      <c r="H108" t="s">
        <v>39</v>
      </c>
      <c r="I108" t="s">
        <v>11</v>
      </c>
      <c r="J108" s="22" t="s">
        <v>40</v>
      </c>
      <c r="K108" s="10">
        <v>20</v>
      </c>
      <c r="L108" s="1">
        <f>(L107+Tabla134569[[#This Row],[M3]])</f>
        <v>1364</v>
      </c>
      <c r="M108" s="12">
        <v>5</v>
      </c>
    </row>
    <row r="109" spans="1:13" x14ac:dyDescent="0.25">
      <c r="A109" s="12">
        <v>401</v>
      </c>
      <c r="B109" s="2">
        <v>40058</v>
      </c>
      <c r="C109" s="14">
        <v>29269</v>
      </c>
      <c r="D109" s="3">
        <v>830</v>
      </c>
      <c r="E109" s="3">
        <v>900</v>
      </c>
      <c r="F109" s="22" t="s">
        <v>0</v>
      </c>
      <c r="G109" t="s">
        <v>1</v>
      </c>
      <c r="H109" t="s">
        <v>39</v>
      </c>
      <c r="I109" t="s">
        <v>11</v>
      </c>
      <c r="J109" s="22" t="s">
        <v>40</v>
      </c>
      <c r="K109" s="10">
        <v>20</v>
      </c>
      <c r="L109" s="1">
        <f>(L108+Tabla134569[[#This Row],[M3]])</f>
        <v>1384</v>
      </c>
      <c r="M109" s="12">
        <v>5</v>
      </c>
    </row>
    <row r="110" spans="1:13" x14ac:dyDescent="0.25">
      <c r="A110" s="12">
        <v>407</v>
      </c>
      <c r="B110" s="2">
        <v>40059</v>
      </c>
      <c r="C110" s="14">
        <v>29273</v>
      </c>
      <c r="D110" s="3">
        <v>800</v>
      </c>
      <c r="E110" s="3">
        <v>835</v>
      </c>
      <c r="F110" s="22" t="s">
        <v>0</v>
      </c>
      <c r="G110" t="s">
        <v>1</v>
      </c>
      <c r="H110" t="s">
        <v>39</v>
      </c>
      <c r="I110" t="s">
        <v>11</v>
      </c>
      <c r="J110" s="22" t="s">
        <v>40</v>
      </c>
      <c r="K110" s="10">
        <v>18</v>
      </c>
      <c r="L110" s="1">
        <f>(L109+Tabla134569[[#This Row],[M3]])</f>
        <v>1402</v>
      </c>
      <c r="M110" s="12">
        <v>5</v>
      </c>
    </row>
    <row r="111" spans="1:13" x14ac:dyDescent="0.25">
      <c r="A111" s="13">
        <v>412</v>
      </c>
      <c r="B111" s="7">
        <v>40060</v>
      </c>
      <c r="C111" s="24">
        <v>29276</v>
      </c>
      <c r="D111" s="8">
        <v>800</v>
      </c>
      <c r="E111" s="8">
        <v>825</v>
      </c>
      <c r="F111" s="28" t="s">
        <v>0</v>
      </c>
      <c r="G111" s="29" t="s">
        <v>1</v>
      </c>
      <c r="H111" s="29" t="s">
        <v>39</v>
      </c>
      <c r="I111" s="29" t="s">
        <v>11</v>
      </c>
      <c r="J111" s="28" t="s">
        <v>40</v>
      </c>
      <c r="K111" s="25">
        <v>18</v>
      </c>
      <c r="L111" s="1">
        <f>(L110+Tabla134569[[#This Row],[M3]])</f>
        <v>1420</v>
      </c>
      <c r="M111" s="12">
        <v>5</v>
      </c>
    </row>
    <row r="112" spans="1:13" x14ac:dyDescent="0.25">
      <c r="A112" s="13">
        <v>421</v>
      </c>
      <c r="B112" s="7">
        <v>40061</v>
      </c>
      <c r="C112" s="24">
        <v>29280</v>
      </c>
      <c r="D112" s="8">
        <v>800</v>
      </c>
      <c r="E112" s="8">
        <v>828</v>
      </c>
      <c r="F112" s="28" t="s">
        <v>0</v>
      </c>
      <c r="G112" s="29" t="s">
        <v>1</v>
      </c>
      <c r="H112" s="29" t="s">
        <v>39</v>
      </c>
      <c r="I112" s="29" t="s">
        <v>11</v>
      </c>
      <c r="J112" s="28" t="s">
        <v>40</v>
      </c>
      <c r="K112" s="25">
        <v>18</v>
      </c>
      <c r="L112" s="1">
        <f>(L111+Tabla134569[[#This Row],[M3]])</f>
        <v>1438</v>
      </c>
      <c r="M112" s="12">
        <v>5</v>
      </c>
    </row>
    <row r="113" spans="1:13" x14ac:dyDescent="0.25">
      <c r="A113" s="13">
        <v>424</v>
      </c>
      <c r="B113" s="7">
        <v>40063</v>
      </c>
      <c r="C113" s="24">
        <v>29283</v>
      </c>
      <c r="D113" s="8">
        <v>800</v>
      </c>
      <c r="E113" s="8">
        <v>820</v>
      </c>
      <c r="F113" s="28" t="s">
        <v>0</v>
      </c>
      <c r="G113" s="29" t="s">
        <v>1</v>
      </c>
      <c r="H113" s="29" t="s">
        <v>39</v>
      </c>
      <c r="I113" s="29" t="s">
        <v>11</v>
      </c>
      <c r="J113" s="28" t="s">
        <v>40</v>
      </c>
      <c r="K113" s="25">
        <v>18</v>
      </c>
      <c r="L113" s="1">
        <f>(L112+Tabla134569[[#This Row],[M3]])</f>
        <v>1456</v>
      </c>
      <c r="M113" s="12">
        <v>5</v>
      </c>
    </row>
    <row r="114" spans="1:13" x14ac:dyDescent="0.25">
      <c r="A114" s="13">
        <v>429</v>
      </c>
      <c r="B114" s="7">
        <v>40063</v>
      </c>
      <c r="C114" s="24">
        <v>29339</v>
      </c>
      <c r="D114" s="8">
        <v>1650</v>
      </c>
      <c r="E114" s="8">
        <v>1720</v>
      </c>
      <c r="F114" s="28" t="s">
        <v>0</v>
      </c>
      <c r="G114" s="29" t="s">
        <v>3</v>
      </c>
      <c r="H114" s="29" t="s">
        <v>7</v>
      </c>
      <c r="I114" s="29" t="s">
        <v>11</v>
      </c>
      <c r="J114" s="28" t="s">
        <v>40</v>
      </c>
      <c r="K114" s="25">
        <v>15</v>
      </c>
      <c r="L114" s="1">
        <f>(L113+Tabla134569[[#This Row],[M3]])</f>
        <v>1471</v>
      </c>
      <c r="M114" s="12">
        <v>5</v>
      </c>
    </row>
    <row r="115" spans="1:13" x14ac:dyDescent="0.25">
      <c r="A115" s="13">
        <v>431</v>
      </c>
      <c r="B115" s="7">
        <v>40064</v>
      </c>
      <c r="C115" s="24">
        <v>29340</v>
      </c>
      <c r="D115" s="8">
        <v>1115</v>
      </c>
      <c r="E115" s="8">
        <v>1130</v>
      </c>
      <c r="F115" s="28" t="s">
        <v>0</v>
      </c>
      <c r="G115" s="29" t="s">
        <v>3</v>
      </c>
      <c r="H115" s="29" t="s">
        <v>7</v>
      </c>
      <c r="I115" s="29" t="s">
        <v>11</v>
      </c>
      <c r="J115" s="28" t="s">
        <v>40</v>
      </c>
      <c r="K115" s="25">
        <v>15</v>
      </c>
      <c r="L115" s="1">
        <f>(L114+Tabla134569[[#This Row],[M3]])</f>
        <v>1486</v>
      </c>
      <c r="M115" s="12">
        <v>5</v>
      </c>
    </row>
    <row r="116" spans="1:13" x14ac:dyDescent="0.25">
      <c r="A116" s="13">
        <v>438</v>
      </c>
      <c r="B116" s="7">
        <v>40065</v>
      </c>
      <c r="C116" s="24">
        <v>29285</v>
      </c>
      <c r="D116" s="8">
        <v>800</v>
      </c>
      <c r="E116" s="8">
        <v>825</v>
      </c>
      <c r="F116" s="28" t="s">
        <v>0</v>
      </c>
      <c r="G116" s="29" t="s">
        <v>1</v>
      </c>
      <c r="H116" s="29" t="s">
        <v>39</v>
      </c>
      <c r="I116" s="29" t="s">
        <v>11</v>
      </c>
      <c r="J116" s="28" t="s">
        <v>40</v>
      </c>
      <c r="K116" s="25">
        <v>18</v>
      </c>
      <c r="L116" s="1">
        <f>(L115+Tabla134569[[#This Row],[M3]])</f>
        <v>1504</v>
      </c>
      <c r="M116" s="12">
        <v>5</v>
      </c>
    </row>
    <row r="117" spans="1:13" x14ac:dyDescent="0.25">
      <c r="A117" s="13">
        <v>442</v>
      </c>
      <c r="B117" s="7">
        <v>40066</v>
      </c>
      <c r="C117" s="24">
        <v>29288</v>
      </c>
      <c r="D117" s="8">
        <v>1340</v>
      </c>
      <c r="E117" s="8">
        <v>1355</v>
      </c>
      <c r="F117" s="28" t="s">
        <v>0</v>
      </c>
      <c r="G117" s="29" t="s">
        <v>1</v>
      </c>
      <c r="H117" s="29" t="s">
        <v>39</v>
      </c>
      <c r="I117" s="29" t="s">
        <v>11</v>
      </c>
      <c r="J117" s="28" t="s">
        <v>40</v>
      </c>
      <c r="K117" s="25">
        <v>15</v>
      </c>
      <c r="L117" s="1">
        <f>(L116+Tabla134569[[#This Row],[M3]])</f>
        <v>1519</v>
      </c>
      <c r="M117" s="12">
        <v>5</v>
      </c>
    </row>
    <row r="118" spans="1:13" x14ac:dyDescent="0.25">
      <c r="A118" s="13">
        <v>508</v>
      </c>
      <c r="B118" s="7">
        <v>40079</v>
      </c>
      <c r="C118" s="24">
        <v>29766</v>
      </c>
      <c r="D118" s="8">
        <v>800</v>
      </c>
      <c r="E118" s="8">
        <v>825</v>
      </c>
      <c r="F118" s="28" t="s">
        <v>0</v>
      </c>
      <c r="G118" s="29" t="s">
        <v>1</v>
      </c>
      <c r="H118" s="29" t="s">
        <v>39</v>
      </c>
      <c r="I118" s="29" t="s">
        <v>11</v>
      </c>
      <c r="J118" s="28" t="s">
        <v>40</v>
      </c>
      <c r="K118" s="25">
        <v>13</v>
      </c>
      <c r="L118" s="1">
        <f>(L117+Tabla134569[[#This Row],[M3]])</f>
        <v>1532</v>
      </c>
      <c r="M118" s="12">
        <v>5</v>
      </c>
    </row>
    <row r="119" spans="1:13" x14ac:dyDescent="0.25">
      <c r="A119" s="12">
        <v>526</v>
      </c>
      <c r="B119" s="2">
        <v>40080</v>
      </c>
      <c r="C119" s="26">
        <v>29483</v>
      </c>
      <c r="D119" s="3">
        <v>1800</v>
      </c>
      <c r="E119" s="3">
        <v>1825</v>
      </c>
      <c r="F119" s="22" t="s">
        <v>0</v>
      </c>
      <c r="G119" t="s">
        <v>3</v>
      </c>
      <c r="H119" t="s">
        <v>7</v>
      </c>
      <c r="I119" t="s">
        <v>11</v>
      </c>
      <c r="J119" s="22" t="s">
        <v>40</v>
      </c>
      <c r="K119" s="27">
        <v>12</v>
      </c>
      <c r="L119" s="1">
        <f>(L118+Tabla134569[[#This Row],[M3]])</f>
        <v>1544</v>
      </c>
    </row>
    <row r="120" spans="1:13" x14ac:dyDescent="0.25">
      <c r="A120" s="12">
        <v>517</v>
      </c>
      <c r="B120" s="2">
        <v>40081</v>
      </c>
      <c r="C120" s="26">
        <v>29771</v>
      </c>
      <c r="D120" s="3">
        <v>1005</v>
      </c>
      <c r="E120" s="3">
        <v>1050</v>
      </c>
      <c r="F120" s="22" t="s">
        <v>0</v>
      </c>
      <c r="G120" t="s">
        <v>1</v>
      </c>
      <c r="H120" t="s">
        <v>39</v>
      </c>
      <c r="I120" t="s">
        <v>11</v>
      </c>
      <c r="J120" s="22" t="s">
        <v>40</v>
      </c>
      <c r="K120" s="27">
        <v>18</v>
      </c>
      <c r="L120" s="1">
        <f>(L119+Tabla134569[[#This Row],[M3]])</f>
        <v>1562</v>
      </c>
    </row>
    <row r="121" spans="1:13" x14ac:dyDescent="0.25">
      <c r="A121" s="12">
        <v>534</v>
      </c>
      <c r="B121" s="2">
        <v>40084</v>
      </c>
      <c r="C121" s="26">
        <v>29776</v>
      </c>
      <c r="D121" s="3">
        <v>1000</v>
      </c>
      <c r="E121" s="3">
        <v>1036</v>
      </c>
      <c r="F121" s="22" t="s">
        <v>0</v>
      </c>
      <c r="G121" t="s">
        <v>1</v>
      </c>
      <c r="H121" t="s">
        <v>39</v>
      </c>
      <c r="I121" t="s">
        <v>11</v>
      </c>
      <c r="J121" s="22" t="s">
        <v>40</v>
      </c>
      <c r="K121" s="27">
        <v>18</v>
      </c>
      <c r="L121" s="1">
        <f>(L120+Tabla134569[[#This Row],[M3]])</f>
        <v>1580</v>
      </c>
    </row>
    <row r="122" spans="1:13" x14ac:dyDescent="0.25">
      <c r="A122" s="12">
        <v>535</v>
      </c>
      <c r="B122" s="2">
        <v>40084</v>
      </c>
      <c r="C122" s="26">
        <v>29777</v>
      </c>
      <c r="D122" s="3">
        <v>1530</v>
      </c>
      <c r="E122" s="3">
        <v>1615</v>
      </c>
      <c r="F122" s="22" t="s">
        <v>0</v>
      </c>
      <c r="G122" t="s">
        <v>1</v>
      </c>
      <c r="H122" t="s">
        <v>39</v>
      </c>
      <c r="I122" t="s">
        <v>11</v>
      </c>
      <c r="J122" s="22" t="s">
        <v>40</v>
      </c>
      <c r="K122" s="27">
        <v>18</v>
      </c>
      <c r="L122" s="1">
        <f>(L121+Tabla134569[[#This Row],[M3]])</f>
        <v>1598</v>
      </c>
    </row>
    <row r="123" spans="1:13" x14ac:dyDescent="0.25">
      <c r="A123" s="12">
        <v>544</v>
      </c>
      <c r="B123" s="2">
        <v>40086</v>
      </c>
      <c r="C123" s="26">
        <v>29494</v>
      </c>
      <c r="D123" s="3">
        <v>930</v>
      </c>
      <c r="E123" s="3">
        <v>1005</v>
      </c>
      <c r="F123" s="22" t="s">
        <v>0</v>
      </c>
      <c r="G123" t="s">
        <v>3</v>
      </c>
      <c r="H123" t="s">
        <v>7</v>
      </c>
      <c r="I123" t="s">
        <v>11</v>
      </c>
      <c r="J123" s="22" t="s">
        <v>40</v>
      </c>
      <c r="K123" s="27">
        <v>12</v>
      </c>
      <c r="L123" s="1">
        <f>(L122+Tabla134569[[#This Row],[M3]])</f>
        <v>1610</v>
      </c>
    </row>
    <row r="124" spans="1:13" x14ac:dyDescent="0.25">
      <c r="A124" s="12">
        <v>545</v>
      </c>
      <c r="B124" s="2">
        <v>40086</v>
      </c>
      <c r="C124" s="26">
        <v>29495</v>
      </c>
      <c r="D124" s="3">
        <v>1400</v>
      </c>
      <c r="E124" s="3">
        <v>1430</v>
      </c>
      <c r="F124" s="22" t="s">
        <v>0</v>
      </c>
      <c r="G124" t="s">
        <v>3</v>
      </c>
      <c r="H124" t="s">
        <v>7</v>
      </c>
      <c r="I124" t="s">
        <v>11</v>
      </c>
      <c r="J124" s="22" t="s">
        <v>40</v>
      </c>
      <c r="K124" s="27">
        <v>12</v>
      </c>
      <c r="L124" s="1">
        <f>(L123+Tabla134569[[#This Row],[M3]])</f>
        <v>1622</v>
      </c>
    </row>
    <row r="125" spans="1:13" x14ac:dyDescent="0.25">
      <c r="A125" s="12">
        <v>552</v>
      </c>
      <c r="B125" s="2">
        <v>40087</v>
      </c>
      <c r="C125" s="26">
        <v>29498</v>
      </c>
      <c r="D125" s="3">
        <v>1000</v>
      </c>
      <c r="E125" s="3">
        <v>1025</v>
      </c>
      <c r="F125" s="22" t="s">
        <v>0</v>
      </c>
      <c r="G125" t="s">
        <v>3</v>
      </c>
      <c r="H125" t="s">
        <v>7</v>
      </c>
      <c r="I125" t="s">
        <v>11</v>
      </c>
      <c r="J125" s="22" t="s">
        <v>40</v>
      </c>
      <c r="K125" s="27">
        <v>12</v>
      </c>
      <c r="L125" s="1">
        <f>(L124+Tabla134569[[#This Row],[M3]])</f>
        <v>1634</v>
      </c>
    </row>
    <row r="126" spans="1:13" x14ac:dyDescent="0.25">
      <c r="A126" s="12">
        <v>558</v>
      </c>
      <c r="B126" s="2">
        <v>40087</v>
      </c>
      <c r="C126" s="26">
        <v>29783</v>
      </c>
      <c r="D126" s="3">
        <v>1700</v>
      </c>
      <c r="E126" s="3">
        <v>1725</v>
      </c>
      <c r="F126" s="22" t="s">
        <v>0</v>
      </c>
      <c r="G126" t="s">
        <v>1</v>
      </c>
      <c r="H126" t="s">
        <v>39</v>
      </c>
      <c r="I126" t="s">
        <v>11</v>
      </c>
      <c r="J126" s="22" t="s">
        <v>40</v>
      </c>
      <c r="K126" s="27">
        <v>18</v>
      </c>
      <c r="L126" s="1">
        <f>(L125+Tabla134569[[#This Row],[M3]])</f>
        <v>1652</v>
      </c>
    </row>
    <row r="127" spans="1:13" x14ac:dyDescent="0.25">
      <c r="A127" s="12">
        <v>565</v>
      </c>
      <c r="B127" s="2">
        <v>40087</v>
      </c>
      <c r="C127" s="26">
        <v>29499</v>
      </c>
      <c r="D127" s="3">
        <v>1555</v>
      </c>
      <c r="E127" s="3">
        <v>1615</v>
      </c>
      <c r="F127" s="22" t="s">
        <v>0</v>
      </c>
      <c r="G127" t="s">
        <v>3</v>
      </c>
      <c r="H127" t="s">
        <v>7</v>
      </c>
      <c r="I127" t="s">
        <v>11</v>
      </c>
      <c r="J127" s="22" t="s">
        <v>40</v>
      </c>
      <c r="K127" s="27">
        <v>12</v>
      </c>
      <c r="L127" s="1">
        <f>(L126+Tabla134569[[#This Row],[M3]])</f>
        <v>1664</v>
      </c>
    </row>
    <row r="128" spans="1:13" x14ac:dyDescent="0.25">
      <c r="A128" s="12">
        <v>559</v>
      </c>
      <c r="B128" s="2">
        <v>40088</v>
      </c>
      <c r="C128" s="26">
        <v>29784</v>
      </c>
      <c r="D128" s="3">
        <v>800</v>
      </c>
      <c r="E128" s="3">
        <v>820</v>
      </c>
      <c r="F128" s="22" t="s">
        <v>0</v>
      </c>
      <c r="G128" t="s">
        <v>1</v>
      </c>
      <c r="H128" t="s">
        <v>39</v>
      </c>
      <c r="I128" t="s">
        <v>11</v>
      </c>
      <c r="J128" s="22" t="s">
        <v>40</v>
      </c>
      <c r="K128" s="27">
        <v>18</v>
      </c>
      <c r="L128" s="1">
        <f>(L127+Tabla134569[[#This Row],[M3]])</f>
        <v>1682</v>
      </c>
    </row>
    <row r="129" spans="1:13" x14ac:dyDescent="0.25">
      <c r="A129" s="12">
        <v>557</v>
      </c>
      <c r="B129" s="2">
        <v>40089</v>
      </c>
      <c r="C129" s="26">
        <v>29788</v>
      </c>
      <c r="D129" s="3">
        <v>800</v>
      </c>
      <c r="E129" s="3">
        <v>820</v>
      </c>
      <c r="F129" s="22" t="s">
        <v>0</v>
      </c>
      <c r="G129" t="s">
        <v>1</v>
      </c>
      <c r="H129" t="s">
        <v>39</v>
      </c>
      <c r="I129" t="s">
        <v>11</v>
      </c>
      <c r="J129" s="22" t="s">
        <v>40</v>
      </c>
      <c r="K129" s="27">
        <v>18</v>
      </c>
      <c r="L129" s="1">
        <f>(L128+Tabla134569[[#This Row],[M3]])</f>
        <v>1700</v>
      </c>
    </row>
    <row r="130" spans="1:13" x14ac:dyDescent="0.25">
      <c r="A130" s="12">
        <v>583</v>
      </c>
      <c r="B130" s="2">
        <v>40091</v>
      </c>
      <c r="C130" s="26">
        <v>29791</v>
      </c>
      <c r="D130" s="3">
        <v>1155</v>
      </c>
      <c r="E130" s="3">
        <v>1215</v>
      </c>
      <c r="F130" s="22" t="s">
        <v>0</v>
      </c>
      <c r="G130" t="s">
        <v>1</v>
      </c>
      <c r="H130" t="s">
        <v>39</v>
      </c>
      <c r="I130" t="s">
        <v>11</v>
      </c>
      <c r="J130" s="22" t="s">
        <v>40</v>
      </c>
      <c r="K130" s="27">
        <v>18</v>
      </c>
      <c r="L130" s="1">
        <f>(L129+Tabla134569[[#This Row],[M3]])</f>
        <v>1718</v>
      </c>
    </row>
    <row r="131" spans="1:13" x14ac:dyDescent="0.25">
      <c r="A131" s="12">
        <v>393</v>
      </c>
      <c r="B131" s="2">
        <v>40056</v>
      </c>
      <c r="C131" s="14">
        <v>28914</v>
      </c>
      <c r="D131" s="3">
        <v>1500</v>
      </c>
      <c r="E131" s="3">
        <v>1530</v>
      </c>
      <c r="F131" s="22" t="s">
        <v>0</v>
      </c>
      <c r="G131" t="s">
        <v>2</v>
      </c>
      <c r="H131" t="s">
        <v>42</v>
      </c>
      <c r="I131" t="s">
        <v>24</v>
      </c>
      <c r="J131" s="22" t="s">
        <v>40</v>
      </c>
      <c r="K131" s="10">
        <v>12</v>
      </c>
      <c r="L131" s="1">
        <f>(L130+Tabla134569[[#This Row],[M3]])</f>
        <v>1730</v>
      </c>
      <c r="M131" s="12">
        <v>5</v>
      </c>
    </row>
    <row r="132" spans="1:13" x14ac:dyDescent="0.25">
      <c r="A132" s="13">
        <v>444</v>
      </c>
      <c r="B132" s="7">
        <v>40066</v>
      </c>
      <c r="C132" s="24">
        <v>28938</v>
      </c>
      <c r="D132" s="8">
        <v>1545</v>
      </c>
      <c r="E132" s="8">
        <v>1615</v>
      </c>
      <c r="F132" s="28" t="s">
        <v>0</v>
      </c>
      <c r="G132" s="29" t="s">
        <v>2</v>
      </c>
      <c r="H132" s="29" t="s">
        <v>42</v>
      </c>
      <c r="I132" s="29" t="s">
        <v>24</v>
      </c>
      <c r="J132" s="28" t="s">
        <v>40</v>
      </c>
      <c r="K132" s="25">
        <v>12</v>
      </c>
      <c r="L132" s="1">
        <f>(L131+Tabla134569[[#This Row],[M3]])</f>
        <v>1742</v>
      </c>
      <c r="M132" s="12">
        <v>5</v>
      </c>
    </row>
    <row r="133" spans="1:13" x14ac:dyDescent="0.25">
      <c r="A133" s="13">
        <v>514</v>
      </c>
      <c r="B133" s="7">
        <v>40080</v>
      </c>
      <c r="C133" s="24">
        <v>29667</v>
      </c>
      <c r="D133" s="8">
        <v>1330</v>
      </c>
      <c r="E133" s="8">
        <v>1355</v>
      </c>
      <c r="F133" s="28" t="s">
        <v>0</v>
      </c>
      <c r="G133" s="29" t="s">
        <v>2</v>
      </c>
      <c r="H133" s="29" t="s">
        <v>42</v>
      </c>
      <c r="I133" s="29" t="s">
        <v>24</v>
      </c>
      <c r="J133" s="28" t="s">
        <v>40</v>
      </c>
      <c r="K133" s="25">
        <v>12</v>
      </c>
      <c r="L133" s="1">
        <f>(L132+Tabla134569[[#This Row],[M3]])</f>
        <v>1754</v>
      </c>
      <c r="M133" s="13"/>
    </row>
    <row r="134" spans="1:13" x14ac:dyDescent="0.25">
      <c r="A134" s="12">
        <v>548</v>
      </c>
      <c r="B134" s="2">
        <v>40086</v>
      </c>
      <c r="C134" s="26">
        <v>29681</v>
      </c>
      <c r="D134" s="3">
        <v>1045</v>
      </c>
      <c r="E134" s="3">
        <v>1106</v>
      </c>
      <c r="F134" s="22" t="s">
        <v>0</v>
      </c>
      <c r="G134" t="s">
        <v>2</v>
      </c>
      <c r="H134" t="s">
        <v>42</v>
      </c>
      <c r="I134" t="s">
        <v>24</v>
      </c>
      <c r="J134" s="22" t="s">
        <v>40</v>
      </c>
      <c r="K134" s="27">
        <v>12</v>
      </c>
      <c r="L134" s="1">
        <f>(L133+Tabla134569[[#This Row],[M3]])</f>
        <v>1766</v>
      </c>
    </row>
    <row r="135" spans="1:13" x14ac:dyDescent="0.25">
      <c r="A135" s="13">
        <v>504</v>
      </c>
      <c r="B135" s="7">
        <v>40079</v>
      </c>
      <c r="C135" s="24">
        <v>29478</v>
      </c>
      <c r="D135" s="8">
        <v>1425</v>
      </c>
      <c r="E135" s="8">
        <v>1450</v>
      </c>
      <c r="F135" s="28" t="s">
        <v>0</v>
      </c>
      <c r="G135" s="29" t="s">
        <v>3</v>
      </c>
      <c r="H135" s="29" t="s">
        <v>7</v>
      </c>
      <c r="I135" s="29" t="s">
        <v>21</v>
      </c>
      <c r="J135" s="28" t="s">
        <v>40</v>
      </c>
      <c r="K135" s="25">
        <v>12</v>
      </c>
      <c r="L135" s="1">
        <f>(L134+Tabla134569[[#This Row],[M3]])</f>
        <v>1778</v>
      </c>
      <c r="M135" s="12">
        <v>5</v>
      </c>
    </row>
    <row r="136" spans="1:13" x14ac:dyDescent="0.25">
      <c r="A136" s="13">
        <v>512</v>
      </c>
      <c r="B136" s="7">
        <v>40080</v>
      </c>
      <c r="C136" s="24">
        <v>29770</v>
      </c>
      <c r="D136" s="8">
        <v>830</v>
      </c>
      <c r="E136" s="8">
        <v>850</v>
      </c>
      <c r="F136" s="13" t="s">
        <v>0</v>
      </c>
      <c r="G136" s="29" t="s">
        <v>1</v>
      </c>
      <c r="H136" s="29" t="s">
        <v>39</v>
      </c>
      <c r="I136" s="29" t="s">
        <v>21</v>
      </c>
      <c r="J136" s="28" t="s">
        <v>40</v>
      </c>
      <c r="K136" s="25">
        <v>12</v>
      </c>
      <c r="L136" s="1">
        <f>(L135+Tabla134569[[#This Row],[M3]])</f>
        <v>1790</v>
      </c>
      <c r="M136" s="12">
        <v>5</v>
      </c>
    </row>
    <row r="137" spans="1:13" x14ac:dyDescent="0.25">
      <c r="A137" s="12">
        <v>520</v>
      </c>
      <c r="B137" s="2">
        <v>40081</v>
      </c>
      <c r="C137" s="26">
        <v>29772</v>
      </c>
      <c r="D137" s="3">
        <v>800</v>
      </c>
      <c r="E137" s="3">
        <v>835</v>
      </c>
      <c r="F137" s="22" t="s">
        <v>0</v>
      </c>
      <c r="G137" t="s">
        <v>1</v>
      </c>
      <c r="H137" t="s">
        <v>39</v>
      </c>
      <c r="I137" t="s">
        <v>21</v>
      </c>
      <c r="J137" s="22" t="s">
        <v>40</v>
      </c>
      <c r="K137" s="27">
        <v>15</v>
      </c>
      <c r="L137" s="1">
        <f>(L136+Tabla134569[[#This Row],[M3]])</f>
        <v>1805</v>
      </c>
    </row>
    <row r="138" spans="1:13" x14ac:dyDescent="0.25">
      <c r="A138" s="12">
        <v>537</v>
      </c>
      <c r="B138" s="2">
        <v>40085</v>
      </c>
      <c r="C138" s="26">
        <v>29779</v>
      </c>
      <c r="D138" s="3">
        <v>826</v>
      </c>
      <c r="E138" s="3">
        <v>906</v>
      </c>
      <c r="F138" s="22" t="s">
        <v>0</v>
      </c>
      <c r="G138" t="s">
        <v>1</v>
      </c>
      <c r="H138" t="s">
        <v>39</v>
      </c>
      <c r="I138" t="s">
        <v>21</v>
      </c>
      <c r="J138" s="22" t="s">
        <v>40</v>
      </c>
      <c r="K138" s="27">
        <v>15</v>
      </c>
      <c r="L138" s="1">
        <f>(L137+Tabla134569[[#This Row],[M3]])</f>
        <v>1820</v>
      </c>
    </row>
    <row r="139" spans="1:13" x14ac:dyDescent="0.25">
      <c r="A139" s="12">
        <v>405</v>
      </c>
      <c r="B139" s="2">
        <v>40058</v>
      </c>
      <c r="C139" s="14">
        <v>28921</v>
      </c>
      <c r="D139" s="3">
        <v>1850</v>
      </c>
      <c r="E139" s="3">
        <v>1908</v>
      </c>
      <c r="F139" s="22" t="s">
        <v>0</v>
      </c>
      <c r="G139" t="s">
        <v>2</v>
      </c>
      <c r="H139" t="s">
        <v>42</v>
      </c>
      <c r="I139" t="s">
        <v>22</v>
      </c>
      <c r="J139" s="22" t="s">
        <v>40</v>
      </c>
      <c r="K139" s="10">
        <v>12</v>
      </c>
      <c r="L139" s="1">
        <f>(L138+Tabla134569[[#This Row],[M3]])</f>
        <v>1832</v>
      </c>
      <c r="M139" s="12">
        <v>5</v>
      </c>
    </row>
    <row r="140" spans="1:13" x14ac:dyDescent="0.25">
      <c r="A140" s="13">
        <v>443</v>
      </c>
      <c r="B140" s="7">
        <v>40066</v>
      </c>
      <c r="C140" s="24">
        <v>28937</v>
      </c>
      <c r="D140" s="8">
        <v>900</v>
      </c>
      <c r="E140" s="8">
        <v>925</v>
      </c>
      <c r="F140" s="28" t="s">
        <v>0</v>
      </c>
      <c r="G140" s="29" t="s">
        <v>2</v>
      </c>
      <c r="H140" s="29" t="s">
        <v>42</v>
      </c>
      <c r="I140" s="29" t="s">
        <v>22</v>
      </c>
      <c r="J140" s="28" t="s">
        <v>40</v>
      </c>
      <c r="K140" s="25">
        <v>12</v>
      </c>
      <c r="L140" s="1">
        <f>(L139+Tabla134569[[#This Row],[M3]])</f>
        <v>1844</v>
      </c>
      <c r="M140" s="12">
        <v>5</v>
      </c>
    </row>
    <row r="141" spans="1:13" x14ac:dyDescent="0.25">
      <c r="A141" s="12">
        <v>530</v>
      </c>
      <c r="B141" s="2">
        <v>40084</v>
      </c>
      <c r="C141" s="26">
        <v>29676</v>
      </c>
      <c r="D141" s="3">
        <v>1530</v>
      </c>
      <c r="E141" s="3">
        <v>1600</v>
      </c>
      <c r="F141" s="22" t="s">
        <v>0</v>
      </c>
      <c r="G141" t="s">
        <v>2</v>
      </c>
      <c r="H141" t="s">
        <v>42</v>
      </c>
      <c r="I141" t="s">
        <v>22</v>
      </c>
      <c r="J141" s="22" t="s">
        <v>40</v>
      </c>
      <c r="K141" s="27">
        <v>12</v>
      </c>
      <c r="L141" s="1">
        <f>(L140+Tabla134569[[#This Row],[M3]])</f>
        <v>1856</v>
      </c>
    </row>
    <row r="142" spans="1:13" x14ac:dyDescent="0.25">
      <c r="A142" s="12">
        <v>338</v>
      </c>
      <c r="B142" s="2">
        <v>40046</v>
      </c>
      <c r="C142" s="14">
        <v>29162</v>
      </c>
      <c r="D142" s="3">
        <v>1215</v>
      </c>
      <c r="E142" s="3">
        <v>1300</v>
      </c>
      <c r="F142" s="22" t="s">
        <v>0</v>
      </c>
      <c r="G142" t="s">
        <v>3</v>
      </c>
      <c r="H142" t="s">
        <v>7</v>
      </c>
      <c r="I142" t="s">
        <v>9</v>
      </c>
      <c r="J142" s="22" t="s">
        <v>40</v>
      </c>
      <c r="K142" s="10">
        <v>12</v>
      </c>
      <c r="L142" s="1">
        <f>(L141+Tabla134569[[#This Row],[M3]])</f>
        <v>1868</v>
      </c>
      <c r="M142" s="12">
        <v>5</v>
      </c>
    </row>
    <row r="143" spans="1:13" x14ac:dyDescent="0.25">
      <c r="A143" s="12">
        <v>337</v>
      </c>
      <c r="B143" s="2">
        <v>40047</v>
      </c>
      <c r="C143" s="14">
        <v>29198</v>
      </c>
      <c r="D143" s="3">
        <v>940</v>
      </c>
      <c r="E143" s="3">
        <v>1015</v>
      </c>
      <c r="F143" s="22" t="s">
        <v>0</v>
      </c>
      <c r="G143" t="s">
        <v>1</v>
      </c>
      <c r="H143" t="s">
        <v>39</v>
      </c>
      <c r="I143" t="s">
        <v>9</v>
      </c>
      <c r="J143" s="22" t="s">
        <v>40</v>
      </c>
      <c r="K143" s="10">
        <v>15</v>
      </c>
      <c r="L143" s="1">
        <f>(L142+Tabla134569[[#This Row],[M3]])</f>
        <v>1883</v>
      </c>
      <c r="M143" s="12">
        <v>5</v>
      </c>
    </row>
    <row r="144" spans="1:13" x14ac:dyDescent="0.25">
      <c r="A144" s="12">
        <v>339</v>
      </c>
      <c r="B144" s="2">
        <v>40047</v>
      </c>
      <c r="C144" s="14">
        <v>29200</v>
      </c>
      <c r="D144" s="3">
        <v>1155</v>
      </c>
      <c r="E144" s="3">
        <v>1215</v>
      </c>
      <c r="F144" s="22" t="s">
        <v>0</v>
      </c>
      <c r="G144" t="s">
        <v>1</v>
      </c>
      <c r="H144" t="s">
        <v>39</v>
      </c>
      <c r="I144" t="s">
        <v>9</v>
      </c>
      <c r="J144" s="22" t="s">
        <v>40</v>
      </c>
      <c r="K144" s="10">
        <v>15</v>
      </c>
      <c r="L144" s="1">
        <f>(L143+Tabla134569[[#This Row],[M3]])</f>
        <v>1898</v>
      </c>
      <c r="M144" s="12">
        <v>5</v>
      </c>
    </row>
    <row r="145" spans="1:13" x14ac:dyDescent="0.25">
      <c r="A145" s="12">
        <v>340</v>
      </c>
      <c r="B145" s="2">
        <v>40047</v>
      </c>
      <c r="C145" s="14">
        <v>29195</v>
      </c>
      <c r="D145" s="3">
        <v>1335</v>
      </c>
      <c r="E145" s="3">
        <v>1400</v>
      </c>
      <c r="F145" s="22" t="s">
        <v>0</v>
      </c>
      <c r="G145" t="s">
        <v>1</v>
      </c>
      <c r="H145" t="s">
        <v>39</v>
      </c>
      <c r="I145" t="s">
        <v>9</v>
      </c>
      <c r="J145" s="22" t="s">
        <v>40</v>
      </c>
      <c r="K145" s="10">
        <v>15</v>
      </c>
      <c r="L145" s="1">
        <f>(L144+Tabla134569[[#This Row],[M3]])</f>
        <v>1913</v>
      </c>
      <c r="M145" s="12">
        <v>5</v>
      </c>
    </row>
    <row r="146" spans="1:13" x14ac:dyDescent="0.25">
      <c r="A146" s="12">
        <v>343</v>
      </c>
      <c r="B146" s="2">
        <v>40049</v>
      </c>
      <c r="C146" s="14">
        <v>29252</v>
      </c>
      <c r="D146" s="3">
        <v>940</v>
      </c>
      <c r="E146" s="3">
        <v>1005</v>
      </c>
      <c r="F146" s="22" t="s">
        <v>0</v>
      </c>
      <c r="G146" t="s">
        <v>1</v>
      </c>
      <c r="H146" t="s">
        <v>39</v>
      </c>
      <c r="I146" t="s">
        <v>9</v>
      </c>
      <c r="J146" s="22" t="s">
        <v>40</v>
      </c>
      <c r="K146" s="10">
        <v>18</v>
      </c>
      <c r="L146" s="1">
        <f>(L145+Tabla134569[[#This Row],[M3]])</f>
        <v>1931</v>
      </c>
      <c r="M146" s="12">
        <v>5</v>
      </c>
    </row>
    <row r="147" spans="1:13" x14ac:dyDescent="0.25">
      <c r="A147" s="12">
        <v>344</v>
      </c>
      <c r="B147" s="2">
        <v>40049</v>
      </c>
      <c r="C147" s="14">
        <v>29253</v>
      </c>
      <c r="D147" s="3">
        <v>1230</v>
      </c>
      <c r="E147" s="3">
        <v>1305</v>
      </c>
      <c r="F147" s="22" t="s">
        <v>0</v>
      </c>
      <c r="G147" t="s">
        <v>1</v>
      </c>
      <c r="H147" t="s">
        <v>39</v>
      </c>
      <c r="I147" t="s">
        <v>9</v>
      </c>
      <c r="J147" s="22" t="s">
        <v>40</v>
      </c>
      <c r="K147" s="10">
        <v>18</v>
      </c>
      <c r="L147" s="1">
        <f>(L146+Tabla134569[[#This Row],[M3]])</f>
        <v>1949</v>
      </c>
      <c r="M147" s="12">
        <v>5</v>
      </c>
    </row>
    <row r="148" spans="1:13" x14ac:dyDescent="0.25">
      <c r="A148" s="12">
        <v>348</v>
      </c>
      <c r="B148" s="2">
        <v>40049</v>
      </c>
      <c r="C148" s="14">
        <v>29254</v>
      </c>
      <c r="D148" s="3">
        <v>1410</v>
      </c>
      <c r="E148" s="3">
        <v>1425</v>
      </c>
      <c r="F148" s="22" t="s">
        <v>0</v>
      </c>
      <c r="G148" t="s">
        <v>1</v>
      </c>
      <c r="H148" t="s">
        <v>39</v>
      </c>
      <c r="I148" t="s">
        <v>9</v>
      </c>
      <c r="J148" s="22" t="s">
        <v>40</v>
      </c>
      <c r="K148" s="10">
        <v>18</v>
      </c>
      <c r="L148" s="1">
        <f>(L147+Tabla134569[[#This Row],[M3]])</f>
        <v>1967</v>
      </c>
      <c r="M148" s="12">
        <v>5</v>
      </c>
    </row>
    <row r="149" spans="1:13" x14ac:dyDescent="0.25">
      <c r="A149" s="12">
        <v>356</v>
      </c>
      <c r="B149" s="2">
        <v>40051</v>
      </c>
      <c r="C149" s="14">
        <v>29178</v>
      </c>
      <c r="D149" s="3">
        <v>1540</v>
      </c>
      <c r="E149" s="3">
        <v>1555</v>
      </c>
      <c r="F149" s="22" t="s">
        <v>0</v>
      </c>
      <c r="G149" t="s">
        <v>3</v>
      </c>
      <c r="H149" t="s">
        <v>7</v>
      </c>
      <c r="I149" t="s">
        <v>9</v>
      </c>
      <c r="J149" s="22" t="s">
        <v>40</v>
      </c>
      <c r="K149" s="10">
        <v>15</v>
      </c>
      <c r="L149" s="1">
        <f>(L148+Tabla134569[[#This Row],[M3]])</f>
        <v>1982</v>
      </c>
      <c r="M149" s="12">
        <v>5</v>
      </c>
    </row>
    <row r="150" spans="1:13" x14ac:dyDescent="0.25">
      <c r="A150" s="12">
        <v>369</v>
      </c>
      <c r="B150" s="2">
        <v>40051</v>
      </c>
      <c r="C150" s="14">
        <v>29219</v>
      </c>
      <c r="D150" s="3">
        <v>1645</v>
      </c>
      <c r="E150" s="3">
        <v>1710</v>
      </c>
      <c r="F150" s="22" t="s">
        <v>0</v>
      </c>
      <c r="G150" t="s">
        <v>2</v>
      </c>
      <c r="H150" t="s">
        <v>50</v>
      </c>
      <c r="I150" t="s">
        <v>9</v>
      </c>
      <c r="J150" s="22" t="s">
        <v>40</v>
      </c>
      <c r="K150" s="10">
        <v>12</v>
      </c>
      <c r="L150" s="1">
        <f>(L149+Tabla134569[[#This Row],[M3]])</f>
        <v>1994</v>
      </c>
      <c r="M150" s="12">
        <v>5</v>
      </c>
    </row>
    <row r="151" spans="1:13" x14ac:dyDescent="0.25">
      <c r="A151" s="12">
        <v>365</v>
      </c>
      <c r="B151" s="2">
        <v>40052</v>
      </c>
      <c r="C151" s="14">
        <v>28896</v>
      </c>
      <c r="D151" s="3">
        <v>1240</v>
      </c>
      <c r="E151" s="3">
        <v>1305</v>
      </c>
      <c r="F151" s="22" t="s">
        <v>0</v>
      </c>
      <c r="G151" t="s">
        <v>4</v>
      </c>
      <c r="H151" t="s">
        <v>51</v>
      </c>
      <c r="I151" t="s">
        <v>9</v>
      </c>
      <c r="J151" s="22" t="s">
        <v>40</v>
      </c>
      <c r="K151" s="10">
        <v>12</v>
      </c>
      <c r="L151" s="1">
        <f>(L150+Tabla134569[[#This Row],[M3]])</f>
        <v>2006</v>
      </c>
      <c r="M151" s="12">
        <v>5</v>
      </c>
    </row>
    <row r="152" spans="1:13" x14ac:dyDescent="0.25">
      <c r="A152" s="12">
        <v>378</v>
      </c>
      <c r="B152" s="2">
        <v>40053</v>
      </c>
      <c r="C152" s="14">
        <v>29262</v>
      </c>
      <c r="D152" s="3">
        <v>1600</v>
      </c>
      <c r="E152" s="3">
        <v>1625</v>
      </c>
      <c r="F152" s="22" t="s">
        <v>0</v>
      </c>
      <c r="G152" t="s">
        <v>1</v>
      </c>
      <c r="H152" t="s">
        <v>39</v>
      </c>
      <c r="I152" t="s">
        <v>9</v>
      </c>
      <c r="J152" s="22" t="s">
        <v>40</v>
      </c>
      <c r="K152" s="10">
        <v>15</v>
      </c>
      <c r="L152" s="1">
        <f>(L151+Tabla134569[[#This Row],[M3]])</f>
        <v>2021</v>
      </c>
      <c r="M152" s="12">
        <v>5</v>
      </c>
    </row>
    <row r="153" spans="1:13" x14ac:dyDescent="0.25">
      <c r="A153" s="12">
        <v>379</v>
      </c>
      <c r="B153" s="2">
        <v>40053</v>
      </c>
      <c r="C153" s="14">
        <v>29263</v>
      </c>
      <c r="D153" s="3">
        <v>1720</v>
      </c>
      <c r="E153" s="3">
        <v>1750</v>
      </c>
      <c r="F153" s="22" t="s">
        <v>0</v>
      </c>
      <c r="G153" t="s">
        <v>1</v>
      </c>
      <c r="H153" t="s">
        <v>39</v>
      </c>
      <c r="I153" t="s">
        <v>9</v>
      </c>
      <c r="J153" s="22" t="s">
        <v>40</v>
      </c>
      <c r="K153" s="10">
        <v>15</v>
      </c>
      <c r="L153" s="1">
        <f>(L152+Tabla134569[[#This Row],[M3]])</f>
        <v>2036</v>
      </c>
      <c r="M153" s="12">
        <v>5</v>
      </c>
    </row>
    <row r="154" spans="1:13" x14ac:dyDescent="0.25">
      <c r="A154" s="12">
        <v>383</v>
      </c>
      <c r="B154" s="2">
        <v>40054</v>
      </c>
      <c r="C154" s="14">
        <v>29119</v>
      </c>
      <c r="D154" s="3">
        <v>1215</v>
      </c>
      <c r="E154" s="3">
        <v>1235</v>
      </c>
      <c r="F154" s="22" t="s">
        <v>0</v>
      </c>
      <c r="G154" t="s">
        <v>1</v>
      </c>
      <c r="H154" t="s">
        <v>49</v>
      </c>
      <c r="I154" t="s">
        <v>9</v>
      </c>
      <c r="J154" s="22" t="s">
        <v>40</v>
      </c>
      <c r="K154" s="10">
        <v>14</v>
      </c>
      <c r="L154" s="1">
        <f>(L153+Tabla134569[[#This Row],[M3]])</f>
        <v>2050</v>
      </c>
      <c r="M154" s="12">
        <v>5</v>
      </c>
    </row>
    <row r="155" spans="1:13" x14ac:dyDescent="0.25">
      <c r="A155" s="12">
        <v>384</v>
      </c>
      <c r="B155" s="2">
        <v>40054</v>
      </c>
      <c r="C155" s="14">
        <v>29120</v>
      </c>
      <c r="D155" s="3">
        <v>1425</v>
      </c>
      <c r="E155" s="3">
        <v>1455</v>
      </c>
      <c r="F155" s="22" t="s">
        <v>0</v>
      </c>
      <c r="G155" t="s">
        <v>1</v>
      </c>
      <c r="H155" t="s">
        <v>49</v>
      </c>
      <c r="I155" t="s">
        <v>9</v>
      </c>
      <c r="J155" s="22" t="s">
        <v>40</v>
      </c>
      <c r="K155" s="10">
        <v>12</v>
      </c>
      <c r="L155" s="1">
        <f>(L154+Tabla134569[[#This Row],[M3]])</f>
        <v>2062</v>
      </c>
      <c r="M155" s="12">
        <v>5</v>
      </c>
    </row>
    <row r="156" spans="1:13" x14ac:dyDescent="0.25">
      <c r="A156" s="12">
        <v>385</v>
      </c>
      <c r="B156" s="2">
        <v>40054</v>
      </c>
      <c r="C156" s="14">
        <v>29121</v>
      </c>
      <c r="D156" s="3">
        <v>1620</v>
      </c>
      <c r="E156" s="3">
        <v>1645</v>
      </c>
      <c r="F156" s="22" t="s">
        <v>0</v>
      </c>
      <c r="G156" t="s">
        <v>1</v>
      </c>
      <c r="H156" t="s">
        <v>49</v>
      </c>
      <c r="I156" t="s">
        <v>9</v>
      </c>
      <c r="J156" s="22" t="s">
        <v>40</v>
      </c>
      <c r="K156" s="10">
        <v>12</v>
      </c>
      <c r="L156" s="1">
        <f>(L155+Tabla134569[[#This Row],[M3]])</f>
        <v>2074</v>
      </c>
      <c r="M156" s="12">
        <v>5</v>
      </c>
    </row>
    <row r="157" spans="1:13" x14ac:dyDescent="0.25">
      <c r="A157" s="12">
        <v>386</v>
      </c>
      <c r="B157" s="2">
        <v>40054</v>
      </c>
      <c r="C157" s="14">
        <v>29122</v>
      </c>
      <c r="D157" s="3">
        <v>1845</v>
      </c>
      <c r="E157" s="3">
        <v>1855</v>
      </c>
      <c r="F157" s="22" t="s">
        <v>0</v>
      </c>
      <c r="G157" t="s">
        <v>1</v>
      </c>
      <c r="H157" t="s">
        <v>49</v>
      </c>
      <c r="I157" t="s">
        <v>9</v>
      </c>
      <c r="J157" s="22" t="s">
        <v>40</v>
      </c>
      <c r="K157" s="10">
        <v>12</v>
      </c>
      <c r="L157" s="1">
        <f>(L156+Tabla134569[[#This Row],[M3]])</f>
        <v>2086</v>
      </c>
      <c r="M157" s="12">
        <v>5</v>
      </c>
    </row>
    <row r="158" spans="1:13" x14ac:dyDescent="0.25">
      <c r="A158" s="12">
        <v>389</v>
      </c>
      <c r="B158" s="2">
        <v>40056</v>
      </c>
      <c r="C158" s="14">
        <v>29264</v>
      </c>
      <c r="D158" s="3">
        <v>1050</v>
      </c>
      <c r="E158" s="3">
        <v>1135</v>
      </c>
      <c r="F158" s="22" t="s">
        <v>0</v>
      </c>
      <c r="G158" t="s">
        <v>1</v>
      </c>
      <c r="H158" t="s">
        <v>39</v>
      </c>
      <c r="I158" t="s">
        <v>9</v>
      </c>
      <c r="J158" s="22" t="s">
        <v>40</v>
      </c>
      <c r="K158" s="10">
        <v>12</v>
      </c>
      <c r="L158" s="1">
        <f>(L157+Tabla134569[[#This Row],[M3]])</f>
        <v>2098</v>
      </c>
      <c r="M158" s="12">
        <v>5</v>
      </c>
    </row>
    <row r="159" spans="1:13" x14ac:dyDescent="0.25">
      <c r="A159" s="12">
        <v>391</v>
      </c>
      <c r="B159" s="2">
        <v>40056</v>
      </c>
      <c r="C159" s="14">
        <v>29371</v>
      </c>
      <c r="D159" s="3">
        <v>1430</v>
      </c>
      <c r="E159" s="3">
        <v>1445</v>
      </c>
      <c r="F159" s="22" t="s">
        <v>0</v>
      </c>
      <c r="G159" t="s">
        <v>4</v>
      </c>
      <c r="H159" t="s">
        <v>51</v>
      </c>
      <c r="I159" t="s">
        <v>9</v>
      </c>
      <c r="J159" s="22" t="s">
        <v>40</v>
      </c>
      <c r="K159" s="10">
        <v>12</v>
      </c>
      <c r="L159" s="1">
        <f>(L158+Tabla134569[[#This Row],[M3]])</f>
        <v>2110</v>
      </c>
      <c r="M159" s="12">
        <v>5</v>
      </c>
    </row>
    <row r="160" spans="1:13" x14ac:dyDescent="0.25">
      <c r="A160" s="12">
        <v>402</v>
      </c>
      <c r="B160" s="2">
        <v>40058</v>
      </c>
      <c r="C160" s="14">
        <v>29270</v>
      </c>
      <c r="D160" s="3">
        <v>1000</v>
      </c>
      <c r="E160" s="3">
        <v>1030</v>
      </c>
      <c r="F160" s="22" t="s">
        <v>0</v>
      </c>
      <c r="G160" t="s">
        <v>1</v>
      </c>
      <c r="H160" t="s">
        <v>39</v>
      </c>
      <c r="I160" t="s">
        <v>9</v>
      </c>
      <c r="J160" s="22" t="s">
        <v>40</v>
      </c>
      <c r="K160" s="10">
        <v>18</v>
      </c>
      <c r="L160" s="1">
        <f>(L159+Tabla134569[[#This Row],[M3]])</f>
        <v>2128</v>
      </c>
      <c r="M160" s="12">
        <v>5</v>
      </c>
    </row>
    <row r="161" spans="1:13" x14ac:dyDescent="0.25">
      <c r="A161" s="12">
        <v>403</v>
      </c>
      <c r="B161" s="2">
        <v>40058</v>
      </c>
      <c r="C161" s="14">
        <v>29271</v>
      </c>
      <c r="D161" s="3">
        <v>1510</v>
      </c>
      <c r="E161" s="3">
        <v>1600</v>
      </c>
      <c r="F161" s="22" t="s">
        <v>0</v>
      </c>
      <c r="G161" t="s">
        <v>1</v>
      </c>
      <c r="H161" t="s">
        <v>39</v>
      </c>
      <c r="I161" t="s">
        <v>9</v>
      </c>
      <c r="J161" s="22" t="s">
        <v>40</v>
      </c>
      <c r="K161" s="10">
        <v>18</v>
      </c>
      <c r="L161" s="1">
        <f>(L160+Tabla134569[[#This Row],[M3]])</f>
        <v>2146</v>
      </c>
      <c r="M161" s="12">
        <v>5</v>
      </c>
    </row>
    <row r="162" spans="1:13" x14ac:dyDescent="0.25">
      <c r="A162" s="13">
        <v>411</v>
      </c>
      <c r="B162" s="7">
        <v>40059</v>
      </c>
      <c r="C162" s="24">
        <v>29275</v>
      </c>
      <c r="D162" s="8">
        <v>1730</v>
      </c>
      <c r="E162" s="8">
        <v>1755</v>
      </c>
      <c r="F162" s="28" t="s">
        <v>0</v>
      </c>
      <c r="G162" s="29" t="s">
        <v>1</v>
      </c>
      <c r="H162" s="29" t="s">
        <v>39</v>
      </c>
      <c r="I162" s="29" t="s">
        <v>9</v>
      </c>
      <c r="J162" s="28" t="s">
        <v>40</v>
      </c>
      <c r="K162" s="25">
        <v>18</v>
      </c>
      <c r="L162" s="1">
        <f>(L161+Tabla134569[[#This Row],[M3]])</f>
        <v>2164</v>
      </c>
      <c r="M162" s="12">
        <v>5</v>
      </c>
    </row>
    <row r="163" spans="1:13" x14ac:dyDescent="0.25">
      <c r="A163" s="13">
        <v>414</v>
      </c>
      <c r="B163" s="7">
        <v>40060</v>
      </c>
      <c r="C163" s="24">
        <v>29277</v>
      </c>
      <c r="D163" s="8">
        <v>950</v>
      </c>
      <c r="E163" s="8">
        <v>1015</v>
      </c>
      <c r="F163" s="28" t="s">
        <v>0</v>
      </c>
      <c r="G163" s="29" t="s">
        <v>1</v>
      </c>
      <c r="H163" s="29" t="s">
        <v>39</v>
      </c>
      <c r="I163" s="29" t="s">
        <v>9</v>
      </c>
      <c r="J163" s="28" t="s">
        <v>40</v>
      </c>
      <c r="K163" s="25">
        <v>18</v>
      </c>
      <c r="L163" s="1">
        <f>(L162+Tabla134569[[#This Row],[M3]])</f>
        <v>2182</v>
      </c>
      <c r="M163" s="12">
        <v>5</v>
      </c>
    </row>
    <row r="164" spans="1:13" x14ac:dyDescent="0.25">
      <c r="A164" s="13">
        <v>423</v>
      </c>
      <c r="B164" s="7">
        <v>40061</v>
      </c>
      <c r="C164" s="24">
        <v>29282</v>
      </c>
      <c r="D164" s="8">
        <v>1510</v>
      </c>
      <c r="E164" s="8">
        <v>1530</v>
      </c>
      <c r="F164" s="28" t="s">
        <v>0</v>
      </c>
      <c r="G164" s="29" t="s">
        <v>1</v>
      </c>
      <c r="H164" s="29" t="s">
        <v>39</v>
      </c>
      <c r="I164" s="29" t="s">
        <v>9</v>
      </c>
      <c r="J164" s="28" t="s">
        <v>40</v>
      </c>
      <c r="K164" s="25">
        <v>18</v>
      </c>
      <c r="L164" s="1">
        <f>(L163+Tabla134569[[#This Row],[M3]])</f>
        <v>2200</v>
      </c>
      <c r="M164" s="12">
        <v>5</v>
      </c>
    </row>
    <row r="165" spans="1:13" x14ac:dyDescent="0.25">
      <c r="A165" s="13">
        <v>425</v>
      </c>
      <c r="B165" s="7">
        <v>40063</v>
      </c>
      <c r="C165" s="24">
        <v>29284</v>
      </c>
      <c r="D165" s="8">
        <v>1140</v>
      </c>
      <c r="E165" s="8">
        <v>1200</v>
      </c>
      <c r="F165" s="28" t="s">
        <v>0</v>
      </c>
      <c r="G165" s="29" t="s">
        <v>1</v>
      </c>
      <c r="H165" s="29" t="s">
        <v>39</v>
      </c>
      <c r="I165" s="29" t="s">
        <v>9</v>
      </c>
      <c r="J165" s="28" t="s">
        <v>40</v>
      </c>
      <c r="K165" s="25">
        <v>18</v>
      </c>
      <c r="L165" s="1">
        <f>(L164+Tabla134569[[#This Row],[M3]])</f>
        <v>2218</v>
      </c>
      <c r="M165" s="12">
        <v>5</v>
      </c>
    </row>
    <row r="166" spans="1:13" x14ac:dyDescent="0.25">
      <c r="A166" s="13">
        <v>437</v>
      </c>
      <c r="B166" s="7">
        <v>40065</v>
      </c>
      <c r="C166" s="24">
        <v>28935</v>
      </c>
      <c r="D166" s="8">
        <v>1100</v>
      </c>
      <c r="E166" s="8">
        <v>1130</v>
      </c>
      <c r="F166" s="28" t="s">
        <v>0</v>
      </c>
      <c r="G166" s="29" t="s">
        <v>2</v>
      </c>
      <c r="H166" s="29" t="s">
        <v>42</v>
      </c>
      <c r="I166" s="29" t="s">
        <v>9</v>
      </c>
      <c r="J166" s="28" t="s">
        <v>40</v>
      </c>
      <c r="K166" s="25">
        <v>15</v>
      </c>
      <c r="L166" s="1">
        <f>(L165+Tabla134569[[#This Row],[M3]])</f>
        <v>2233</v>
      </c>
      <c r="M166" s="12">
        <v>5</v>
      </c>
    </row>
    <row r="167" spans="1:13" x14ac:dyDescent="0.25">
      <c r="A167" s="13">
        <v>439</v>
      </c>
      <c r="B167" s="7">
        <v>40065</v>
      </c>
      <c r="C167" s="24">
        <v>29286</v>
      </c>
      <c r="D167" s="8">
        <v>1105</v>
      </c>
      <c r="E167" s="8">
        <v>1125</v>
      </c>
      <c r="F167" s="28" t="s">
        <v>0</v>
      </c>
      <c r="G167" s="29" t="s">
        <v>1</v>
      </c>
      <c r="H167" s="29" t="s">
        <v>39</v>
      </c>
      <c r="I167" s="29" t="s">
        <v>9</v>
      </c>
      <c r="J167" s="28" t="s">
        <v>40</v>
      </c>
      <c r="K167" s="25">
        <v>18</v>
      </c>
      <c r="L167" s="1">
        <f>(L166+Tabla134569[[#This Row],[M3]])</f>
        <v>2251</v>
      </c>
      <c r="M167" s="12">
        <v>5</v>
      </c>
    </row>
    <row r="168" spans="1:13" x14ac:dyDescent="0.25">
      <c r="A168" s="13">
        <v>507</v>
      </c>
      <c r="B168" s="7">
        <v>40078</v>
      </c>
      <c r="C168" s="24">
        <v>29765</v>
      </c>
      <c r="D168" s="8">
        <v>1830</v>
      </c>
      <c r="E168" s="8">
        <v>1855</v>
      </c>
      <c r="F168" s="28" t="s">
        <v>0</v>
      </c>
      <c r="G168" s="29" t="s">
        <v>1</v>
      </c>
      <c r="H168" s="29" t="s">
        <v>39</v>
      </c>
      <c r="I168" s="29" t="s">
        <v>9</v>
      </c>
      <c r="J168" s="28" t="s">
        <v>40</v>
      </c>
      <c r="K168" s="25">
        <v>18</v>
      </c>
      <c r="L168" s="1">
        <f>(L167+Tabla134569[[#This Row],[M3]])</f>
        <v>2269</v>
      </c>
      <c r="M168" s="12">
        <v>5</v>
      </c>
    </row>
    <row r="169" spans="1:13" x14ac:dyDescent="0.25">
      <c r="A169" s="13">
        <v>509</v>
      </c>
      <c r="B169" s="7">
        <v>40079</v>
      </c>
      <c r="C169" s="24">
        <v>29767</v>
      </c>
      <c r="D169" s="8">
        <v>1000</v>
      </c>
      <c r="E169" s="8">
        <v>1020</v>
      </c>
      <c r="F169" s="28" t="s">
        <v>0</v>
      </c>
      <c r="G169" s="29" t="s">
        <v>1</v>
      </c>
      <c r="H169" s="29" t="s">
        <v>39</v>
      </c>
      <c r="I169" s="29" t="s">
        <v>9</v>
      </c>
      <c r="J169" s="28" t="s">
        <v>40</v>
      </c>
      <c r="K169" s="25">
        <v>18</v>
      </c>
      <c r="L169" s="1">
        <f>(L168+Tabla134569[[#This Row],[M3]])</f>
        <v>2287</v>
      </c>
      <c r="M169" s="12">
        <v>5</v>
      </c>
    </row>
    <row r="170" spans="1:13" x14ac:dyDescent="0.25">
      <c r="A170" s="13">
        <v>510</v>
      </c>
      <c r="B170" s="7">
        <v>40079</v>
      </c>
      <c r="C170" s="24">
        <v>29768</v>
      </c>
      <c r="D170" s="8">
        <v>1230</v>
      </c>
      <c r="E170" s="8">
        <v>1245</v>
      </c>
      <c r="F170" s="28" t="s">
        <v>0</v>
      </c>
      <c r="G170" s="29" t="s">
        <v>1</v>
      </c>
      <c r="H170" s="29" t="s">
        <v>39</v>
      </c>
      <c r="I170" s="29" t="s">
        <v>9</v>
      </c>
      <c r="J170" s="28" t="s">
        <v>40</v>
      </c>
      <c r="K170" s="25">
        <v>18</v>
      </c>
      <c r="L170" s="1">
        <f>(L169+Tabla134569[[#This Row],[M3]])</f>
        <v>2305</v>
      </c>
      <c r="M170" s="12">
        <v>5</v>
      </c>
    </row>
    <row r="171" spans="1:13" x14ac:dyDescent="0.25">
      <c r="A171" s="13">
        <v>511</v>
      </c>
      <c r="B171" s="7">
        <v>40079</v>
      </c>
      <c r="C171" s="24">
        <v>29769</v>
      </c>
      <c r="D171" s="8">
        <v>1430</v>
      </c>
      <c r="E171" s="8">
        <v>1450</v>
      </c>
      <c r="F171" s="28" t="s">
        <v>0</v>
      </c>
      <c r="G171" s="29" t="s">
        <v>1</v>
      </c>
      <c r="H171" s="29" t="s">
        <v>39</v>
      </c>
      <c r="I171" s="29" t="s">
        <v>9</v>
      </c>
      <c r="J171" s="28" t="s">
        <v>40</v>
      </c>
      <c r="K171" s="25">
        <v>17</v>
      </c>
      <c r="L171" s="1">
        <f>(L170+Tabla134569[[#This Row],[M3]])</f>
        <v>2322</v>
      </c>
      <c r="M171" s="12">
        <v>5</v>
      </c>
    </row>
    <row r="172" spans="1:13" x14ac:dyDescent="0.25">
      <c r="A172" s="12">
        <v>518</v>
      </c>
      <c r="B172" s="2">
        <v>40081</v>
      </c>
      <c r="C172" s="26">
        <v>29506</v>
      </c>
      <c r="D172" s="3">
        <v>1310</v>
      </c>
      <c r="E172" s="3">
        <v>1325</v>
      </c>
      <c r="F172" s="22" t="s">
        <v>0</v>
      </c>
      <c r="G172" t="s">
        <v>4</v>
      </c>
      <c r="H172" t="s">
        <v>51</v>
      </c>
      <c r="I172" t="s">
        <v>9</v>
      </c>
      <c r="J172" s="22" t="s">
        <v>40</v>
      </c>
      <c r="K172" s="27">
        <v>18</v>
      </c>
      <c r="L172" s="1">
        <f>(L171+Tabla134569[[#This Row],[M3]])</f>
        <v>2340</v>
      </c>
    </row>
    <row r="173" spans="1:13" x14ac:dyDescent="0.25">
      <c r="A173" s="12">
        <v>521</v>
      </c>
      <c r="B173" s="2">
        <v>40082</v>
      </c>
      <c r="C173" s="26">
        <v>29773</v>
      </c>
      <c r="D173" s="3">
        <v>1030</v>
      </c>
      <c r="E173" s="3">
        <v>1045</v>
      </c>
      <c r="F173" s="22" t="s">
        <v>0</v>
      </c>
      <c r="G173" t="s">
        <v>1</v>
      </c>
      <c r="H173" t="s">
        <v>39</v>
      </c>
      <c r="I173" t="s">
        <v>9</v>
      </c>
      <c r="J173" s="22" t="s">
        <v>40</v>
      </c>
      <c r="K173" s="27">
        <v>18</v>
      </c>
      <c r="L173" s="1">
        <f>(L172+Tabla134569[[#This Row],[M3]])</f>
        <v>2358</v>
      </c>
    </row>
    <row r="174" spans="1:13" x14ac:dyDescent="0.25">
      <c r="A174" s="12">
        <v>536</v>
      </c>
      <c r="B174" s="2">
        <v>40084</v>
      </c>
      <c r="C174" s="26">
        <v>29778</v>
      </c>
      <c r="D174" s="3">
        <v>1026</v>
      </c>
      <c r="E174" s="3">
        <v>1106</v>
      </c>
      <c r="F174" s="22" t="s">
        <v>0</v>
      </c>
      <c r="G174" t="s">
        <v>1</v>
      </c>
      <c r="H174" t="s">
        <v>39</v>
      </c>
      <c r="I174" t="s">
        <v>9</v>
      </c>
      <c r="J174" s="22" t="s">
        <v>40</v>
      </c>
      <c r="K174" s="27">
        <v>18</v>
      </c>
      <c r="L174" s="1">
        <f>(L173+Tabla134569[[#This Row],[M3]])</f>
        <v>2376</v>
      </c>
    </row>
    <row r="175" spans="1:13" x14ac:dyDescent="0.25">
      <c r="A175" s="12">
        <v>541</v>
      </c>
      <c r="B175" s="2">
        <v>40085</v>
      </c>
      <c r="C175" s="26">
        <v>29780</v>
      </c>
      <c r="D175" s="3">
        <v>1640</v>
      </c>
      <c r="E175" s="3">
        <v>1715</v>
      </c>
      <c r="F175" s="22" t="s">
        <v>0</v>
      </c>
      <c r="G175" t="s">
        <v>1</v>
      </c>
      <c r="H175" t="s">
        <v>39</v>
      </c>
      <c r="I175" t="s">
        <v>9</v>
      </c>
      <c r="J175" s="22" t="s">
        <v>40</v>
      </c>
      <c r="K175" s="27">
        <v>17</v>
      </c>
      <c r="L175" s="1">
        <f>(L174+Tabla134569[[#This Row],[M3]])</f>
        <v>2393</v>
      </c>
    </row>
    <row r="176" spans="1:13" x14ac:dyDescent="0.25">
      <c r="A176" s="12">
        <v>547</v>
      </c>
      <c r="B176" s="2">
        <v>40086</v>
      </c>
      <c r="C176" s="26">
        <v>29517</v>
      </c>
      <c r="D176" s="3">
        <v>1300</v>
      </c>
      <c r="E176" s="3">
        <v>1330</v>
      </c>
      <c r="F176" s="22" t="s">
        <v>0</v>
      </c>
      <c r="G176" t="s">
        <v>4</v>
      </c>
      <c r="H176" t="s">
        <v>51</v>
      </c>
      <c r="I176" t="s">
        <v>9</v>
      </c>
      <c r="J176" s="22" t="s">
        <v>40</v>
      </c>
      <c r="K176" s="27">
        <v>15</v>
      </c>
      <c r="L176" s="1">
        <f>(L175+Tabla134569[[#This Row],[M3]])</f>
        <v>2408</v>
      </c>
    </row>
    <row r="177" spans="1:13" x14ac:dyDescent="0.25">
      <c r="A177" s="12">
        <v>549</v>
      </c>
      <c r="B177" s="2">
        <v>40086</v>
      </c>
      <c r="C177" s="26">
        <v>29682</v>
      </c>
      <c r="D177" s="3">
        <v>1406</v>
      </c>
      <c r="E177" s="3">
        <v>1450</v>
      </c>
      <c r="F177" s="22" t="s">
        <v>0</v>
      </c>
      <c r="G177" t="s">
        <v>2</v>
      </c>
      <c r="H177" t="s">
        <v>42</v>
      </c>
      <c r="I177" t="s">
        <v>9</v>
      </c>
      <c r="J177" s="22" t="s">
        <v>40</v>
      </c>
      <c r="K177" s="27">
        <v>12</v>
      </c>
      <c r="L177" s="1">
        <f>(L176+Tabla134569[[#This Row],[M3]])</f>
        <v>2420</v>
      </c>
    </row>
    <row r="178" spans="1:13" x14ac:dyDescent="0.25">
      <c r="A178" s="12">
        <v>550</v>
      </c>
      <c r="B178" s="2">
        <v>40086</v>
      </c>
      <c r="C178" s="26">
        <v>29683</v>
      </c>
      <c r="D178" s="3">
        <v>1645</v>
      </c>
      <c r="E178" s="3">
        <v>1720</v>
      </c>
      <c r="F178" s="22" t="s">
        <v>0</v>
      </c>
      <c r="G178" t="s">
        <v>2</v>
      </c>
      <c r="H178" t="s">
        <v>42</v>
      </c>
      <c r="I178" t="s">
        <v>9</v>
      </c>
      <c r="J178" s="22" t="s">
        <v>40</v>
      </c>
      <c r="K178" s="27">
        <v>12</v>
      </c>
      <c r="L178" s="1">
        <f>(L177+Tabla134569[[#This Row],[M3]])</f>
        <v>2432</v>
      </c>
    </row>
    <row r="179" spans="1:13" x14ac:dyDescent="0.25">
      <c r="A179" s="12">
        <v>551</v>
      </c>
      <c r="B179" s="2">
        <v>40086</v>
      </c>
      <c r="C179" s="26">
        <v>29518</v>
      </c>
      <c r="D179" s="3">
        <v>1530</v>
      </c>
      <c r="E179" s="3">
        <v>1600</v>
      </c>
      <c r="F179" s="22" t="s">
        <v>0</v>
      </c>
      <c r="G179" t="s">
        <v>4</v>
      </c>
      <c r="H179" t="s">
        <v>51</v>
      </c>
      <c r="I179" t="s">
        <v>9</v>
      </c>
      <c r="J179" s="22" t="s">
        <v>40</v>
      </c>
      <c r="K179" s="27">
        <v>15</v>
      </c>
      <c r="L179" s="1">
        <f>(L178+Tabla134569[[#This Row],[M3]])</f>
        <v>2447</v>
      </c>
    </row>
    <row r="180" spans="1:13" x14ac:dyDescent="0.25">
      <c r="A180" s="12">
        <v>563</v>
      </c>
      <c r="B180" s="2">
        <v>40087</v>
      </c>
      <c r="C180" s="26">
        <v>29522</v>
      </c>
      <c r="D180" s="3">
        <v>1300</v>
      </c>
      <c r="E180" s="3">
        <v>1320</v>
      </c>
      <c r="F180" s="22" t="s">
        <v>0</v>
      </c>
      <c r="G180" t="s">
        <v>4</v>
      </c>
      <c r="H180" t="s">
        <v>51</v>
      </c>
      <c r="I180" t="s">
        <v>9</v>
      </c>
      <c r="J180" s="22" t="s">
        <v>40</v>
      </c>
      <c r="K180" s="27">
        <v>15</v>
      </c>
      <c r="L180" s="1">
        <f>(L179+Tabla134569[[#This Row],[M3]])</f>
        <v>2462</v>
      </c>
    </row>
    <row r="181" spans="1:13" x14ac:dyDescent="0.25">
      <c r="A181" s="12">
        <v>564</v>
      </c>
      <c r="B181" s="2">
        <v>40087</v>
      </c>
      <c r="C181" s="26">
        <v>29523</v>
      </c>
      <c r="D181" s="3">
        <v>1500</v>
      </c>
      <c r="E181" s="3">
        <v>1517</v>
      </c>
      <c r="F181" s="22" t="s">
        <v>0</v>
      </c>
      <c r="G181" t="s">
        <v>4</v>
      </c>
      <c r="H181" t="s">
        <v>51</v>
      </c>
      <c r="I181" t="s">
        <v>9</v>
      </c>
      <c r="J181" s="22" t="s">
        <v>40</v>
      </c>
      <c r="K181" s="27">
        <v>15</v>
      </c>
      <c r="L181" s="1">
        <f>(L180+Tabla134569[[#This Row],[M3]])</f>
        <v>2477</v>
      </c>
    </row>
    <row r="182" spans="1:13" x14ac:dyDescent="0.25">
      <c r="A182" s="12">
        <v>567</v>
      </c>
      <c r="B182" s="2">
        <v>40088</v>
      </c>
      <c r="C182" s="26">
        <v>29727</v>
      </c>
      <c r="D182" s="3">
        <v>800</v>
      </c>
      <c r="E182" s="3">
        <v>825</v>
      </c>
      <c r="F182" s="22" t="s">
        <v>0</v>
      </c>
      <c r="G182" t="s">
        <v>2</v>
      </c>
      <c r="H182" t="s">
        <v>49</v>
      </c>
      <c r="I182" t="s">
        <v>9</v>
      </c>
      <c r="J182" s="22" t="s">
        <v>40</v>
      </c>
      <c r="K182" s="27">
        <v>17</v>
      </c>
      <c r="L182" s="1">
        <f>(L181+Tabla134569[[#This Row],[M3]])</f>
        <v>2494</v>
      </c>
    </row>
    <row r="183" spans="1:13" x14ac:dyDescent="0.25">
      <c r="A183" s="12">
        <v>570</v>
      </c>
      <c r="B183" s="2">
        <v>40088</v>
      </c>
      <c r="C183" s="26">
        <v>29786</v>
      </c>
      <c r="D183" s="3">
        <v>1340</v>
      </c>
      <c r="E183" s="3">
        <v>1500</v>
      </c>
      <c r="F183" s="22" t="s">
        <v>0</v>
      </c>
      <c r="G183" t="s">
        <v>1</v>
      </c>
      <c r="H183" t="s">
        <v>39</v>
      </c>
      <c r="I183" t="s">
        <v>9</v>
      </c>
      <c r="J183" s="22" t="s">
        <v>40</v>
      </c>
      <c r="K183" s="27">
        <v>18</v>
      </c>
      <c r="L183" s="1">
        <f>(L182+Tabla134569[[#This Row],[M3]])</f>
        <v>2512</v>
      </c>
    </row>
    <row r="184" spans="1:13" x14ac:dyDescent="0.25">
      <c r="A184" s="12">
        <v>572</v>
      </c>
      <c r="B184" s="2">
        <v>40089</v>
      </c>
      <c r="C184" s="26">
        <v>29689</v>
      </c>
      <c r="D184" s="3">
        <v>930</v>
      </c>
      <c r="E184" s="3">
        <v>950</v>
      </c>
      <c r="F184" s="22" t="s">
        <v>0</v>
      </c>
      <c r="G184" t="s">
        <v>2</v>
      </c>
      <c r="H184" t="s">
        <v>42</v>
      </c>
      <c r="I184" t="s">
        <v>9</v>
      </c>
      <c r="J184" s="22" t="s">
        <v>40</v>
      </c>
      <c r="K184" s="27">
        <v>15</v>
      </c>
      <c r="L184" s="1">
        <f>(L183+Tabla134569[[#This Row],[M3]])</f>
        <v>2527</v>
      </c>
    </row>
    <row r="185" spans="1:13" x14ac:dyDescent="0.25">
      <c r="A185" s="12">
        <v>573</v>
      </c>
      <c r="B185" s="2">
        <v>40089</v>
      </c>
      <c r="C185" s="26">
        <v>29690</v>
      </c>
      <c r="D185" s="3">
        <v>1245</v>
      </c>
      <c r="E185" s="3">
        <v>1310</v>
      </c>
      <c r="F185" s="22" t="s">
        <v>0</v>
      </c>
      <c r="G185" t="s">
        <v>2</v>
      </c>
      <c r="H185" t="s">
        <v>42</v>
      </c>
      <c r="I185" t="s">
        <v>9</v>
      </c>
      <c r="J185" s="22" t="s">
        <v>40</v>
      </c>
      <c r="K185" s="27">
        <v>15</v>
      </c>
      <c r="L185" s="1">
        <f>(L184+Tabla134569[[#This Row],[M3]])</f>
        <v>2542</v>
      </c>
    </row>
    <row r="186" spans="1:13" x14ac:dyDescent="0.25">
      <c r="A186" s="12">
        <v>578</v>
      </c>
      <c r="B186" s="2">
        <v>40089</v>
      </c>
      <c r="C186" s="26">
        <v>29529</v>
      </c>
      <c r="D186" s="3">
        <v>1200</v>
      </c>
      <c r="E186" s="3">
        <v>1225</v>
      </c>
      <c r="F186" s="22" t="s">
        <v>0</v>
      </c>
      <c r="G186" t="s">
        <v>4</v>
      </c>
      <c r="H186" t="s">
        <v>51</v>
      </c>
      <c r="I186" t="s">
        <v>9</v>
      </c>
      <c r="J186" s="22" t="s">
        <v>40</v>
      </c>
      <c r="K186" s="27">
        <v>14</v>
      </c>
      <c r="L186" s="1">
        <f>(L185+Tabla134569[[#This Row],[M3]])</f>
        <v>2556</v>
      </c>
    </row>
    <row r="187" spans="1:13" x14ac:dyDescent="0.25">
      <c r="A187" s="12">
        <v>579</v>
      </c>
      <c r="B187" s="2">
        <v>40091</v>
      </c>
      <c r="C187" s="26">
        <v>29530</v>
      </c>
      <c r="D187" s="3">
        <v>1050</v>
      </c>
      <c r="E187" s="3">
        <v>1115</v>
      </c>
      <c r="F187" s="22" t="s">
        <v>0</v>
      </c>
      <c r="G187" t="s">
        <v>4</v>
      </c>
      <c r="H187" t="s">
        <v>51</v>
      </c>
      <c r="I187" t="s">
        <v>9</v>
      </c>
      <c r="J187" s="22" t="s">
        <v>40</v>
      </c>
      <c r="K187" s="27">
        <v>15</v>
      </c>
      <c r="L187" s="1">
        <f>(L186+Tabla134569[[#This Row],[M3]])</f>
        <v>2571</v>
      </c>
    </row>
    <row r="188" spans="1:13" x14ac:dyDescent="0.25">
      <c r="A188" s="12">
        <v>587</v>
      </c>
      <c r="B188" s="2">
        <v>40091</v>
      </c>
      <c r="C188" s="26">
        <v>29793</v>
      </c>
      <c r="D188" s="3">
        <v>1910</v>
      </c>
      <c r="E188" s="3">
        <v>1925</v>
      </c>
      <c r="F188" s="22" t="s">
        <v>0</v>
      </c>
      <c r="G188" t="s">
        <v>1</v>
      </c>
      <c r="H188" t="s">
        <v>39</v>
      </c>
      <c r="I188" t="s">
        <v>9</v>
      </c>
      <c r="J188" s="22" t="s">
        <v>40</v>
      </c>
      <c r="K188" s="27">
        <v>18</v>
      </c>
      <c r="L188" s="1">
        <f>(L187+Tabla134569[[#This Row],[M3]])</f>
        <v>2589</v>
      </c>
    </row>
    <row r="189" spans="1:13" x14ac:dyDescent="0.25">
      <c r="A189" s="13">
        <v>498</v>
      </c>
      <c r="B189" s="7">
        <v>40078</v>
      </c>
      <c r="C189" s="24">
        <v>29663</v>
      </c>
      <c r="D189" s="8">
        <v>800</v>
      </c>
      <c r="E189" s="8">
        <v>825</v>
      </c>
      <c r="F189" s="28" t="s">
        <v>0</v>
      </c>
      <c r="G189" s="29" t="s">
        <v>2</v>
      </c>
      <c r="H189" s="29" t="s">
        <v>42</v>
      </c>
      <c r="I189" s="29" t="s">
        <v>15</v>
      </c>
      <c r="J189" s="28" t="s">
        <v>40</v>
      </c>
      <c r="K189" s="25">
        <v>12</v>
      </c>
      <c r="L189" s="1">
        <f>(L188+Tabla134569[[#This Row],[M3]])</f>
        <v>2601</v>
      </c>
      <c r="M189" s="12">
        <v>5</v>
      </c>
    </row>
    <row r="190" spans="1:13" x14ac:dyDescent="0.25">
      <c r="A190" s="12">
        <v>349</v>
      </c>
      <c r="B190" s="2">
        <v>40049</v>
      </c>
      <c r="C190" s="14">
        <v>29110</v>
      </c>
      <c r="D190" s="3">
        <v>800</v>
      </c>
      <c r="E190" s="3">
        <v>825</v>
      </c>
      <c r="F190" s="22" t="s">
        <v>0</v>
      </c>
      <c r="G190" t="s">
        <v>41</v>
      </c>
      <c r="H190" t="s">
        <v>49</v>
      </c>
      <c r="I190" t="s">
        <v>19</v>
      </c>
      <c r="J190" s="22" t="s">
        <v>40</v>
      </c>
      <c r="K190" s="10">
        <v>12</v>
      </c>
      <c r="L190" s="1">
        <f>(L189+Tabla134569[[#This Row],[M3]])</f>
        <v>2613</v>
      </c>
      <c r="M190" s="12">
        <v>5</v>
      </c>
    </row>
    <row r="191" spans="1:13" x14ac:dyDescent="0.25">
      <c r="A191" s="12">
        <v>404</v>
      </c>
      <c r="B191" s="2">
        <v>40058</v>
      </c>
      <c r="C191" s="14">
        <v>28920</v>
      </c>
      <c r="D191" s="3">
        <v>1600</v>
      </c>
      <c r="E191" s="3">
        <v>1630</v>
      </c>
      <c r="F191" s="22" t="s">
        <v>0</v>
      </c>
      <c r="G191" t="s">
        <v>2</v>
      </c>
      <c r="H191" t="s">
        <v>42</v>
      </c>
      <c r="I191" t="s">
        <v>19</v>
      </c>
      <c r="J191" s="22" t="s">
        <v>40</v>
      </c>
      <c r="K191" s="10">
        <v>12</v>
      </c>
      <c r="L191" s="1">
        <f>(L190+Tabla134569[[#This Row],[M3]])</f>
        <v>2625</v>
      </c>
      <c r="M191" s="12">
        <v>5</v>
      </c>
    </row>
    <row r="192" spans="1:13" x14ac:dyDescent="0.25">
      <c r="A192" s="13">
        <v>502</v>
      </c>
      <c r="B192" s="30">
        <v>40078</v>
      </c>
      <c r="C192" s="24">
        <v>29664</v>
      </c>
      <c r="D192" s="8">
        <v>1545</v>
      </c>
      <c r="E192" s="8">
        <v>1605</v>
      </c>
      <c r="F192" s="28" t="s">
        <v>0</v>
      </c>
      <c r="G192" s="29" t="s">
        <v>2</v>
      </c>
      <c r="H192" s="29" t="s">
        <v>42</v>
      </c>
      <c r="I192" s="29" t="s">
        <v>19</v>
      </c>
      <c r="J192" s="28" t="s">
        <v>40</v>
      </c>
      <c r="K192" s="25">
        <v>15</v>
      </c>
      <c r="L192" s="1">
        <f>(L191+Tabla134569[[#This Row],[M3]])</f>
        <v>2640</v>
      </c>
      <c r="M192" s="12">
        <v>5</v>
      </c>
    </row>
    <row r="193" spans="1:13" x14ac:dyDescent="0.25">
      <c r="A193" s="12">
        <v>539</v>
      </c>
      <c r="B193" s="2">
        <v>40085</v>
      </c>
      <c r="C193" s="26">
        <v>29678</v>
      </c>
      <c r="D193" s="3">
        <v>1130</v>
      </c>
      <c r="E193" s="3">
        <v>1200</v>
      </c>
      <c r="F193" s="22" t="s">
        <v>0</v>
      </c>
      <c r="G193" t="s">
        <v>2</v>
      </c>
      <c r="H193" t="s">
        <v>42</v>
      </c>
      <c r="I193" t="s">
        <v>19</v>
      </c>
      <c r="J193" s="22" t="s">
        <v>40</v>
      </c>
      <c r="K193" s="27">
        <v>12</v>
      </c>
      <c r="L193" s="1">
        <f>(L192+Tabla134569[[#This Row],[M3]])</f>
        <v>2652</v>
      </c>
    </row>
    <row r="194" spans="1:13" x14ac:dyDescent="0.25">
      <c r="A194" s="12">
        <v>581</v>
      </c>
      <c r="B194" s="2">
        <v>40091</v>
      </c>
      <c r="C194" s="26">
        <v>29693</v>
      </c>
      <c r="D194" s="3">
        <v>1520</v>
      </c>
      <c r="E194" s="3">
        <v>1545</v>
      </c>
      <c r="F194" s="22" t="s">
        <v>0</v>
      </c>
      <c r="G194" t="s">
        <v>2</v>
      </c>
      <c r="H194" t="s">
        <v>42</v>
      </c>
      <c r="I194" t="s">
        <v>19</v>
      </c>
      <c r="J194" s="22" t="s">
        <v>40</v>
      </c>
      <c r="K194" s="27">
        <v>12</v>
      </c>
      <c r="L194" s="1">
        <f>(L193+Tabla134569[[#This Row],[M3]])</f>
        <v>2664</v>
      </c>
    </row>
    <row r="195" spans="1:13" x14ac:dyDescent="0.25">
      <c r="A195" s="12">
        <v>361</v>
      </c>
      <c r="B195" s="2">
        <v>40051</v>
      </c>
      <c r="C195" s="14">
        <v>29257</v>
      </c>
      <c r="D195" s="3">
        <v>1935</v>
      </c>
      <c r="E195" s="3">
        <v>1955</v>
      </c>
      <c r="F195" s="22" t="s">
        <v>0</v>
      </c>
      <c r="G195" t="s">
        <v>1</v>
      </c>
      <c r="H195" t="s">
        <v>39</v>
      </c>
      <c r="I195" t="s">
        <v>14</v>
      </c>
      <c r="J195" s="22" t="s">
        <v>40</v>
      </c>
      <c r="K195" s="10">
        <v>15</v>
      </c>
      <c r="L195" s="1">
        <f>(L194+Tabla134569[[#This Row],[M3]])</f>
        <v>2679</v>
      </c>
      <c r="M195" s="12">
        <v>5</v>
      </c>
    </row>
    <row r="196" spans="1:13" x14ac:dyDescent="0.25">
      <c r="A196" s="12">
        <v>396</v>
      </c>
      <c r="B196" s="2">
        <v>40057</v>
      </c>
      <c r="C196" s="26">
        <v>28917</v>
      </c>
      <c r="D196" s="3">
        <v>1200</v>
      </c>
      <c r="E196" s="3">
        <v>1230</v>
      </c>
      <c r="F196" s="22" t="s">
        <v>0</v>
      </c>
      <c r="G196" t="s">
        <v>2</v>
      </c>
      <c r="H196" t="s">
        <v>42</v>
      </c>
      <c r="I196" t="s">
        <v>14</v>
      </c>
      <c r="J196" s="22" t="s">
        <v>40</v>
      </c>
      <c r="K196" s="27">
        <v>15</v>
      </c>
      <c r="L196" s="1">
        <f>(L195+Tabla134569[[#This Row],[M3]])</f>
        <v>2694</v>
      </c>
      <c r="M196" s="12">
        <v>5</v>
      </c>
    </row>
    <row r="197" spans="1:13" x14ac:dyDescent="0.25">
      <c r="A197" s="13">
        <v>418</v>
      </c>
      <c r="B197" s="7">
        <v>40060</v>
      </c>
      <c r="C197" s="24">
        <v>28924</v>
      </c>
      <c r="D197" s="8">
        <v>1200</v>
      </c>
      <c r="E197" s="8">
        <v>1220</v>
      </c>
      <c r="F197" s="28" t="s">
        <v>0</v>
      </c>
      <c r="G197" s="29" t="s">
        <v>2</v>
      </c>
      <c r="H197" s="29" t="s">
        <v>42</v>
      </c>
      <c r="I197" s="29" t="s">
        <v>14</v>
      </c>
      <c r="J197" s="28" t="s">
        <v>40</v>
      </c>
      <c r="K197" s="25">
        <v>12</v>
      </c>
      <c r="L197" s="1">
        <f>(L196+Tabla134569[[#This Row],[M3]])</f>
        <v>2706</v>
      </c>
      <c r="M197" s="12">
        <v>5</v>
      </c>
    </row>
    <row r="198" spans="1:13" x14ac:dyDescent="0.25">
      <c r="A198" s="12">
        <v>449</v>
      </c>
      <c r="B198" s="2">
        <v>40067</v>
      </c>
      <c r="C198" s="14">
        <v>28941</v>
      </c>
      <c r="D198" s="3">
        <v>800</v>
      </c>
      <c r="E198" s="3">
        <v>820</v>
      </c>
      <c r="F198" s="22" t="s">
        <v>0</v>
      </c>
      <c r="G198" t="s">
        <v>2</v>
      </c>
      <c r="H198" t="s">
        <v>42</v>
      </c>
      <c r="I198" t="s">
        <v>14</v>
      </c>
      <c r="J198" s="22" t="s">
        <v>40</v>
      </c>
      <c r="K198" s="10">
        <v>12</v>
      </c>
      <c r="L198" s="1">
        <f>(L197+Tabla134569[[#This Row],[M3]])</f>
        <v>2718</v>
      </c>
      <c r="M198" s="12">
        <v>5</v>
      </c>
    </row>
    <row r="199" spans="1:13" x14ac:dyDescent="0.25">
      <c r="A199" s="12">
        <v>542</v>
      </c>
      <c r="B199" s="2">
        <v>40085</v>
      </c>
      <c r="C199" s="26">
        <v>29679</v>
      </c>
      <c r="D199" s="3">
        <v>1740</v>
      </c>
      <c r="E199" s="3">
        <v>1815</v>
      </c>
      <c r="F199" s="22" t="s">
        <v>0</v>
      </c>
      <c r="G199" t="s">
        <v>2</v>
      </c>
      <c r="H199" t="s">
        <v>42</v>
      </c>
      <c r="I199" t="s">
        <v>14</v>
      </c>
      <c r="J199" s="22" t="s">
        <v>40</v>
      </c>
      <c r="K199" s="27">
        <v>15</v>
      </c>
      <c r="L199" s="1">
        <f>(L198+Tabla134569[[#This Row],[M3]])</f>
        <v>2733</v>
      </c>
    </row>
    <row r="200" spans="1:13" x14ac:dyDescent="0.25">
      <c r="A200" s="12">
        <v>406</v>
      </c>
      <c r="B200" s="2">
        <v>40058</v>
      </c>
      <c r="C200" s="14">
        <v>29272</v>
      </c>
      <c r="D200" s="3">
        <v>1730</v>
      </c>
      <c r="E200" s="3">
        <v>1800</v>
      </c>
      <c r="F200" s="22" t="s">
        <v>0</v>
      </c>
      <c r="G200" t="s">
        <v>1</v>
      </c>
      <c r="H200" t="s">
        <v>39</v>
      </c>
      <c r="I200" t="s">
        <v>16</v>
      </c>
      <c r="J200" s="22" t="s">
        <v>40</v>
      </c>
      <c r="K200" s="10">
        <v>15</v>
      </c>
      <c r="L200" s="1">
        <f>(L199+Tabla134569[[#This Row],[M3]])</f>
        <v>2748</v>
      </c>
      <c r="M200" s="12">
        <v>5</v>
      </c>
    </row>
    <row r="201" spans="1:13" x14ac:dyDescent="0.25">
      <c r="A201" s="12">
        <v>409</v>
      </c>
      <c r="B201" s="2">
        <v>40059</v>
      </c>
      <c r="C201" s="14">
        <v>28922</v>
      </c>
      <c r="D201" s="3">
        <v>1430</v>
      </c>
      <c r="E201" s="3">
        <v>1455</v>
      </c>
      <c r="F201" s="22" t="s">
        <v>0</v>
      </c>
      <c r="G201" t="s">
        <v>2</v>
      </c>
      <c r="H201" t="s">
        <v>42</v>
      </c>
      <c r="I201" t="s">
        <v>16</v>
      </c>
      <c r="J201" s="22" t="s">
        <v>40</v>
      </c>
      <c r="K201" s="10">
        <v>12</v>
      </c>
      <c r="L201" s="1">
        <f>(L200+Tabla134569[[#This Row],[M3]])</f>
        <v>2760</v>
      </c>
      <c r="M201" s="12">
        <v>5</v>
      </c>
    </row>
    <row r="202" spans="1:13" x14ac:dyDescent="0.25">
      <c r="A202" s="13">
        <v>415</v>
      </c>
      <c r="B202" s="7">
        <v>40060</v>
      </c>
      <c r="C202" s="24">
        <v>29278</v>
      </c>
      <c r="D202" s="8">
        <v>1320</v>
      </c>
      <c r="E202" s="8">
        <v>1345</v>
      </c>
      <c r="F202" s="28" t="s">
        <v>0</v>
      </c>
      <c r="G202" s="29" t="s">
        <v>1</v>
      </c>
      <c r="H202" s="29" t="s">
        <v>39</v>
      </c>
      <c r="I202" s="29" t="s">
        <v>16</v>
      </c>
      <c r="J202" s="28" t="s">
        <v>40</v>
      </c>
      <c r="K202" s="25">
        <v>12</v>
      </c>
      <c r="L202" s="1">
        <f>(L201+Tabla134569[[#This Row],[M3]])</f>
        <v>2772</v>
      </c>
      <c r="M202" s="12">
        <v>5</v>
      </c>
    </row>
    <row r="203" spans="1:13" x14ac:dyDescent="0.25">
      <c r="A203" s="13">
        <v>416</v>
      </c>
      <c r="B203" s="7">
        <v>40060</v>
      </c>
      <c r="C203" s="24">
        <v>29279</v>
      </c>
      <c r="D203" s="8">
        <v>1500</v>
      </c>
      <c r="E203" s="8">
        <v>1530</v>
      </c>
      <c r="F203" s="28" t="s">
        <v>0</v>
      </c>
      <c r="G203" s="29" t="s">
        <v>1</v>
      </c>
      <c r="H203" s="29" t="s">
        <v>39</v>
      </c>
      <c r="I203" s="29" t="s">
        <v>16</v>
      </c>
      <c r="J203" s="28" t="s">
        <v>40</v>
      </c>
      <c r="K203" s="25">
        <v>12</v>
      </c>
      <c r="L203" s="1">
        <f>(L202+Tabla134569[[#This Row],[M3]])</f>
        <v>2784</v>
      </c>
      <c r="M203" s="12">
        <v>5</v>
      </c>
    </row>
    <row r="204" spans="1:13" x14ac:dyDescent="0.25">
      <c r="A204" s="13">
        <v>427</v>
      </c>
      <c r="B204" s="7">
        <v>40063</v>
      </c>
      <c r="C204" s="24">
        <v>28930</v>
      </c>
      <c r="D204" s="8">
        <v>1330</v>
      </c>
      <c r="E204" s="8">
        <v>1355</v>
      </c>
      <c r="F204" s="28" t="s">
        <v>0</v>
      </c>
      <c r="G204" s="29" t="s">
        <v>2</v>
      </c>
      <c r="H204" s="29" t="s">
        <v>42</v>
      </c>
      <c r="I204" s="29" t="s">
        <v>16</v>
      </c>
      <c r="J204" s="28" t="s">
        <v>40</v>
      </c>
      <c r="K204" s="25">
        <v>12</v>
      </c>
      <c r="L204" s="1">
        <f>(L203+Tabla134569[[#This Row],[M3]])</f>
        <v>2796</v>
      </c>
      <c r="M204" s="12">
        <v>5</v>
      </c>
    </row>
    <row r="205" spans="1:13" x14ac:dyDescent="0.25">
      <c r="A205" s="13">
        <v>434</v>
      </c>
      <c r="B205" s="7">
        <v>40064</v>
      </c>
      <c r="C205" s="24">
        <v>29399</v>
      </c>
      <c r="D205" s="8">
        <v>1500</v>
      </c>
      <c r="E205" s="8">
        <v>1520</v>
      </c>
      <c r="F205" s="28" t="s">
        <v>0</v>
      </c>
      <c r="G205" s="29" t="s">
        <v>4</v>
      </c>
      <c r="H205" s="29" t="s">
        <v>51</v>
      </c>
      <c r="I205" s="29" t="s">
        <v>16</v>
      </c>
      <c r="J205" s="28" t="s">
        <v>40</v>
      </c>
      <c r="K205" s="25">
        <v>12</v>
      </c>
      <c r="L205" s="1">
        <f>(L204+Tabla134569[[#This Row],[M3]])</f>
        <v>2808</v>
      </c>
      <c r="M205" s="12">
        <v>5</v>
      </c>
    </row>
    <row r="206" spans="1:13" x14ac:dyDescent="0.25">
      <c r="A206" s="13">
        <v>440</v>
      </c>
      <c r="B206" s="7">
        <v>40065</v>
      </c>
      <c r="C206" s="24">
        <v>29287</v>
      </c>
      <c r="D206" s="8">
        <v>1340</v>
      </c>
      <c r="E206" s="8">
        <v>1400</v>
      </c>
      <c r="F206" s="28" t="s">
        <v>0</v>
      </c>
      <c r="G206" s="29" t="s">
        <v>1</v>
      </c>
      <c r="H206" s="29" t="s">
        <v>39</v>
      </c>
      <c r="I206" s="29" t="s">
        <v>16</v>
      </c>
      <c r="J206" s="28" t="s">
        <v>40</v>
      </c>
      <c r="K206" s="25">
        <v>12</v>
      </c>
      <c r="L206" s="1">
        <f>(L205+Tabla134569[[#This Row],[M3]])</f>
        <v>2820</v>
      </c>
      <c r="M206" s="12">
        <v>5</v>
      </c>
    </row>
    <row r="207" spans="1:13" x14ac:dyDescent="0.25">
      <c r="A207" s="12">
        <v>585</v>
      </c>
      <c r="B207" s="2">
        <v>40091</v>
      </c>
      <c r="C207" s="26">
        <v>29694</v>
      </c>
      <c r="D207" s="3">
        <v>1740</v>
      </c>
      <c r="E207" s="3">
        <v>1805</v>
      </c>
      <c r="F207" s="22" t="s">
        <v>0</v>
      </c>
      <c r="G207" t="s">
        <v>2</v>
      </c>
      <c r="H207" t="s">
        <v>42</v>
      </c>
      <c r="I207" t="s">
        <v>16</v>
      </c>
      <c r="J207" s="22" t="s">
        <v>40</v>
      </c>
      <c r="K207" s="27">
        <v>12</v>
      </c>
      <c r="L207" s="1">
        <f>(L206+Tabla134569[[#This Row],[M3]])</f>
        <v>2832</v>
      </c>
    </row>
    <row r="208" spans="1:13" x14ac:dyDescent="0.25">
      <c r="C208" s="26"/>
      <c r="F208" s="22"/>
      <c r="J208" s="22"/>
      <c r="K208" s="27"/>
    </row>
    <row r="209" spans="3:11" x14ac:dyDescent="0.25">
      <c r="C209" s="26"/>
      <c r="F209" s="22"/>
      <c r="J209" s="22"/>
      <c r="K209" s="27"/>
    </row>
    <row r="210" spans="3:11" x14ac:dyDescent="0.25">
      <c r="C210" s="26"/>
      <c r="F210" s="22"/>
      <c r="I210" s="34" t="s">
        <v>63</v>
      </c>
      <c r="J210" s="35">
        <f>SUM(K2:K62)</f>
        <v>825</v>
      </c>
      <c r="K210" s="27"/>
    </row>
    <row r="211" spans="3:11" x14ac:dyDescent="0.25">
      <c r="C211" s="26"/>
      <c r="F211" s="22"/>
      <c r="I211" s="34" t="s">
        <v>64</v>
      </c>
      <c r="J211" s="35">
        <f>SUM(K63:K172)</f>
        <v>1605</v>
      </c>
      <c r="K211" s="27"/>
    </row>
    <row r="212" spans="3:11" x14ac:dyDescent="0.25">
      <c r="C212" s="26"/>
      <c r="F212" s="22"/>
      <c r="I212" s="34" t="s">
        <v>65</v>
      </c>
      <c r="J212" s="35">
        <f>SUM(K173:K207)</f>
        <v>492</v>
      </c>
      <c r="K212" s="27"/>
    </row>
    <row r="213" spans="3:11" x14ac:dyDescent="0.25">
      <c r="C213" s="26"/>
      <c r="F213" s="22">
        <f>AVERAGE(K142:K188)</f>
        <v>15.595744680851064</v>
      </c>
      <c r="J213" s="22">
        <f>SUM(J210:J212)</f>
        <v>2922</v>
      </c>
      <c r="K213" s="27"/>
    </row>
    <row r="214" spans="3:11" x14ac:dyDescent="0.25">
      <c r="C214" s="26"/>
      <c r="F214" s="22"/>
      <c r="J214" s="22"/>
      <c r="K214" s="27"/>
    </row>
    <row r="215" spans="3:11" x14ac:dyDescent="0.25">
      <c r="C215" s="26"/>
      <c r="F215" s="22"/>
      <c r="J215" s="22"/>
      <c r="K215" s="27"/>
    </row>
    <row r="216" spans="3:11" x14ac:dyDescent="0.25">
      <c r="C216" s="26"/>
      <c r="J216" s="22"/>
      <c r="K216" s="27"/>
    </row>
    <row r="217" spans="3:11" x14ac:dyDescent="0.25">
      <c r="C217" s="26"/>
      <c r="J217" s="22"/>
      <c r="K217" s="27"/>
    </row>
    <row r="218" spans="3:11" x14ac:dyDescent="0.25">
      <c r="C218" s="26"/>
      <c r="J218" s="22"/>
      <c r="K218" s="27"/>
    </row>
    <row r="219" spans="3:11" x14ac:dyDescent="0.25">
      <c r="C219" s="26"/>
      <c r="J219" s="22"/>
      <c r="K219" s="27"/>
    </row>
    <row r="220" spans="3:11" x14ac:dyDescent="0.25">
      <c r="C220" s="26"/>
      <c r="J220" s="22"/>
      <c r="K220" s="27"/>
    </row>
    <row r="221" spans="3:11" x14ac:dyDescent="0.25">
      <c r="C221" s="26"/>
      <c r="J221" s="22"/>
      <c r="K221" s="27"/>
    </row>
    <row r="222" spans="3:11" x14ac:dyDescent="0.25">
      <c r="C222" s="26"/>
      <c r="J222" s="22"/>
      <c r="K222" s="27"/>
    </row>
    <row r="223" spans="3:11" x14ac:dyDescent="0.25">
      <c r="C223" s="26"/>
      <c r="J223" s="22"/>
      <c r="K223" s="27"/>
    </row>
    <row r="224" spans="3:11" x14ac:dyDescent="0.25">
      <c r="C224" s="26"/>
      <c r="J224" s="22"/>
      <c r="K224" s="27"/>
    </row>
    <row r="225" spans="3:11" x14ac:dyDescent="0.25">
      <c r="C225" s="26"/>
      <c r="J225" s="22"/>
      <c r="K225" s="27"/>
    </row>
    <row r="226" spans="3:11" x14ac:dyDescent="0.25">
      <c r="C226" s="26"/>
      <c r="J226" s="22"/>
      <c r="K226" s="27"/>
    </row>
    <row r="227" spans="3:11" x14ac:dyDescent="0.25">
      <c r="C227" s="26"/>
      <c r="J227" s="22"/>
      <c r="K227" s="27"/>
    </row>
    <row r="228" spans="3:11" x14ac:dyDescent="0.25">
      <c r="C228" s="26"/>
      <c r="J228" s="22"/>
      <c r="K228" s="27"/>
    </row>
    <row r="229" spans="3:11" x14ac:dyDescent="0.25">
      <c r="C229" s="26"/>
      <c r="K229" s="27"/>
    </row>
    <row r="230" spans="3:11" x14ac:dyDescent="0.25">
      <c r="C230" s="26"/>
      <c r="K230" s="27"/>
    </row>
    <row r="231" spans="3:11" x14ac:dyDescent="0.25">
      <c r="C231" s="26"/>
      <c r="K231" s="27"/>
    </row>
    <row r="232" spans="3:11" x14ac:dyDescent="0.25">
      <c r="C232" s="26"/>
      <c r="K232" s="27"/>
    </row>
    <row r="233" spans="3:11" x14ac:dyDescent="0.25">
      <c r="C233" s="26"/>
      <c r="K233" s="27"/>
    </row>
    <row r="234" spans="3:11" x14ac:dyDescent="0.25">
      <c r="C234" s="26"/>
      <c r="K234" s="27"/>
    </row>
    <row r="235" spans="3:11" x14ac:dyDescent="0.25">
      <c r="C235" s="26"/>
      <c r="K235" s="27"/>
    </row>
    <row r="236" spans="3:11" x14ac:dyDescent="0.25">
      <c r="C236" s="26"/>
      <c r="K236" s="27"/>
    </row>
    <row r="237" spans="3:11" x14ac:dyDescent="0.25">
      <c r="C237" s="26"/>
      <c r="K237" s="27"/>
    </row>
    <row r="238" spans="3:11" x14ac:dyDescent="0.25">
      <c r="C238" s="26"/>
      <c r="K238" s="27"/>
    </row>
    <row r="239" spans="3:11" x14ac:dyDescent="0.25">
      <c r="C239" s="26"/>
      <c r="K239" s="27"/>
    </row>
    <row r="240" spans="3:11" x14ac:dyDescent="0.25">
      <c r="C240" s="26"/>
      <c r="K240" s="27"/>
    </row>
    <row r="241" spans="3:11" x14ac:dyDescent="0.25">
      <c r="C241" s="26"/>
      <c r="K241" s="27"/>
    </row>
    <row r="242" spans="3:11" x14ac:dyDescent="0.25">
      <c r="C242" s="26"/>
      <c r="K242" s="27"/>
    </row>
    <row r="243" spans="3:11" x14ac:dyDescent="0.25">
      <c r="C243" s="26"/>
      <c r="K243" s="27"/>
    </row>
    <row r="244" spans="3:11" x14ac:dyDescent="0.25">
      <c r="C244" s="26"/>
      <c r="K244" s="27"/>
    </row>
    <row r="245" spans="3:11" x14ac:dyDescent="0.25">
      <c r="C245" s="26"/>
      <c r="K245" s="27"/>
    </row>
    <row r="246" spans="3:11" x14ac:dyDescent="0.25">
      <c r="C246" s="26"/>
      <c r="K246" s="27"/>
    </row>
    <row r="247" spans="3:11" x14ac:dyDescent="0.25">
      <c r="C247" s="26"/>
      <c r="K247" s="27"/>
    </row>
    <row r="248" spans="3:11" x14ac:dyDescent="0.25">
      <c r="C248" s="26"/>
      <c r="K248" s="27"/>
    </row>
    <row r="249" spans="3:11" x14ac:dyDescent="0.25">
      <c r="C249" s="26"/>
      <c r="K249" s="27"/>
    </row>
    <row r="250" spans="3:11" x14ac:dyDescent="0.25">
      <c r="C250" s="26"/>
      <c r="K250" s="27"/>
    </row>
    <row r="251" spans="3:11" x14ac:dyDescent="0.25">
      <c r="C251" s="26"/>
      <c r="K251" s="27"/>
    </row>
    <row r="252" spans="3:11" x14ac:dyDescent="0.25">
      <c r="C252" s="26"/>
      <c r="K252" s="27"/>
    </row>
    <row r="253" spans="3:11" x14ac:dyDescent="0.25">
      <c r="C253" s="26"/>
      <c r="K253" s="27"/>
    </row>
    <row r="254" spans="3:11" x14ac:dyDescent="0.25">
      <c r="C254" s="26"/>
      <c r="K254" s="27"/>
    </row>
    <row r="255" spans="3:11" x14ac:dyDescent="0.25">
      <c r="C255" s="26"/>
      <c r="K255" s="27"/>
    </row>
    <row r="256" spans="3:11" x14ac:dyDescent="0.25">
      <c r="C256" s="26"/>
      <c r="K256" s="27"/>
    </row>
    <row r="257" spans="3:11" x14ac:dyDescent="0.25">
      <c r="C257" s="26"/>
      <c r="K257" s="27"/>
    </row>
    <row r="258" spans="3:11" x14ac:dyDescent="0.25">
      <c r="C258" s="26"/>
      <c r="K258" s="27"/>
    </row>
    <row r="259" spans="3:11" x14ac:dyDescent="0.25">
      <c r="C259" s="26"/>
      <c r="K259" s="27"/>
    </row>
    <row r="260" spans="3:11" x14ac:dyDescent="0.25">
      <c r="C260" s="26"/>
      <c r="K260" s="27"/>
    </row>
    <row r="261" spans="3:11" x14ac:dyDescent="0.25">
      <c r="C261" s="26"/>
      <c r="K261" s="27"/>
    </row>
    <row r="262" spans="3:11" x14ac:dyDescent="0.25">
      <c r="C262" s="26"/>
      <c r="K262" s="27"/>
    </row>
    <row r="263" spans="3:11" x14ac:dyDescent="0.25">
      <c r="C263" s="26"/>
      <c r="K263" s="27"/>
    </row>
    <row r="264" spans="3:11" x14ac:dyDescent="0.25">
      <c r="C264" s="26"/>
      <c r="K264" s="27"/>
    </row>
    <row r="265" spans="3:11" x14ac:dyDescent="0.25">
      <c r="C265" s="26"/>
      <c r="K265" s="27"/>
    </row>
    <row r="266" spans="3:11" x14ac:dyDescent="0.25">
      <c r="C266" s="26"/>
      <c r="K266" s="27"/>
    </row>
    <row r="267" spans="3:11" x14ac:dyDescent="0.25">
      <c r="C267" s="26"/>
      <c r="K267" s="27"/>
    </row>
    <row r="268" spans="3:11" x14ac:dyDescent="0.25">
      <c r="C268" s="26"/>
      <c r="K268" s="27"/>
    </row>
    <row r="269" spans="3:11" x14ac:dyDescent="0.25">
      <c r="C269" s="26"/>
      <c r="K269" s="27"/>
    </row>
    <row r="270" spans="3:11" x14ac:dyDescent="0.25">
      <c r="C270" s="26"/>
      <c r="K270" s="27"/>
    </row>
    <row r="271" spans="3:11" x14ac:dyDescent="0.25">
      <c r="C271" s="26"/>
      <c r="K271" s="27"/>
    </row>
    <row r="272" spans="3:11" x14ac:dyDescent="0.25">
      <c r="C272" s="26"/>
      <c r="K272" s="27"/>
    </row>
    <row r="273" spans="3:11" x14ac:dyDescent="0.25">
      <c r="C273" s="26"/>
      <c r="K273" s="27"/>
    </row>
    <row r="274" spans="3:11" x14ac:dyDescent="0.25">
      <c r="C274" s="26"/>
      <c r="K274" s="27"/>
    </row>
    <row r="275" spans="3:11" x14ac:dyDescent="0.25">
      <c r="C275" s="26"/>
      <c r="K275" s="27"/>
    </row>
    <row r="276" spans="3:11" x14ac:dyDescent="0.25">
      <c r="C276" s="26"/>
      <c r="K276" s="27"/>
    </row>
    <row r="277" spans="3:11" x14ac:dyDescent="0.25">
      <c r="C277" s="26"/>
      <c r="K277" s="27"/>
    </row>
    <row r="278" spans="3:11" x14ac:dyDescent="0.25">
      <c r="C278" s="26"/>
      <c r="K278" s="27"/>
    </row>
    <row r="279" spans="3:11" x14ac:dyDescent="0.25">
      <c r="C279" s="26"/>
      <c r="K279" s="27"/>
    </row>
    <row r="280" spans="3:11" x14ac:dyDescent="0.25">
      <c r="C280" s="26"/>
      <c r="K280" s="27"/>
    </row>
    <row r="281" spans="3:11" x14ac:dyDescent="0.25">
      <c r="C281" s="26"/>
      <c r="K281" s="27"/>
    </row>
    <row r="282" spans="3:11" x14ac:dyDescent="0.25">
      <c r="C282" s="26"/>
      <c r="K282" s="27"/>
    </row>
    <row r="283" spans="3:11" x14ac:dyDescent="0.25">
      <c r="C283" s="26"/>
      <c r="K283" s="27"/>
    </row>
    <row r="284" spans="3:11" x14ac:dyDescent="0.25">
      <c r="C284" s="26"/>
      <c r="K284" s="27"/>
    </row>
    <row r="285" spans="3:11" x14ac:dyDescent="0.25">
      <c r="C285" s="26"/>
      <c r="K285" s="27"/>
    </row>
    <row r="286" spans="3:11" x14ac:dyDescent="0.25">
      <c r="C286" s="26"/>
      <c r="K286" s="27"/>
    </row>
    <row r="287" spans="3:11" x14ac:dyDescent="0.25">
      <c r="C287" s="26"/>
      <c r="K287" s="27"/>
    </row>
    <row r="288" spans="3:11" x14ac:dyDescent="0.25">
      <c r="C288" s="26"/>
      <c r="K288" s="27"/>
    </row>
    <row r="289" spans="3:11" x14ac:dyDescent="0.25">
      <c r="C289" s="26"/>
      <c r="K289" s="27"/>
    </row>
    <row r="290" spans="3:11" x14ac:dyDescent="0.25">
      <c r="C290" s="26"/>
      <c r="K290" s="27"/>
    </row>
    <row r="291" spans="3:11" x14ac:dyDescent="0.25">
      <c r="C291" s="26"/>
      <c r="K291" s="27"/>
    </row>
    <row r="292" spans="3:11" x14ac:dyDescent="0.25">
      <c r="C292" s="26"/>
      <c r="K292" s="27"/>
    </row>
    <row r="293" spans="3:11" x14ac:dyDescent="0.25">
      <c r="C293" s="26"/>
      <c r="K293" s="27"/>
    </row>
    <row r="294" spans="3:11" x14ac:dyDescent="0.25">
      <c r="C294" s="26"/>
      <c r="K294" s="27"/>
    </row>
    <row r="295" spans="3:11" x14ac:dyDescent="0.25">
      <c r="C295" s="26"/>
      <c r="K295" s="27"/>
    </row>
    <row r="296" spans="3:11" x14ac:dyDescent="0.25">
      <c r="C296" s="26"/>
      <c r="K296" s="27"/>
    </row>
    <row r="297" spans="3:11" x14ac:dyDescent="0.25">
      <c r="C297" s="26"/>
      <c r="K297" s="27"/>
    </row>
    <row r="298" spans="3:11" x14ac:dyDescent="0.25">
      <c r="C298" s="26"/>
      <c r="K298" s="27"/>
    </row>
    <row r="299" spans="3:11" x14ac:dyDescent="0.25">
      <c r="C299" s="26"/>
      <c r="K299" s="27"/>
    </row>
    <row r="300" spans="3:11" x14ac:dyDescent="0.25">
      <c r="C300" s="26"/>
      <c r="K300" s="27"/>
    </row>
    <row r="301" spans="3:11" x14ac:dyDescent="0.25">
      <c r="C301" s="26"/>
      <c r="K301" s="27"/>
    </row>
    <row r="302" spans="3:11" x14ac:dyDescent="0.25">
      <c r="C302" s="26"/>
      <c r="K302" s="27"/>
    </row>
    <row r="303" spans="3:11" x14ac:dyDescent="0.25">
      <c r="C303" s="26"/>
      <c r="K303" s="27"/>
    </row>
    <row r="304" spans="3:11" x14ac:dyDescent="0.25">
      <c r="C304" s="26"/>
      <c r="K304" s="27"/>
    </row>
    <row r="305" spans="3:11" x14ac:dyDescent="0.25">
      <c r="C305" s="26"/>
      <c r="K305" s="27"/>
    </row>
    <row r="306" spans="3:11" x14ac:dyDescent="0.25">
      <c r="C306" s="26"/>
      <c r="K306" s="27"/>
    </row>
    <row r="307" spans="3:11" x14ac:dyDescent="0.25">
      <c r="C307" s="26"/>
      <c r="K307" s="27"/>
    </row>
    <row r="308" spans="3:11" x14ac:dyDescent="0.25">
      <c r="C308" s="26"/>
      <c r="K308" s="27"/>
    </row>
    <row r="309" spans="3:11" x14ac:dyDescent="0.25">
      <c r="C309" s="26"/>
      <c r="K309" s="27"/>
    </row>
    <row r="310" spans="3:11" x14ac:dyDescent="0.25">
      <c r="C310" s="26"/>
      <c r="K310" s="27"/>
    </row>
    <row r="311" spans="3:11" x14ac:dyDescent="0.25">
      <c r="C311" s="26"/>
      <c r="K311" s="27"/>
    </row>
    <row r="312" spans="3:11" x14ac:dyDescent="0.25">
      <c r="C312" s="26"/>
      <c r="K312" s="27"/>
    </row>
    <row r="313" spans="3:11" x14ac:dyDescent="0.25">
      <c r="C313" s="26"/>
      <c r="K313" s="27"/>
    </row>
    <row r="314" spans="3:11" x14ac:dyDescent="0.25">
      <c r="C314" s="26"/>
      <c r="K314" s="27"/>
    </row>
    <row r="315" spans="3:11" x14ac:dyDescent="0.25">
      <c r="C315" s="26"/>
      <c r="K315" s="27"/>
    </row>
    <row r="316" spans="3:11" x14ac:dyDescent="0.25">
      <c r="C316" s="26"/>
      <c r="K316" s="27"/>
    </row>
    <row r="317" spans="3:11" x14ac:dyDescent="0.25">
      <c r="C317" s="26"/>
      <c r="K317" s="27"/>
    </row>
    <row r="318" spans="3:11" x14ac:dyDescent="0.25">
      <c r="C318" s="26"/>
      <c r="K318" s="27"/>
    </row>
    <row r="319" spans="3:11" x14ac:dyDescent="0.25">
      <c r="C319" s="26"/>
      <c r="K319" s="27"/>
    </row>
    <row r="320" spans="3:11" x14ac:dyDescent="0.25">
      <c r="C320" s="26"/>
      <c r="K320" s="27"/>
    </row>
    <row r="321" spans="1:13" x14ac:dyDescent="0.25">
      <c r="C321" s="26"/>
      <c r="K321" s="27"/>
    </row>
    <row r="322" spans="1:13" x14ac:dyDescent="0.25">
      <c r="C322" s="26"/>
      <c r="K322" s="27"/>
    </row>
    <row r="323" spans="1:13" x14ac:dyDescent="0.25">
      <c r="C323" s="26"/>
      <c r="K323" s="27"/>
    </row>
    <row r="324" spans="1:13" x14ac:dyDescent="0.25">
      <c r="C324" s="26"/>
      <c r="K324" s="27"/>
    </row>
    <row r="325" spans="1:13" x14ac:dyDescent="0.25">
      <c r="C325" s="26"/>
      <c r="K325" s="27"/>
    </row>
    <row r="326" spans="1:13" x14ac:dyDescent="0.25">
      <c r="C326" s="26"/>
      <c r="K326" s="27"/>
    </row>
    <row r="327" spans="1:13" x14ac:dyDescent="0.25">
      <c r="A327" s="13"/>
      <c r="B327" s="7"/>
      <c r="C327" s="24"/>
      <c r="D327" s="8"/>
      <c r="E327" s="8"/>
      <c r="F327" s="13"/>
      <c r="G327" s="6"/>
      <c r="H327" s="6"/>
      <c r="I327" s="6"/>
      <c r="J327" s="13"/>
      <c r="K327" s="25"/>
      <c r="L327" s="6"/>
      <c r="M327" s="13"/>
    </row>
    <row r="338" spans="1:13" x14ac:dyDescent="0.25">
      <c r="A338" s="13"/>
      <c r="B338" s="7"/>
      <c r="C338" s="15"/>
      <c r="D338" s="8"/>
      <c r="E338" s="8"/>
      <c r="F338" s="13"/>
      <c r="G338" s="6"/>
      <c r="H338" s="6"/>
      <c r="I338" s="6"/>
      <c r="J338" s="13"/>
      <c r="K338" s="11"/>
      <c r="L338" s="6"/>
      <c r="M338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N336"/>
  <sheetViews>
    <sheetView showGridLines="0" topLeftCell="A36" workbookViewId="0">
      <selection activeCell="M49" sqref="A2:M49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2">
        <v>450</v>
      </c>
      <c r="B2" s="2">
        <v>40068</v>
      </c>
      <c r="C2" s="14">
        <v>28942</v>
      </c>
      <c r="D2" s="3">
        <v>800</v>
      </c>
      <c r="E2" s="3">
        <v>820</v>
      </c>
      <c r="F2" s="22" t="s">
        <v>0</v>
      </c>
      <c r="G2" t="s">
        <v>2</v>
      </c>
      <c r="H2" t="s">
        <v>42</v>
      </c>
      <c r="I2" t="s">
        <v>12</v>
      </c>
      <c r="J2" s="22" t="s">
        <v>40</v>
      </c>
      <c r="K2" s="10">
        <v>14</v>
      </c>
      <c r="L2" s="1">
        <f>ABS(Tabla13458[[#This Row],[M3]])</f>
        <v>14</v>
      </c>
      <c r="M2" s="12">
        <v>6</v>
      </c>
    </row>
    <row r="3" spans="1:14" x14ac:dyDescent="0.25">
      <c r="A3" s="12">
        <v>451</v>
      </c>
      <c r="B3" s="2">
        <v>40068</v>
      </c>
      <c r="C3" s="14">
        <v>28943</v>
      </c>
      <c r="D3" s="3">
        <v>1115</v>
      </c>
      <c r="E3" s="3">
        <v>1135</v>
      </c>
      <c r="F3" s="22" t="s">
        <v>0</v>
      </c>
      <c r="G3" t="s">
        <v>2</v>
      </c>
      <c r="H3" t="s">
        <v>42</v>
      </c>
      <c r="I3" t="s">
        <v>9</v>
      </c>
      <c r="J3" s="22" t="s">
        <v>40</v>
      </c>
      <c r="K3" s="10">
        <v>15</v>
      </c>
      <c r="L3" s="1">
        <f>(Tabla13458[[#This Row],[M3]]+L2)</f>
        <v>29</v>
      </c>
      <c r="M3" s="12">
        <v>6</v>
      </c>
    </row>
    <row r="4" spans="1:14" x14ac:dyDescent="0.25">
      <c r="A4" s="12">
        <v>452</v>
      </c>
      <c r="B4" s="2">
        <v>40068</v>
      </c>
      <c r="C4" s="14">
        <v>29292</v>
      </c>
      <c r="D4" s="3">
        <v>810</v>
      </c>
      <c r="E4" s="3">
        <v>830</v>
      </c>
      <c r="F4" s="22" t="s">
        <v>0</v>
      </c>
      <c r="G4" t="s">
        <v>1</v>
      </c>
      <c r="H4" t="s">
        <v>39</v>
      </c>
      <c r="I4" t="s">
        <v>11</v>
      </c>
      <c r="J4" s="22" t="s">
        <v>40</v>
      </c>
      <c r="K4" s="10">
        <v>18</v>
      </c>
      <c r="L4" s="1">
        <f>(Tabla13458[[#This Row],[M3]]+L3)</f>
        <v>47</v>
      </c>
      <c r="M4" s="12">
        <v>6</v>
      </c>
      <c r="N4" s="4"/>
    </row>
    <row r="5" spans="1:14" x14ac:dyDescent="0.25">
      <c r="A5" s="12">
        <v>453</v>
      </c>
      <c r="B5" s="2">
        <v>40068</v>
      </c>
      <c r="C5" s="14">
        <v>29293</v>
      </c>
      <c r="D5" s="3">
        <v>1130</v>
      </c>
      <c r="E5" s="3">
        <v>1200</v>
      </c>
      <c r="F5" s="22" t="s">
        <v>0</v>
      </c>
      <c r="G5" t="s">
        <v>1</v>
      </c>
      <c r="H5" t="s">
        <v>39</v>
      </c>
      <c r="I5" t="s">
        <v>9</v>
      </c>
      <c r="J5" s="22" t="s">
        <v>40</v>
      </c>
      <c r="K5" s="10">
        <v>18</v>
      </c>
      <c r="L5" s="1">
        <f>(Tabla13458[[#This Row],[M3]]+L4)</f>
        <v>65</v>
      </c>
      <c r="M5" s="12">
        <v>6</v>
      </c>
      <c r="N5" s="5"/>
    </row>
    <row r="6" spans="1:14" x14ac:dyDescent="0.25">
      <c r="A6" s="12">
        <v>454</v>
      </c>
      <c r="B6" s="2">
        <v>40068</v>
      </c>
      <c r="C6" s="14">
        <v>29294</v>
      </c>
      <c r="D6" s="3">
        <v>1405</v>
      </c>
      <c r="E6" s="3">
        <v>1520</v>
      </c>
      <c r="F6" s="22" t="s">
        <v>0</v>
      </c>
      <c r="G6" t="s">
        <v>1</v>
      </c>
      <c r="H6" t="s">
        <v>39</v>
      </c>
      <c r="I6" t="s">
        <v>9</v>
      </c>
      <c r="J6" s="22" t="s">
        <v>40</v>
      </c>
      <c r="K6" s="10">
        <v>18</v>
      </c>
      <c r="L6" s="1">
        <f>(Tabla13458[[#This Row],[M3]]+L5)</f>
        <v>83</v>
      </c>
      <c r="M6" s="12">
        <v>6</v>
      </c>
    </row>
    <row r="7" spans="1:14" x14ac:dyDescent="0.25">
      <c r="A7" s="12">
        <v>455</v>
      </c>
      <c r="B7" s="2">
        <v>40068</v>
      </c>
      <c r="C7" s="14">
        <v>28944</v>
      </c>
      <c r="D7" s="3">
        <v>1255</v>
      </c>
      <c r="E7" s="3">
        <v>1320</v>
      </c>
      <c r="F7" s="22" t="s">
        <v>0</v>
      </c>
      <c r="G7" t="s">
        <v>2</v>
      </c>
      <c r="H7" t="s">
        <v>42</v>
      </c>
      <c r="I7" t="s">
        <v>12</v>
      </c>
      <c r="J7" s="22" t="s">
        <v>40</v>
      </c>
      <c r="K7" s="10">
        <v>14</v>
      </c>
      <c r="L7" s="1">
        <f>(Tabla13458[[#This Row],[M3]]+L6)</f>
        <v>97</v>
      </c>
      <c r="M7" s="12">
        <v>6</v>
      </c>
    </row>
    <row r="8" spans="1:14" x14ac:dyDescent="0.25">
      <c r="A8" s="12">
        <v>456</v>
      </c>
      <c r="B8" s="2">
        <v>40068</v>
      </c>
      <c r="C8" s="14">
        <v>29295</v>
      </c>
      <c r="D8" s="3">
        <v>1450</v>
      </c>
      <c r="E8" s="3">
        <v>1520</v>
      </c>
      <c r="F8" s="22" t="s">
        <v>0</v>
      </c>
      <c r="G8" t="s">
        <v>1</v>
      </c>
      <c r="H8" t="s">
        <v>39</v>
      </c>
      <c r="I8" t="s">
        <v>9</v>
      </c>
      <c r="J8" s="22" t="s">
        <v>40</v>
      </c>
      <c r="K8" s="10">
        <v>18</v>
      </c>
      <c r="L8" s="1">
        <f>(Tabla13458[[#This Row],[M3]]+L7)</f>
        <v>115</v>
      </c>
      <c r="M8" s="12">
        <v>6</v>
      </c>
      <c r="N8" s="6"/>
    </row>
    <row r="9" spans="1:14" x14ac:dyDescent="0.25">
      <c r="A9" s="12">
        <v>457</v>
      </c>
      <c r="B9" s="2">
        <v>40070</v>
      </c>
      <c r="C9" s="14">
        <v>28945</v>
      </c>
      <c r="D9" s="3">
        <v>800</v>
      </c>
      <c r="E9" s="3">
        <v>825</v>
      </c>
      <c r="F9" s="22" t="s">
        <v>0</v>
      </c>
      <c r="G9" t="s">
        <v>2</v>
      </c>
      <c r="H9" t="s">
        <v>42</v>
      </c>
      <c r="I9" t="s">
        <v>12</v>
      </c>
      <c r="J9" s="22" t="s">
        <v>40</v>
      </c>
      <c r="K9" s="10">
        <v>15</v>
      </c>
      <c r="L9" s="1">
        <f>(Tabla13458[[#This Row],[M3]]+L8)</f>
        <v>130</v>
      </c>
      <c r="M9" s="12">
        <v>6</v>
      </c>
      <c r="N9" s="9"/>
    </row>
    <row r="10" spans="1:14" x14ac:dyDescent="0.25">
      <c r="A10" s="12">
        <v>458</v>
      </c>
      <c r="B10" s="2">
        <v>40070</v>
      </c>
      <c r="C10" s="14">
        <v>28946</v>
      </c>
      <c r="D10" s="3">
        <v>1235</v>
      </c>
      <c r="E10" s="3">
        <v>1300</v>
      </c>
      <c r="F10" s="22" t="s">
        <v>0</v>
      </c>
      <c r="G10" t="s">
        <v>2</v>
      </c>
      <c r="H10" t="s">
        <v>42</v>
      </c>
      <c r="I10" t="s">
        <v>12</v>
      </c>
      <c r="J10" s="22" t="s">
        <v>40</v>
      </c>
      <c r="K10" s="10">
        <v>14</v>
      </c>
      <c r="L10" s="1">
        <f>(Tabla13458[[#This Row],[M3]]+L9)</f>
        <v>144</v>
      </c>
      <c r="M10" s="12">
        <v>6</v>
      </c>
    </row>
    <row r="11" spans="1:14" x14ac:dyDescent="0.25">
      <c r="A11" s="12">
        <v>459</v>
      </c>
      <c r="B11" s="2">
        <v>40070</v>
      </c>
      <c r="C11" s="14">
        <v>29457</v>
      </c>
      <c r="D11" s="3">
        <v>900</v>
      </c>
      <c r="E11" s="3">
        <v>925</v>
      </c>
      <c r="F11" s="22" t="s">
        <v>0</v>
      </c>
      <c r="G11" t="s">
        <v>3</v>
      </c>
      <c r="H11" t="s">
        <v>7</v>
      </c>
      <c r="I11" t="s">
        <v>11</v>
      </c>
      <c r="J11" s="22" t="s">
        <v>40</v>
      </c>
      <c r="K11" s="10">
        <v>15</v>
      </c>
      <c r="L11" s="1">
        <f>(Tabla13458[[#This Row],[M3]]+L10)</f>
        <v>159</v>
      </c>
      <c r="M11" s="12">
        <v>6</v>
      </c>
    </row>
    <row r="12" spans="1:14" x14ac:dyDescent="0.25">
      <c r="A12" s="12">
        <v>460</v>
      </c>
      <c r="B12" s="2">
        <v>40070</v>
      </c>
      <c r="C12" s="14">
        <v>29458</v>
      </c>
      <c r="D12" s="3">
        <v>1400</v>
      </c>
      <c r="E12" s="3">
        <v>1425</v>
      </c>
      <c r="F12" s="22" t="s">
        <v>0</v>
      </c>
      <c r="G12" t="s">
        <v>3</v>
      </c>
      <c r="H12" t="s">
        <v>7</v>
      </c>
      <c r="I12" t="s">
        <v>9</v>
      </c>
      <c r="J12" s="22" t="s">
        <v>40</v>
      </c>
      <c r="K12" s="10">
        <v>15</v>
      </c>
      <c r="L12" s="1">
        <f>(Tabla13458[[#This Row],[M3]]+L11)</f>
        <v>174</v>
      </c>
      <c r="M12" s="12">
        <v>6</v>
      </c>
    </row>
    <row r="13" spans="1:14" x14ac:dyDescent="0.25">
      <c r="A13" s="12">
        <v>461</v>
      </c>
      <c r="B13" s="2">
        <v>40070</v>
      </c>
      <c r="C13" s="14">
        <v>28947</v>
      </c>
      <c r="D13" s="3">
        <v>1500</v>
      </c>
      <c r="E13" s="3">
        <v>1520</v>
      </c>
      <c r="F13" s="22" t="s">
        <v>0</v>
      </c>
      <c r="G13" t="s">
        <v>2</v>
      </c>
      <c r="H13" t="s">
        <v>42</v>
      </c>
      <c r="I13" t="s">
        <v>12</v>
      </c>
      <c r="J13" s="22" t="s">
        <v>40</v>
      </c>
      <c r="K13" s="10">
        <v>14</v>
      </c>
      <c r="L13" s="1">
        <f>(Tabla13458[[#This Row],[M3]]+L12)</f>
        <v>188</v>
      </c>
      <c r="M13" s="12">
        <v>6</v>
      </c>
    </row>
    <row r="14" spans="1:14" x14ac:dyDescent="0.25">
      <c r="A14" s="12">
        <v>462</v>
      </c>
      <c r="B14" s="2">
        <v>40071</v>
      </c>
      <c r="C14" s="14">
        <v>29949</v>
      </c>
      <c r="D14" s="3">
        <v>1330</v>
      </c>
      <c r="E14" s="3">
        <v>1406</v>
      </c>
      <c r="F14" s="22" t="s">
        <v>0</v>
      </c>
      <c r="G14" t="s">
        <v>2</v>
      </c>
      <c r="H14" t="s">
        <v>42</v>
      </c>
      <c r="I14" t="s">
        <v>19</v>
      </c>
      <c r="J14" s="22" t="s">
        <v>40</v>
      </c>
      <c r="K14" s="10">
        <v>12</v>
      </c>
      <c r="L14" s="1">
        <f>(Tabla13458[[#This Row],[M3]]+L13)</f>
        <v>200</v>
      </c>
      <c r="M14" s="12">
        <v>6</v>
      </c>
    </row>
    <row r="15" spans="1:14" x14ac:dyDescent="0.25">
      <c r="A15" s="12">
        <v>463</v>
      </c>
      <c r="B15" s="2">
        <v>40071</v>
      </c>
      <c r="C15" s="14">
        <v>28948</v>
      </c>
      <c r="D15" s="3">
        <v>1200</v>
      </c>
      <c r="E15" s="3">
        <v>1230</v>
      </c>
      <c r="F15" s="22" t="s">
        <v>0</v>
      </c>
      <c r="G15" t="s">
        <v>2</v>
      </c>
      <c r="H15" t="s">
        <v>42</v>
      </c>
      <c r="I15" t="s">
        <v>12</v>
      </c>
      <c r="J15" s="22" t="s">
        <v>40</v>
      </c>
      <c r="K15" s="10">
        <v>15</v>
      </c>
      <c r="L15" s="1">
        <f>(Tabla13458[[#This Row],[M3]]+L14)</f>
        <v>215</v>
      </c>
      <c r="M15" s="12">
        <v>6</v>
      </c>
    </row>
    <row r="16" spans="1:14" x14ac:dyDescent="0.25">
      <c r="A16" s="12">
        <v>465</v>
      </c>
      <c r="B16" s="23">
        <v>40071</v>
      </c>
      <c r="C16" s="14">
        <v>29297</v>
      </c>
      <c r="D16" s="3">
        <v>1945</v>
      </c>
      <c r="E16" s="3">
        <v>2010</v>
      </c>
      <c r="F16" s="22" t="s">
        <v>0</v>
      </c>
      <c r="G16" t="s">
        <v>1</v>
      </c>
      <c r="H16" t="s">
        <v>39</v>
      </c>
      <c r="I16" t="s">
        <v>11</v>
      </c>
      <c r="J16" s="22" t="s">
        <v>40</v>
      </c>
      <c r="K16" s="10">
        <v>18</v>
      </c>
      <c r="L16" s="1">
        <f>(Tabla13458[[#This Row],[M3]]+L15)</f>
        <v>233</v>
      </c>
      <c r="M16" s="12">
        <v>6</v>
      </c>
    </row>
    <row r="17" spans="1:13" x14ac:dyDescent="0.25">
      <c r="A17" s="12">
        <v>466</v>
      </c>
      <c r="B17" s="2">
        <v>40071</v>
      </c>
      <c r="C17" s="14">
        <v>29298</v>
      </c>
      <c r="D17" s="3">
        <v>2115</v>
      </c>
      <c r="E17" s="3">
        <v>2130</v>
      </c>
      <c r="F17" s="22" t="s">
        <v>0</v>
      </c>
      <c r="G17" t="s">
        <v>1</v>
      </c>
      <c r="H17" t="s">
        <v>39</v>
      </c>
      <c r="I17" t="s">
        <v>9</v>
      </c>
      <c r="J17" s="22" t="s">
        <v>40</v>
      </c>
      <c r="K17" s="10">
        <v>18</v>
      </c>
      <c r="L17" s="1">
        <f>(Tabla13458[[#This Row],[M3]]+L16)</f>
        <v>251</v>
      </c>
      <c r="M17" s="12">
        <v>6</v>
      </c>
    </row>
    <row r="18" spans="1:13" x14ac:dyDescent="0.25">
      <c r="A18" s="12">
        <v>469</v>
      </c>
      <c r="B18" s="2">
        <v>40071</v>
      </c>
      <c r="C18" s="14">
        <v>29558</v>
      </c>
      <c r="D18" s="3">
        <v>1000</v>
      </c>
      <c r="E18" s="3">
        <v>1020</v>
      </c>
      <c r="F18" s="22" t="s">
        <v>0</v>
      </c>
      <c r="G18" t="s">
        <v>4</v>
      </c>
      <c r="H18" t="s">
        <v>51</v>
      </c>
      <c r="I18" t="s">
        <v>12</v>
      </c>
      <c r="J18" s="22" t="s">
        <v>40</v>
      </c>
      <c r="K18" s="10">
        <v>14</v>
      </c>
      <c r="L18" s="1">
        <f>(Tabla13458[[#This Row],[M3]]+L17)</f>
        <v>265</v>
      </c>
      <c r="M18" s="12">
        <v>6</v>
      </c>
    </row>
    <row r="19" spans="1:13" x14ac:dyDescent="0.25">
      <c r="A19" s="12">
        <v>470</v>
      </c>
      <c r="B19" s="2">
        <v>40071</v>
      </c>
      <c r="C19" s="14">
        <v>29559</v>
      </c>
      <c r="D19" s="3">
        <v>1215</v>
      </c>
      <c r="E19" s="3">
        <v>1235</v>
      </c>
      <c r="F19" s="22" t="s">
        <v>0</v>
      </c>
      <c r="G19" t="s">
        <v>4</v>
      </c>
      <c r="H19" t="s">
        <v>51</v>
      </c>
      <c r="I19" t="s">
        <v>9</v>
      </c>
      <c r="J19" s="22" t="s">
        <v>40</v>
      </c>
      <c r="K19" s="10">
        <v>15</v>
      </c>
      <c r="L19" s="1">
        <f>(Tabla13458[[#This Row],[M3]]+L18)</f>
        <v>280</v>
      </c>
      <c r="M19" s="12">
        <v>6</v>
      </c>
    </row>
    <row r="20" spans="1:13" x14ac:dyDescent="0.25">
      <c r="A20" s="12">
        <v>464</v>
      </c>
      <c r="B20" s="2">
        <v>40072</v>
      </c>
      <c r="C20" s="14">
        <v>28950</v>
      </c>
      <c r="D20" s="3">
        <v>830</v>
      </c>
      <c r="E20" s="3">
        <v>900</v>
      </c>
      <c r="F20" s="22" t="s">
        <v>0</v>
      </c>
      <c r="G20" t="s">
        <v>2</v>
      </c>
      <c r="H20" t="s">
        <v>42</v>
      </c>
      <c r="I20" t="s">
        <v>12</v>
      </c>
      <c r="J20" s="22" t="s">
        <v>40</v>
      </c>
      <c r="K20" s="10">
        <v>14</v>
      </c>
      <c r="L20" s="1">
        <f>(Tabla13458[[#This Row],[M3]]+L19)</f>
        <v>294</v>
      </c>
      <c r="M20" s="12">
        <v>6</v>
      </c>
    </row>
    <row r="21" spans="1:13" x14ac:dyDescent="0.25">
      <c r="A21" s="12">
        <v>467</v>
      </c>
      <c r="B21" s="2">
        <v>40072</v>
      </c>
      <c r="C21" s="14">
        <v>29300</v>
      </c>
      <c r="D21" s="3">
        <v>1620</v>
      </c>
      <c r="E21" s="3">
        <v>1645</v>
      </c>
      <c r="F21" s="22" t="s">
        <v>0</v>
      </c>
      <c r="G21" t="s">
        <v>1</v>
      </c>
      <c r="H21" t="s">
        <v>39</v>
      </c>
      <c r="I21" t="s">
        <v>11</v>
      </c>
      <c r="J21" s="22" t="s">
        <v>40</v>
      </c>
      <c r="K21" s="10">
        <v>18</v>
      </c>
      <c r="L21" s="1">
        <f>(Tabla13458[[#This Row],[M3]]+L20)</f>
        <v>312</v>
      </c>
      <c r="M21" s="12">
        <v>6</v>
      </c>
    </row>
    <row r="22" spans="1:13" x14ac:dyDescent="0.25">
      <c r="A22" s="12">
        <v>468</v>
      </c>
      <c r="B22" s="2">
        <v>40072</v>
      </c>
      <c r="C22" s="14">
        <v>29464</v>
      </c>
      <c r="D22" s="3">
        <v>1630</v>
      </c>
      <c r="E22" s="3">
        <v>1640</v>
      </c>
      <c r="F22" s="22" t="s">
        <v>0</v>
      </c>
      <c r="G22" t="s">
        <v>3</v>
      </c>
      <c r="H22" t="s">
        <v>7</v>
      </c>
      <c r="I22" t="s">
        <v>18</v>
      </c>
      <c r="J22" s="22" t="s">
        <v>40</v>
      </c>
      <c r="K22" s="10">
        <v>12</v>
      </c>
      <c r="L22" s="1">
        <f>(Tabla13458[[#This Row],[M3]]+L21)</f>
        <v>324</v>
      </c>
      <c r="M22" s="12">
        <v>6</v>
      </c>
    </row>
    <row r="23" spans="1:13" x14ac:dyDescent="0.25">
      <c r="A23" s="12">
        <v>471</v>
      </c>
      <c r="B23" s="2">
        <v>40072</v>
      </c>
      <c r="C23" s="14">
        <v>29560</v>
      </c>
      <c r="D23" s="3">
        <v>1400</v>
      </c>
      <c r="E23" s="3">
        <v>1425</v>
      </c>
      <c r="F23" s="22" t="s">
        <v>0</v>
      </c>
      <c r="G23" t="s">
        <v>4</v>
      </c>
      <c r="H23" t="s">
        <v>51</v>
      </c>
      <c r="I23" t="s">
        <v>9</v>
      </c>
      <c r="J23" s="22" t="s">
        <v>40</v>
      </c>
      <c r="K23" s="10">
        <v>15</v>
      </c>
      <c r="L23" s="1">
        <f>(Tabla13458[[#This Row],[M3]]+L22)</f>
        <v>339</v>
      </c>
      <c r="M23" s="12">
        <v>6</v>
      </c>
    </row>
    <row r="24" spans="1:13" x14ac:dyDescent="0.25">
      <c r="A24" s="12">
        <v>472</v>
      </c>
      <c r="B24" s="2">
        <v>40072</v>
      </c>
      <c r="C24" s="14">
        <v>29561</v>
      </c>
      <c r="D24" s="3">
        <v>1100</v>
      </c>
      <c r="E24" s="3">
        <v>1120</v>
      </c>
      <c r="F24" s="22" t="s">
        <v>0</v>
      </c>
      <c r="G24" t="s">
        <v>2</v>
      </c>
      <c r="H24" t="s">
        <v>42</v>
      </c>
      <c r="I24" t="s">
        <v>12</v>
      </c>
      <c r="J24" s="22" t="s">
        <v>40</v>
      </c>
      <c r="K24" s="10">
        <v>12</v>
      </c>
      <c r="L24" s="1">
        <f>(Tabla13458[[#This Row],[M3]]+L23)</f>
        <v>351</v>
      </c>
      <c r="M24" s="12">
        <v>6</v>
      </c>
    </row>
    <row r="25" spans="1:13" x14ac:dyDescent="0.25">
      <c r="A25" s="12">
        <v>473</v>
      </c>
      <c r="B25" s="2">
        <v>40072</v>
      </c>
      <c r="C25" s="14">
        <v>29652</v>
      </c>
      <c r="D25" s="3">
        <v>1600</v>
      </c>
      <c r="E25" s="3">
        <v>1615</v>
      </c>
      <c r="F25" s="22" t="s">
        <v>0</v>
      </c>
      <c r="G25" t="s">
        <v>2</v>
      </c>
      <c r="H25" t="s">
        <v>42</v>
      </c>
      <c r="I25" t="s">
        <v>10</v>
      </c>
      <c r="J25" s="22" t="s">
        <v>40</v>
      </c>
      <c r="K25" s="10">
        <v>12</v>
      </c>
      <c r="L25" s="1">
        <f>(Tabla13458[[#This Row],[M3]]+L24)</f>
        <v>363</v>
      </c>
      <c r="M25" s="12">
        <v>6</v>
      </c>
    </row>
    <row r="26" spans="1:13" x14ac:dyDescent="0.25">
      <c r="A26" s="12">
        <v>474</v>
      </c>
      <c r="B26" s="2">
        <v>40072</v>
      </c>
      <c r="C26" s="14">
        <v>29653</v>
      </c>
      <c r="D26" s="3">
        <v>2350</v>
      </c>
      <c r="E26" s="3">
        <v>2430</v>
      </c>
      <c r="F26" s="22" t="s">
        <v>0</v>
      </c>
      <c r="G26" t="s">
        <v>2</v>
      </c>
      <c r="H26" t="s">
        <v>42</v>
      </c>
      <c r="I26" t="s">
        <v>24</v>
      </c>
      <c r="J26" s="22" t="s">
        <v>40</v>
      </c>
      <c r="K26" s="10">
        <v>11</v>
      </c>
      <c r="L26" s="1">
        <f>(Tabla13458[[#This Row],[M3]]+L25)</f>
        <v>374</v>
      </c>
      <c r="M26" s="12">
        <v>6</v>
      </c>
    </row>
    <row r="27" spans="1:13" x14ac:dyDescent="0.25">
      <c r="A27" s="12">
        <v>480</v>
      </c>
      <c r="B27" s="23">
        <v>40072</v>
      </c>
      <c r="C27" s="14">
        <v>29299</v>
      </c>
      <c r="D27" s="3">
        <v>1010</v>
      </c>
      <c r="E27" s="3">
        <v>1020</v>
      </c>
      <c r="F27" s="22" t="s">
        <v>0</v>
      </c>
      <c r="G27" t="s">
        <v>1</v>
      </c>
      <c r="H27" t="s">
        <v>39</v>
      </c>
      <c r="I27" t="s">
        <v>21</v>
      </c>
      <c r="J27" s="22" t="s">
        <v>40</v>
      </c>
      <c r="K27" s="10">
        <v>12</v>
      </c>
      <c r="L27" s="1">
        <f>(Tabla13458[[#This Row],[M3]]+L26)</f>
        <v>386</v>
      </c>
      <c r="M27" s="12">
        <v>6</v>
      </c>
    </row>
    <row r="28" spans="1:13" x14ac:dyDescent="0.25">
      <c r="A28" s="12">
        <v>481</v>
      </c>
      <c r="B28" s="2">
        <v>40072</v>
      </c>
      <c r="C28" s="14">
        <v>29751</v>
      </c>
      <c r="D28" s="3">
        <v>1810</v>
      </c>
      <c r="E28" s="3">
        <v>1820</v>
      </c>
      <c r="F28" s="22" t="s">
        <v>0</v>
      </c>
      <c r="G28" t="s">
        <v>1</v>
      </c>
      <c r="H28" t="s">
        <v>39</v>
      </c>
      <c r="I28" t="s">
        <v>11</v>
      </c>
      <c r="J28" s="22" t="s">
        <v>40</v>
      </c>
      <c r="K28" s="10">
        <v>18</v>
      </c>
      <c r="L28" s="1">
        <f>(Tabla13458[[#This Row],[M3]]+L27)</f>
        <v>404</v>
      </c>
      <c r="M28" s="12">
        <v>6</v>
      </c>
    </row>
    <row r="29" spans="1:13" x14ac:dyDescent="0.25">
      <c r="A29" s="12">
        <v>475</v>
      </c>
      <c r="B29" s="2">
        <v>40073</v>
      </c>
      <c r="C29" s="14">
        <v>29654</v>
      </c>
      <c r="D29" s="3">
        <v>1000</v>
      </c>
      <c r="E29" s="3">
        <v>1025</v>
      </c>
      <c r="F29" s="22" t="s">
        <v>0</v>
      </c>
      <c r="G29" t="s">
        <v>2</v>
      </c>
      <c r="H29" t="s">
        <v>42</v>
      </c>
      <c r="I29" t="s">
        <v>22</v>
      </c>
      <c r="J29" s="22" t="s">
        <v>40</v>
      </c>
      <c r="K29" s="10">
        <v>12</v>
      </c>
      <c r="L29" s="1">
        <f>(Tabla13458[[#This Row],[M3]]+L28)</f>
        <v>416</v>
      </c>
      <c r="M29" s="12">
        <v>6</v>
      </c>
    </row>
    <row r="30" spans="1:13" x14ac:dyDescent="0.25">
      <c r="A30" s="12">
        <v>476</v>
      </c>
      <c r="B30" s="2">
        <v>40073</v>
      </c>
      <c r="C30" s="14">
        <v>29655</v>
      </c>
      <c r="D30" s="3">
        <v>1410</v>
      </c>
      <c r="E30" s="3">
        <v>1420</v>
      </c>
      <c r="F30" s="22" t="s">
        <v>0</v>
      </c>
      <c r="G30" t="s">
        <v>2</v>
      </c>
      <c r="H30" t="s">
        <v>42</v>
      </c>
      <c r="I30" t="s">
        <v>12</v>
      </c>
      <c r="J30" s="22" t="s">
        <v>40</v>
      </c>
      <c r="K30" s="10">
        <v>14</v>
      </c>
      <c r="L30" s="1">
        <f>(Tabla13458[[#This Row],[M3]]+L29)</f>
        <v>430</v>
      </c>
      <c r="M30" s="12">
        <v>6</v>
      </c>
    </row>
    <row r="31" spans="1:13" x14ac:dyDescent="0.25">
      <c r="A31" s="12">
        <v>482</v>
      </c>
      <c r="B31" s="2">
        <v>40073</v>
      </c>
      <c r="C31" s="14">
        <v>29752</v>
      </c>
      <c r="D31" s="3">
        <v>1023</v>
      </c>
      <c r="E31" s="3">
        <v>1035</v>
      </c>
      <c r="F31" s="22" t="s">
        <v>0</v>
      </c>
      <c r="G31" t="s">
        <v>1</v>
      </c>
      <c r="H31" t="s">
        <v>39</v>
      </c>
      <c r="I31" t="s">
        <v>11</v>
      </c>
      <c r="J31" s="22" t="s">
        <v>40</v>
      </c>
      <c r="K31" s="10">
        <v>18</v>
      </c>
      <c r="L31" s="1">
        <f>(Tabla13458[[#This Row],[M3]]+L30)</f>
        <v>448</v>
      </c>
      <c r="M31" s="12">
        <v>6</v>
      </c>
    </row>
    <row r="32" spans="1:13" x14ac:dyDescent="0.25">
      <c r="A32" s="12">
        <v>483</v>
      </c>
      <c r="B32" s="2">
        <v>40073</v>
      </c>
      <c r="C32" s="14">
        <v>29753</v>
      </c>
      <c r="D32" s="3">
        <v>1320</v>
      </c>
      <c r="E32" s="3">
        <v>1330</v>
      </c>
      <c r="F32" s="22" t="s">
        <v>0</v>
      </c>
      <c r="G32" t="s">
        <v>1</v>
      </c>
      <c r="H32" t="s">
        <v>39</v>
      </c>
      <c r="I32" t="s">
        <v>9</v>
      </c>
      <c r="J32" s="22" t="s">
        <v>40</v>
      </c>
      <c r="K32" s="10">
        <v>18</v>
      </c>
      <c r="L32" s="1">
        <f>(Tabla13458[[#This Row],[M3]]+L31)</f>
        <v>466</v>
      </c>
      <c r="M32" s="12">
        <v>6</v>
      </c>
    </row>
    <row r="33" spans="1:13" x14ac:dyDescent="0.25">
      <c r="A33" s="12">
        <v>484</v>
      </c>
      <c r="B33" s="2">
        <v>40073</v>
      </c>
      <c r="C33" s="14">
        <v>29754</v>
      </c>
      <c r="D33" s="3">
        <v>1530</v>
      </c>
      <c r="E33" s="3">
        <v>1545</v>
      </c>
      <c r="F33" s="22" t="s">
        <v>0</v>
      </c>
      <c r="G33" t="s">
        <v>1</v>
      </c>
      <c r="H33" t="s">
        <v>39</v>
      </c>
      <c r="I33" t="s">
        <v>9</v>
      </c>
      <c r="J33" s="22" t="s">
        <v>40</v>
      </c>
      <c r="K33" s="10">
        <v>18</v>
      </c>
      <c r="L33" s="1">
        <f>(Tabla13458[[#This Row],[M3]]+L32)</f>
        <v>484</v>
      </c>
      <c r="M33" s="12">
        <v>6</v>
      </c>
    </row>
    <row r="34" spans="1:13" x14ac:dyDescent="0.25">
      <c r="A34" s="12">
        <v>485</v>
      </c>
      <c r="B34" s="2">
        <v>40073</v>
      </c>
      <c r="C34" s="14">
        <v>29755</v>
      </c>
      <c r="D34" s="3">
        <v>1800</v>
      </c>
      <c r="E34" s="3">
        <v>1820</v>
      </c>
      <c r="F34" s="22" t="s">
        <v>0</v>
      </c>
      <c r="G34" t="s">
        <v>1</v>
      </c>
      <c r="H34" t="s">
        <v>39</v>
      </c>
      <c r="I34" t="s">
        <v>9</v>
      </c>
      <c r="J34" s="22" t="s">
        <v>40</v>
      </c>
      <c r="K34" s="10">
        <v>18</v>
      </c>
      <c r="L34" s="1">
        <f>(Tabla13458[[#This Row],[M3]]+L33)</f>
        <v>502</v>
      </c>
      <c r="M34" s="12">
        <v>6</v>
      </c>
    </row>
    <row r="35" spans="1:13" x14ac:dyDescent="0.25">
      <c r="A35" s="12">
        <v>486</v>
      </c>
      <c r="B35" s="2">
        <v>40073</v>
      </c>
      <c r="C35" s="14">
        <v>29756</v>
      </c>
      <c r="D35" s="3">
        <v>730</v>
      </c>
      <c r="E35" s="3">
        <v>745</v>
      </c>
      <c r="F35" s="22" t="s">
        <v>0</v>
      </c>
      <c r="G35" t="s">
        <v>1</v>
      </c>
      <c r="H35" t="s">
        <v>39</v>
      </c>
      <c r="I35" t="s">
        <v>11</v>
      </c>
      <c r="J35" s="22" t="s">
        <v>40</v>
      </c>
      <c r="K35" s="10">
        <v>18</v>
      </c>
      <c r="L35" s="1">
        <f>(Tabla13458[[#This Row],[M3]]+L34)</f>
        <v>520</v>
      </c>
      <c r="M35" s="12">
        <v>6</v>
      </c>
    </row>
    <row r="36" spans="1:13" x14ac:dyDescent="0.25">
      <c r="A36" s="12">
        <v>477</v>
      </c>
      <c r="B36" s="2">
        <v>40075</v>
      </c>
      <c r="C36" s="14">
        <v>29656</v>
      </c>
      <c r="D36" s="3">
        <v>800</v>
      </c>
      <c r="E36" s="3">
        <v>815</v>
      </c>
      <c r="F36" s="22" t="s">
        <v>0</v>
      </c>
      <c r="G36" t="s">
        <v>2</v>
      </c>
      <c r="H36" t="s">
        <v>42</v>
      </c>
      <c r="I36" t="s">
        <v>12</v>
      </c>
      <c r="J36" s="22" t="s">
        <v>40</v>
      </c>
      <c r="K36" s="10">
        <v>14</v>
      </c>
      <c r="L36" s="1">
        <f>(Tabla13458[[#This Row],[M3]]+L35)</f>
        <v>534</v>
      </c>
      <c r="M36" s="12">
        <v>6</v>
      </c>
    </row>
    <row r="37" spans="1:13" x14ac:dyDescent="0.25">
      <c r="A37" s="12">
        <v>478</v>
      </c>
      <c r="B37" s="2">
        <v>40075</v>
      </c>
      <c r="C37" s="14">
        <v>29657</v>
      </c>
      <c r="D37" s="3">
        <v>1020</v>
      </c>
      <c r="E37" s="3">
        <v>1035</v>
      </c>
      <c r="F37" s="22" t="s">
        <v>0</v>
      </c>
      <c r="G37" t="s">
        <v>2</v>
      </c>
      <c r="H37" t="s">
        <v>42</v>
      </c>
      <c r="I37" t="s">
        <v>12</v>
      </c>
      <c r="J37" s="22" t="s">
        <v>40</v>
      </c>
      <c r="K37" s="10">
        <v>14</v>
      </c>
      <c r="L37" s="1">
        <f>(Tabla13458[[#This Row],[M3]]+L36)</f>
        <v>548</v>
      </c>
      <c r="M37" s="12">
        <v>6</v>
      </c>
    </row>
    <row r="38" spans="1:13" x14ac:dyDescent="0.25">
      <c r="A38" s="12">
        <v>479</v>
      </c>
      <c r="B38" s="2">
        <v>40075</v>
      </c>
      <c r="C38" s="14">
        <v>29658</v>
      </c>
      <c r="D38" s="3">
        <v>1215</v>
      </c>
      <c r="E38" s="3">
        <v>1230</v>
      </c>
      <c r="F38" s="22" t="s">
        <v>0</v>
      </c>
      <c r="G38" t="s">
        <v>2</v>
      </c>
      <c r="H38" t="s">
        <v>42</v>
      </c>
      <c r="I38" t="s">
        <v>12</v>
      </c>
      <c r="J38" s="22" t="s">
        <v>40</v>
      </c>
      <c r="K38" s="10">
        <v>12</v>
      </c>
      <c r="L38" s="1">
        <f>(Tabla13458[[#This Row],[M3]]+L37)</f>
        <v>560</v>
      </c>
      <c r="M38" s="12">
        <v>6</v>
      </c>
    </row>
    <row r="39" spans="1:13" x14ac:dyDescent="0.25">
      <c r="A39" s="12">
        <v>487</v>
      </c>
      <c r="B39" s="23">
        <v>40075</v>
      </c>
      <c r="C39" s="14">
        <v>29757</v>
      </c>
      <c r="D39" s="3">
        <v>1053</v>
      </c>
      <c r="E39" s="3">
        <v>1114</v>
      </c>
      <c r="F39" s="22" t="s">
        <v>0</v>
      </c>
      <c r="G39" t="s">
        <v>1</v>
      </c>
      <c r="H39" t="s">
        <v>39</v>
      </c>
      <c r="I39" t="s">
        <v>9</v>
      </c>
      <c r="J39" s="22" t="s">
        <v>40</v>
      </c>
      <c r="K39" s="10">
        <v>17</v>
      </c>
      <c r="L39" s="1">
        <f>(Tabla13458[[#This Row],[M3]]+L38)</f>
        <v>577</v>
      </c>
      <c r="M39" s="12">
        <v>6</v>
      </c>
    </row>
    <row r="40" spans="1:13" x14ac:dyDescent="0.25">
      <c r="A40" s="12">
        <v>488</v>
      </c>
      <c r="B40" s="2">
        <v>40075</v>
      </c>
      <c r="C40" s="14">
        <v>29758</v>
      </c>
      <c r="D40" s="3">
        <v>1240</v>
      </c>
      <c r="E40" s="3">
        <v>1300</v>
      </c>
      <c r="F40" s="22" t="s">
        <v>0</v>
      </c>
      <c r="G40" t="s">
        <v>1</v>
      </c>
      <c r="H40" t="s">
        <v>39</v>
      </c>
      <c r="I40" t="s">
        <v>9</v>
      </c>
      <c r="J40" s="22" t="s">
        <v>40</v>
      </c>
      <c r="K40" s="10">
        <v>17</v>
      </c>
      <c r="L40" s="1">
        <f>(Tabla13458[[#This Row],[M3]]+L39)</f>
        <v>594</v>
      </c>
      <c r="M40" s="12">
        <v>6</v>
      </c>
    </row>
    <row r="41" spans="1:13" x14ac:dyDescent="0.25">
      <c r="A41" s="12">
        <v>497</v>
      </c>
      <c r="B41" s="2">
        <v>40077</v>
      </c>
      <c r="C41" s="14">
        <v>29661</v>
      </c>
      <c r="D41" s="3">
        <v>1830</v>
      </c>
      <c r="E41" s="3">
        <v>1900</v>
      </c>
      <c r="F41" s="22" t="s">
        <v>0</v>
      </c>
      <c r="G41" t="s">
        <v>2</v>
      </c>
      <c r="H41" t="s">
        <v>42</v>
      </c>
      <c r="I41" t="s">
        <v>14</v>
      </c>
      <c r="J41" s="22" t="s">
        <v>40</v>
      </c>
      <c r="K41" s="10">
        <v>12</v>
      </c>
      <c r="L41" s="1">
        <f>(Tabla13458[[#This Row],[M3]]+L40)</f>
        <v>606</v>
      </c>
      <c r="M41" s="12">
        <v>6</v>
      </c>
    </row>
    <row r="42" spans="1:13" x14ac:dyDescent="0.25">
      <c r="A42" s="12">
        <v>489</v>
      </c>
      <c r="B42" s="2">
        <v>40077</v>
      </c>
      <c r="C42" s="14">
        <v>29595</v>
      </c>
      <c r="D42" s="3">
        <v>1300</v>
      </c>
      <c r="E42" s="3">
        <v>1320</v>
      </c>
      <c r="F42" s="22" t="s">
        <v>0</v>
      </c>
      <c r="G42" t="s">
        <v>4</v>
      </c>
      <c r="H42" t="s">
        <v>51</v>
      </c>
      <c r="I42" t="s">
        <v>12</v>
      </c>
      <c r="J42" s="22" t="s">
        <v>40</v>
      </c>
      <c r="K42" s="10">
        <v>15</v>
      </c>
      <c r="L42" s="1">
        <f>(Tabla13458[[#This Row],[M3]]+L41)</f>
        <v>621</v>
      </c>
      <c r="M42" s="12">
        <v>6</v>
      </c>
    </row>
    <row r="43" spans="1:13" x14ac:dyDescent="0.25">
      <c r="A43" s="12">
        <v>490</v>
      </c>
      <c r="B43" s="2">
        <v>40077</v>
      </c>
      <c r="C43" s="14">
        <v>29759</v>
      </c>
      <c r="D43" s="3">
        <v>1500</v>
      </c>
      <c r="E43" s="3">
        <v>1525</v>
      </c>
      <c r="F43" s="22" t="s">
        <v>0</v>
      </c>
      <c r="G43" t="s">
        <v>1</v>
      </c>
      <c r="H43" t="s">
        <v>39</v>
      </c>
      <c r="I43" t="s">
        <v>11</v>
      </c>
      <c r="J43" s="22" t="s">
        <v>40</v>
      </c>
      <c r="K43" s="10">
        <v>18</v>
      </c>
      <c r="L43" s="1">
        <f>(Tabla13458[[#This Row],[M3]]+L42)</f>
        <v>639</v>
      </c>
      <c r="M43" s="12">
        <v>6</v>
      </c>
    </row>
    <row r="44" spans="1:13" x14ac:dyDescent="0.25">
      <c r="A44" s="12">
        <v>491</v>
      </c>
      <c r="B44" s="2">
        <v>40077</v>
      </c>
      <c r="C44" s="14">
        <v>29760</v>
      </c>
      <c r="D44" s="3">
        <v>1615</v>
      </c>
      <c r="E44" s="3">
        <v>1635</v>
      </c>
      <c r="F44" s="22" t="s">
        <v>0</v>
      </c>
      <c r="G44" t="s">
        <v>1</v>
      </c>
      <c r="H44" t="s">
        <v>39</v>
      </c>
      <c r="I44" t="s">
        <v>9</v>
      </c>
      <c r="J44" s="22" t="s">
        <v>40</v>
      </c>
      <c r="K44" s="10">
        <v>18</v>
      </c>
      <c r="L44" s="1">
        <f>(Tabla13458[[#This Row],[M3]]+L43)</f>
        <v>657</v>
      </c>
      <c r="M44" s="12">
        <v>6</v>
      </c>
    </row>
    <row r="45" spans="1:13" x14ac:dyDescent="0.25">
      <c r="A45" s="12">
        <v>492</v>
      </c>
      <c r="B45" s="2">
        <v>40077</v>
      </c>
      <c r="C45" s="14">
        <v>29761</v>
      </c>
      <c r="D45" s="3">
        <v>1820</v>
      </c>
      <c r="E45" s="3">
        <v>1830</v>
      </c>
      <c r="F45" s="22" t="s">
        <v>0</v>
      </c>
      <c r="G45" t="s">
        <v>1</v>
      </c>
      <c r="H45" t="s">
        <v>39</v>
      </c>
      <c r="I45" t="s">
        <v>9</v>
      </c>
      <c r="J45" s="22" t="s">
        <v>40</v>
      </c>
      <c r="K45" s="10">
        <v>18</v>
      </c>
      <c r="L45" s="1">
        <f>(Tabla13458[[#This Row],[M3]]+L44)</f>
        <v>675</v>
      </c>
      <c r="M45" s="12">
        <v>6</v>
      </c>
    </row>
    <row r="46" spans="1:13" x14ac:dyDescent="0.25">
      <c r="A46" s="12">
        <v>495</v>
      </c>
      <c r="B46" s="2">
        <v>40077</v>
      </c>
      <c r="C46" s="14">
        <v>29659</v>
      </c>
      <c r="D46" s="3">
        <v>800</v>
      </c>
      <c r="E46" s="3">
        <v>820</v>
      </c>
      <c r="F46" s="22" t="s">
        <v>0</v>
      </c>
      <c r="G46" t="s">
        <v>2</v>
      </c>
      <c r="H46" t="s">
        <v>42</v>
      </c>
      <c r="I46" t="s">
        <v>12</v>
      </c>
      <c r="J46" s="22" t="s">
        <v>40</v>
      </c>
      <c r="K46" s="10">
        <v>12</v>
      </c>
      <c r="L46" s="1">
        <f>(Tabla13458[[#This Row],[M3]]+L45)</f>
        <v>687</v>
      </c>
      <c r="M46" s="12">
        <v>6</v>
      </c>
    </row>
    <row r="47" spans="1:13" x14ac:dyDescent="0.25">
      <c r="A47" s="12">
        <v>496</v>
      </c>
      <c r="B47" s="2">
        <v>40077</v>
      </c>
      <c r="C47" s="14">
        <v>29660</v>
      </c>
      <c r="D47" s="3">
        <v>1145</v>
      </c>
      <c r="E47" s="3">
        <v>1205</v>
      </c>
      <c r="F47" s="22" t="s">
        <v>0</v>
      </c>
      <c r="G47" t="s">
        <v>2</v>
      </c>
      <c r="H47" t="s">
        <v>42</v>
      </c>
      <c r="I47" t="s">
        <v>12</v>
      </c>
      <c r="J47" s="22" t="s">
        <v>40</v>
      </c>
      <c r="K47" s="10">
        <v>14</v>
      </c>
      <c r="L47" s="1">
        <f>(Tabla13458[[#This Row],[M3]]+L46)</f>
        <v>701</v>
      </c>
      <c r="M47" s="12">
        <v>6</v>
      </c>
    </row>
    <row r="48" spans="1:13" x14ac:dyDescent="0.25">
      <c r="A48" s="12">
        <v>493</v>
      </c>
      <c r="B48" s="2">
        <v>40078</v>
      </c>
      <c r="C48" s="14">
        <v>29762</v>
      </c>
      <c r="D48" s="3">
        <v>800</v>
      </c>
      <c r="E48" s="3">
        <v>825</v>
      </c>
      <c r="F48" s="22" t="s">
        <v>0</v>
      </c>
      <c r="G48" t="s">
        <v>1</v>
      </c>
      <c r="H48" t="s">
        <v>39</v>
      </c>
      <c r="I48" t="s">
        <v>9</v>
      </c>
      <c r="J48" s="22" t="s">
        <v>40</v>
      </c>
      <c r="K48" s="10">
        <v>18</v>
      </c>
      <c r="L48" s="1">
        <f>(Tabla13458[[#This Row],[M3]]+L47)</f>
        <v>719</v>
      </c>
      <c r="M48" s="12">
        <v>6</v>
      </c>
    </row>
    <row r="49" spans="1:13" x14ac:dyDescent="0.25">
      <c r="A49" s="12">
        <v>494</v>
      </c>
      <c r="B49" s="2">
        <v>40078</v>
      </c>
      <c r="C49" s="14">
        <v>29763</v>
      </c>
      <c r="D49" s="3">
        <v>1100</v>
      </c>
      <c r="E49" s="3">
        <v>1140</v>
      </c>
      <c r="F49" s="22" t="s">
        <v>0</v>
      </c>
      <c r="G49" t="s">
        <v>1</v>
      </c>
      <c r="H49" t="s">
        <v>39</v>
      </c>
      <c r="I49" t="s">
        <v>9</v>
      </c>
      <c r="J49" s="22" t="s">
        <v>40</v>
      </c>
      <c r="K49" s="10">
        <v>18</v>
      </c>
      <c r="L49" s="1">
        <f>(Tabla13458[[#This Row],[M3]]+L48)</f>
        <v>737</v>
      </c>
      <c r="M49" s="12">
        <v>6</v>
      </c>
    </row>
    <row r="50" spans="1:13" x14ac:dyDescent="0.25">
      <c r="F50" s="22"/>
      <c r="G50"/>
      <c r="H50"/>
      <c r="I50"/>
      <c r="J50" s="22"/>
    </row>
    <row r="51" spans="1:13" x14ac:dyDescent="0.25">
      <c r="F51" s="22"/>
      <c r="G51"/>
      <c r="H51"/>
      <c r="I51"/>
      <c r="J51" s="22"/>
    </row>
    <row r="52" spans="1:13" x14ac:dyDescent="0.25">
      <c r="F52" s="22"/>
      <c r="G52"/>
      <c r="H52"/>
      <c r="I52" s="34" t="s">
        <v>64</v>
      </c>
      <c r="J52" s="35">
        <f>SUM(Tabla13458[M3])</f>
        <v>737</v>
      </c>
    </row>
    <row r="53" spans="1:13" x14ac:dyDescent="0.25">
      <c r="F53" s="22"/>
      <c r="G53"/>
      <c r="H53"/>
      <c r="I53"/>
      <c r="J53" s="22"/>
    </row>
    <row r="54" spans="1:13" x14ac:dyDescent="0.25">
      <c r="F54" s="22"/>
      <c r="G54"/>
      <c r="H54"/>
      <c r="I54"/>
      <c r="J54" s="22"/>
    </row>
    <row r="55" spans="1:13" x14ac:dyDescent="0.25">
      <c r="F55" s="22"/>
      <c r="G55"/>
      <c r="H55"/>
      <c r="I55"/>
      <c r="J55" s="22"/>
    </row>
    <row r="56" spans="1:13" x14ac:dyDescent="0.25">
      <c r="F56" s="22"/>
      <c r="G56"/>
      <c r="H56"/>
      <c r="I56"/>
      <c r="J56" s="22"/>
    </row>
    <row r="57" spans="1:13" x14ac:dyDescent="0.25">
      <c r="F57" s="22"/>
      <c r="G57"/>
      <c r="H57"/>
      <c r="I57"/>
      <c r="J57" s="22"/>
    </row>
    <row r="58" spans="1:13" x14ac:dyDescent="0.25">
      <c r="F58" s="22"/>
      <c r="G58"/>
      <c r="H58"/>
      <c r="I58"/>
      <c r="J58" s="22"/>
    </row>
    <row r="59" spans="1:13" x14ac:dyDescent="0.25">
      <c r="F59" s="22"/>
      <c r="G59"/>
      <c r="H59"/>
      <c r="I59"/>
      <c r="J59" s="22"/>
    </row>
    <row r="60" spans="1:13" x14ac:dyDescent="0.25">
      <c r="F60" s="22"/>
      <c r="G60"/>
      <c r="H60"/>
      <c r="I60"/>
      <c r="J60" s="22"/>
    </row>
    <row r="61" spans="1:13" x14ac:dyDescent="0.25">
      <c r="F61" s="22"/>
      <c r="G61"/>
      <c r="H61"/>
      <c r="I61"/>
      <c r="J61" s="22"/>
    </row>
    <row r="62" spans="1:13" x14ac:dyDescent="0.25">
      <c r="F62" s="22"/>
      <c r="G62"/>
      <c r="H62"/>
      <c r="I62"/>
      <c r="J62" s="22"/>
    </row>
    <row r="63" spans="1:13" x14ac:dyDescent="0.25">
      <c r="F63" s="22"/>
      <c r="G63"/>
      <c r="H63"/>
      <c r="I63"/>
      <c r="J63" s="22"/>
    </row>
    <row r="64" spans="1:13" x14ac:dyDescent="0.25">
      <c r="F64" s="22"/>
      <c r="G64"/>
      <c r="H64"/>
      <c r="I64"/>
      <c r="J64" s="22"/>
    </row>
    <row r="65" spans="6:10" x14ac:dyDescent="0.25">
      <c r="F65" s="22"/>
      <c r="G65"/>
      <c r="H65"/>
      <c r="I65"/>
      <c r="J65" s="22"/>
    </row>
    <row r="66" spans="6:10" x14ac:dyDescent="0.25">
      <c r="F66" s="22"/>
      <c r="G66"/>
      <c r="H66"/>
      <c r="I66"/>
      <c r="J66" s="22"/>
    </row>
    <row r="67" spans="6:10" x14ac:dyDescent="0.25">
      <c r="F67" s="22"/>
      <c r="G67"/>
      <c r="H67"/>
      <c r="I67"/>
      <c r="J67" s="22"/>
    </row>
    <row r="68" spans="6:10" x14ac:dyDescent="0.25">
      <c r="F68" s="22"/>
      <c r="G68"/>
      <c r="H68"/>
      <c r="I68"/>
      <c r="J68" s="22"/>
    </row>
    <row r="69" spans="6:10" x14ac:dyDescent="0.25">
      <c r="F69" s="22"/>
      <c r="G69"/>
      <c r="H69"/>
      <c r="I69"/>
      <c r="J69" s="22"/>
    </row>
    <row r="70" spans="6:10" x14ac:dyDescent="0.25">
      <c r="F70" s="22"/>
      <c r="G70"/>
      <c r="H70"/>
      <c r="I70"/>
      <c r="J70" s="22"/>
    </row>
    <row r="71" spans="6:10" x14ac:dyDescent="0.25">
      <c r="F71" s="22"/>
      <c r="G71"/>
      <c r="H71"/>
      <c r="I71"/>
      <c r="J71" s="22"/>
    </row>
    <row r="72" spans="6:10" x14ac:dyDescent="0.25">
      <c r="F72" s="22"/>
      <c r="G72"/>
      <c r="H72"/>
      <c r="I72"/>
      <c r="J72" s="22"/>
    </row>
    <row r="73" spans="6:10" x14ac:dyDescent="0.25">
      <c r="F73" s="22"/>
      <c r="G73"/>
      <c r="H73"/>
      <c r="I73"/>
      <c r="J73" s="22"/>
    </row>
    <row r="74" spans="6:10" x14ac:dyDescent="0.25">
      <c r="F74" s="22"/>
      <c r="G74"/>
      <c r="H74"/>
      <c r="I74"/>
      <c r="J74" s="22"/>
    </row>
    <row r="75" spans="6:10" x14ac:dyDescent="0.25">
      <c r="F75" s="22"/>
      <c r="G75"/>
      <c r="H75"/>
      <c r="I75"/>
      <c r="J75" s="22"/>
    </row>
    <row r="76" spans="6:10" x14ac:dyDescent="0.25">
      <c r="F76" s="22"/>
      <c r="G76"/>
      <c r="H76"/>
      <c r="I76"/>
      <c r="J76" s="22"/>
    </row>
    <row r="77" spans="6:10" x14ac:dyDescent="0.25">
      <c r="F77" s="22"/>
      <c r="G77"/>
      <c r="H77"/>
      <c r="I77"/>
      <c r="J77" s="22"/>
    </row>
    <row r="78" spans="6:10" x14ac:dyDescent="0.25">
      <c r="F78" s="22"/>
      <c r="J78" s="22"/>
    </row>
    <row r="79" spans="6:10" x14ac:dyDescent="0.25">
      <c r="F79" s="22"/>
      <c r="J79" s="22"/>
    </row>
    <row r="80" spans="6:10" x14ac:dyDescent="0.25">
      <c r="F80" s="22"/>
      <c r="J80" s="22"/>
    </row>
    <row r="81" spans="6:10" x14ac:dyDescent="0.25">
      <c r="F81" s="22"/>
      <c r="J81" s="22"/>
    </row>
    <row r="82" spans="6:10" x14ac:dyDescent="0.25">
      <c r="F82" s="22"/>
      <c r="J82" s="22"/>
    </row>
    <row r="83" spans="6:10" x14ac:dyDescent="0.25">
      <c r="F83" s="22"/>
      <c r="J83" s="22"/>
    </row>
    <row r="84" spans="6:10" x14ac:dyDescent="0.25">
      <c r="F84" s="22"/>
      <c r="J84" s="22"/>
    </row>
    <row r="85" spans="6:10" x14ac:dyDescent="0.25">
      <c r="F85" s="22"/>
      <c r="J85" s="22"/>
    </row>
    <row r="86" spans="6:10" x14ac:dyDescent="0.25">
      <c r="F86" s="22"/>
      <c r="J86" s="22"/>
    </row>
    <row r="87" spans="6:10" x14ac:dyDescent="0.25">
      <c r="F87" s="22"/>
      <c r="J87" s="22"/>
    </row>
    <row r="88" spans="6:10" x14ac:dyDescent="0.25">
      <c r="F88" s="22"/>
      <c r="J88" s="22"/>
    </row>
    <row r="89" spans="6:10" x14ac:dyDescent="0.25">
      <c r="F89" s="22"/>
      <c r="J89" s="22"/>
    </row>
    <row r="90" spans="6:10" x14ac:dyDescent="0.25">
      <c r="F90" s="22"/>
      <c r="J90" s="22"/>
    </row>
    <row r="91" spans="6:10" x14ac:dyDescent="0.25">
      <c r="F91" s="22"/>
      <c r="J91" s="22"/>
    </row>
    <row r="92" spans="6:10" x14ac:dyDescent="0.25">
      <c r="F92" s="22"/>
      <c r="J92" s="22"/>
    </row>
    <row r="93" spans="6:10" x14ac:dyDescent="0.25">
      <c r="F93" s="22"/>
      <c r="J93" s="22"/>
    </row>
    <row r="94" spans="6:10" x14ac:dyDescent="0.25">
      <c r="F94" s="22"/>
      <c r="J94" s="22"/>
    </row>
    <row r="95" spans="6:10" x14ac:dyDescent="0.25">
      <c r="F95" s="22"/>
      <c r="J95" s="22"/>
    </row>
    <row r="96" spans="6:10" x14ac:dyDescent="0.25">
      <c r="F96" s="22"/>
      <c r="J96" s="22"/>
    </row>
    <row r="97" spans="6:10" x14ac:dyDescent="0.25">
      <c r="F97" s="22"/>
      <c r="J97" s="22"/>
    </row>
    <row r="98" spans="6:10" x14ac:dyDescent="0.25">
      <c r="F98" s="22"/>
      <c r="J98" s="22"/>
    </row>
    <row r="99" spans="6:10" x14ac:dyDescent="0.25">
      <c r="F99" s="22"/>
      <c r="J99" s="22"/>
    </row>
    <row r="100" spans="6:10" x14ac:dyDescent="0.25">
      <c r="F100" s="22"/>
      <c r="J100" s="22"/>
    </row>
    <row r="101" spans="6:10" x14ac:dyDescent="0.25">
      <c r="F101" s="22"/>
      <c r="J101" s="22"/>
    </row>
    <row r="102" spans="6:10" x14ac:dyDescent="0.25">
      <c r="F102" s="22"/>
      <c r="J102" s="22"/>
    </row>
    <row r="103" spans="6:10" x14ac:dyDescent="0.25">
      <c r="F103" s="22"/>
      <c r="J103" s="22"/>
    </row>
    <row r="104" spans="6:10" x14ac:dyDescent="0.25">
      <c r="F104" s="22"/>
      <c r="J104" s="22"/>
    </row>
    <row r="105" spans="6:10" x14ac:dyDescent="0.25">
      <c r="F105" s="22"/>
      <c r="J105" s="22"/>
    </row>
    <row r="106" spans="6:10" x14ac:dyDescent="0.25">
      <c r="F106" s="22"/>
      <c r="J106" s="22"/>
    </row>
    <row r="107" spans="6:10" x14ac:dyDescent="0.25">
      <c r="F107" s="22"/>
      <c r="J107" s="22"/>
    </row>
    <row r="108" spans="6:10" x14ac:dyDescent="0.25">
      <c r="F108" s="22"/>
      <c r="J108" s="22"/>
    </row>
    <row r="109" spans="6:10" x14ac:dyDescent="0.25">
      <c r="F109" s="22"/>
      <c r="J109" s="22"/>
    </row>
    <row r="110" spans="6:10" x14ac:dyDescent="0.25">
      <c r="F110" s="22"/>
      <c r="J110" s="22"/>
    </row>
    <row r="111" spans="6:10" x14ac:dyDescent="0.25">
      <c r="F111" s="22"/>
      <c r="J111" s="22"/>
    </row>
    <row r="112" spans="6:10" x14ac:dyDescent="0.25">
      <c r="F112" s="22"/>
      <c r="J112" s="22"/>
    </row>
    <row r="113" spans="6:10" x14ac:dyDescent="0.25">
      <c r="F113" s="22"/>
      <c r="J113" s="22"/>
    </row>
    <row r="114" spans="6:10" x14ac:dyDescent="0.25">
      <c r="F114" s="22"/>
      <c r="J114" s="22"/>
    </row>
    <row r="115" spans="6:10" x14ac:dyDescent="0.25">
      <c r="F115" s="22"/>
      <c r="J115" s="22"/>
    </row>
    <row r="116" spans="6:10" x14ac:dyDescent="0.25">
      <c r="F116" s="22"/>
      <c r="J116" s="22"/>
    </row>
    <row r="117" spans="6:10" x14ac:dyDescent="0.25">
      <c r="F117" s="22"/>
      <c r="J117" s="22"/>
    </row>
    <row r="118" spans="6:10" x14ac:dyDescent="0.25">
      <c r="F118" s="22"/>
      <c r="J118" s="22"/>
    </row>
    <row r="119" spans="6:10" x14ac:dyDescent="0.25">
      <c r="F119" s="22"/>
      <c r="J119" s="22"/>
    </row>
    <row r="120" spans="6:10" x14ac:dyDescent="0.25">
      <c r="F120" s="22"/>
      <c r="J120" s="22"/>
    </row>
    <row r="121" spans="6:10" x14ac:dyDescent="0.25">
      <c r="F121" s="22"/>
      <c r="J121" s="22"/>
    </row>
    <row r="122" spans="6:10" x14ac:dyDescent="0.25">
      <c r="F122" s="22"/>
      <c r="J122" s="22"/>
    </row>
    <row r="123" spans="6:10" x14ac:dyDescent="0.25">
      <c r="F123" s="22"/>
      <c r="J123" s="22"/>
    </row>
    <row r="124" spans="6:10" x14ac:dyDescent="0.25">
      <c r="F124" s="22"/>
      <c r="J124" s="22"/>
    </row>
    <row r="125" spans="6:10" x14ac:dyDescent="0.25">
      <c r="F125" s="22"/>
      <c r="J125" s="22"/>
    </row>
    <row r="126" spans="6:10" x14ac:dyDescent="0.25">
      <c r="F126" s="22"/>
      <c r="J126" s="22"/>
    </row>
    <row r="127" spans="6:10" x14ac:dyDescent="0.25">
      <c r="F127" s="22"/>
      <c r="J127" s="22"/>
    </row>
    <row r="128" spans="6:10" x14ac:dyDescent="0.25">
      <c r="F128" s="22"/>
      <c r="J128" s="22"/>
    </row>
    <row r="129" spans="6:10" x14ac:dyDescent="0.25">
      <c r="F129" s="22"/>
      <c r="J129" s="22"/>
    </row>
    <row r="130" spans="6:10" x14ac:dyDescent="0.25">
      <c r="F130" s="22"/>
      <c r="J130" s="22"/>
    </row>
    <row r="131" spans="6:10" x14ac:dyDescent="0.25">
      <c r="F131" s="22"/>
      <c r="J131" s="22"/>
    </row>
    <row r="132" spans="6:10" x14ac:dyDescent="0.25">
      <c r="F132" s="22"/>
      <c r="J132" s="22"/>
    </row>
    <row r="133" spans="6:10" x14ac:dyDescent="0.25">
      <c r="F133" s="22"/>
      <c r="J133" s="22"/>
    </row>
    <row r="134" spans="6:10" x14ac:dyDescent="0.25">
      <c r="F134" s="22"/>
      <c r="J134" s="22"/>
    </row>
    <row r="135" spans="6:10" x14ac:dyDescent="0.25">
      <c r="F135" s="22"/>
      <c r="J135" s="22"/>
    </row>
    <row r="136" spans="6:10" x14ac:dyDescent="0.25">
      <c r="F136" s="22"/>
      <c r="J136" s="22"/>
    </row>
    <row r="137" spans="6:10" x14ac:dyDescent="0.25">
      <c r="F137" s="22"/>
      <c r="J137" s="22"/>
    </row>
    <row r="138" spans="6:10" x14ac:dyDescent="0.25">
      <c r="F138" s="22"/>
      <c r="J138" s="22"/>
    </row>
    <row r="139" spans="6:10" x14ac:dyDescent="0.25">
      <c r="F139" s="22"/>
      <c r="J139" s="22"/>
    </row>
    <row r="140" spans="6:10" x14ac:dyDescent="0.25">
      <c r="F140" s="22"/>
      <c r="J140" s="22"/>
    </row>
    <row r="141" spans="6:10" x14ac:dyDescent="0.25">
      <c r="F141" s="22"/>
      <c r="J141" s="22"/>
    </row>
    <row r="142" spans="6:10" x14ac:dyDescent="0.25">
      <c r="F142" s="22"/>
      <c r="J142" s="22"/>
    </row>
    <row r="143" spans="6:10" x14ac:dyDescent="0.25">
      <c r="F143" s="22"/>
      <c r="J143" s="22"/>
    </row>
    <row r="144" spans="6:10" x14ac:dyDescent="0.25">
      <c r="F144" s="22"/>
      <c r="J144" s="22"/>
    </row>
    <row r="145" spans="6:10" x14ac:dyDescent="0.25">
      <c r="F145" s="22"/>
      <c r="J145" s="22"/>
    </row>
    <row r="146" spans="6:10" x14ac:dyDescent="0.25">
      <c r="F146" s="22"/>
      <c r="J146" s="22"/>
    </row>
    <row r="147" spans="6:10" x14ac:dyDescent="0.25">
      <c r="F147" s="22"/>
      <c r="J147" s="22"/>
    </row>
    <row r="148" spans="6:10" x14ac:dyDescent="0.25">
      <c r="F148" s="22"/>
      <c r="J148" s="22"/>
    </row>
    <row r="149" spans="6:10" x14ac:dyDescent="0.25">
      <c r="F149" s="22"/>
      <c r="J149" s="22"/>
    </row>
    <row r="150" spans="6:10" x14ac:dyDescent="0.25">
      <c r="F150" s="22"/>
      <c r="J150" s="22"/>
    </row>
    <row r="151" spans="6:10" x14ac:dyDescent="0.25">
      <c r="F151" s="22"/>
      <c r="J151" s="22"/>
    </row>
    <row r="152" spans="6:10" x14ac:dyDescent="0.25">
      <c r="F152" s="22"/>
      <c r="J152" s="22"/>
    </row>
    <row r="153" spans="6:10" x14ac:dyDescent="0.25">
      <c r="F153" s="22"/>
      <c r="J153" s="22"/>
    </row>
    <row r="154" spans="6:10" x14ac:dyDescent="0.25">
      <c r="F154" s="22"/>
      <c r="J154" s="22"/>
    </row>
    <row r="155" spans="6:10" x14ac:dyDescent="0.25">
      <c r="F155" s="22"/>
      <c r="J155" s="22"/>
    </row>
    <row r="156" spans="6:10" x14ac:dyDescent="0.25">
      <c r="F156" s="22"/>
      <c r="J156" s="22"/>
    </row>
    <row r="157" spans="6:10" x14ac:dyDescent="0.25">
      <c r="F157" s="22"/>
      <c r="J157" s="22"/>
    </row>
    <row r="158" spans="6:10" x14ac:dyDescent="0.25">
      <c r="F158" s="22"/>
      <c r="J158" s="22"/>
    </row>
    <row r="159" spans="6:10" x14ac:dyDescent="0.25">
      <c r="F159" s="22"/>
      <c r="J159" s="22"/>
    </row>
    <row r="160" spans="6:10" x14ac:dyDescent="0.25">
      <c r="F160" s="22"/>
      <c r="J160" s="22"/>
    </row>
    <row r="161" spans="6:10" x14ac:dyDescent="0.25">
      <c r="F161" s="22"/>
      <c r="J161" s="22"/>
    </row>
    <row r="162" spans="6:10" x14ac:dyDescent="0.25">
      <c r="F162" s="22"/>
      <c r="J162" s="22"/>
    </row>
    <row r="163" spans="6:10" x14ac:dyDescent="0.25">
      <c r="F163" s="22"/>
      <c r="J163" s="22"/>
    </row>
    <row r="164" spans="6:10" x14ac:dyDescent="0.25">
      <c r="F164" s="22"/>
      <c r="J164" s="22"/>
    </row>
    <row r="165" spans="6:10" x14ac:dyDescent="0.25">
      <c r="F165" s="22"/>
      <c r="J165" s="22"/>
    </row>
    <row r="166" spans="6:10" x14ac:dyDescent="0.25">
      <c r="F166" s="22"/>
      <c r="J166" s="22"/>
    </row>
    <row r="167" spans="6:10" x14ac:dyDescent="0.25">
      <c r="F167" s="22"/>
      <c r="J167" s="22"/>
    </row>
    <row r="168" spans="6:10" x14ac:dyDescent="0.25">
      <c r="F168" s="22"/>
      <c r="J168" s="22"/>
    </row>
    <row r="169" spans="6:10" x14ac:dyDescent="0.25">
      <c r="F169" s="22"/>
      <c r="J169" s="22"/>
    </row>
    <row r="170" spans="6:10" x14ac:dyDescent="0.25">
      <c r="F170" s="22"/>
      <c r="J170" s="22"/>
    </row>
    <row r="171" spans="6:10" x14ac:dyDescent="0.25">
      <c r="F171" s="22"/>
      <c r="J171" s="22"/>
    </row>
    <row r="172" spans="6:10" x14ac:dyDescent="0.25">
      <c r="F172" s="22"/>
      <c r="J172" s="22"/>
    </row>
    <row r="173" spans="6:10" x14ac:dyDescent="0.25">
      <c r="F173" s="22"/>
      <c r="J173" s="22"/>
    </row>
    <row r="174" spans="6:10" x14ac:dyDescent="0.25">
      <c r="F174" s="22"/>
      <c r="J174" s="22"/>
    </row>
    <row r="175" spans="6:10" x14ac:dyDescent="0.25">
      <c r="F175" s="22"/>
      <c r="J175" s="22"/>
    </row>
    <row r="176" spans="6:10" x14ac:dyDescent="0.25">
      <c r="F176" s="22"/>
      <c r="J176" s="22"/>
    </row>
    <row r="177" spans="6:10" x14ac:dyDescent="0.25">
      <c r="F177" s="22"/>
      <c r="J177" s="22"/>
    </row>
    <row r="178" spans="6:10" x14ac:dyDescent="0.25">
      <c r="F178" s="22"/>
      <c r="J178" s="22"/>
    </row>
    <row r="179" spans="6:10" x14ac:dyDescent="0.25">
      <c r="F179" s="22"/>
      <c r="J179" s="22"/>
    </row>
    <row r="180" spans="6:10" x14ac:dyDescent="0.25">
      <c r="F180" s="22"/>
      <c r="J180" s="22"/>
    </row>
    <row r="181" spans="6:10" x14ac:dyDescent="0.25">
      <c r="F181" s="22"/>
      <c r="J181" s="22"/>
    </row>
    <row r="182" spans="6:10" x14ac:dyDescent="0.25">
      <c r="F182" s="22"/>
      <c r="J182" s="22"/>
    </row>
    <row r="183" spans="6:10" x14ac:dyDescent="0.25">
      <c r="F183" s="22"/>
      <c r="J183" s="22"/>
    </row>
    <row r="184" spans="6:10" x14ac:dyDescent="0.25">
      <c r="F184" s="22"/>
      <c r="J184" s="22"/>
    </row>
    <row r="185" spans="6:10" x14ac:dyDescent="0.25">
      <c r="F185" s="22"/>
      <c r="J185" s="22"/>
    </row>
    <row r="186" spans="6:10" x14ac:dyDescent="0.25">
      <c r="F186" s="22"/>
      <c r="J186" s="22"/>
    </row>
    <row r="187" spans="6:10" x14ac:dyDescent="0.25">
      <c r="F187" s="22"/>
      <c r="J187" s="22"/>
    </row>
    <row r="188" spans="6:10" x14ac:dyDescent="0.25">
      <c r="F188" s="22"/>
      <c r="J188" s="22"/>
    </row>
    <row r="189" spans="6:10" x14ac:dyDescent="0.25">
      <c r="F189" s="22"/>
      <c r="J189" s="22"/>
    </row>
    <row r="190" spans="6:10" x14ac:dyDescent="0.25">
      <c r="F190" s="22"/>
    </row>
    <row r="191" spans="6:10" x14ac:dyDescent="0.25">
      <c r="F191" s="22"/>
    </row>
    <row r="192" spans="6:10" x14ac:dyDescent="0.25">
      <c r="F192" s="22"/>
    </row>
    <row r="193" spans="6:9" x14ac:dyDescent="0.25">
      <c r="F193" s="22"/>
    </row>
    <row r="194" spans="6:9" x14ac:dyDescent="0.25">
      <c r="F194" s="22"/>
    </row>
    <row r="195" spans="6:9" x14ac:dyDescent="0.25">
      <c r="F195" s="22"/>
    </row>
    <row r="196" spans="6:9" x14ac:dyDescent="0.25">
      <c r="F196" s="22"/>
    </row>
    <row r="197" spans="6:9" x14ac:dyDescent="0.25">
      <c r="F197" s="22"/>
    </row>
    <row r="198" spans="6:9" x14ac:dyDescent="0.25">
      <c r="F198" s="22"/>
    </row>
    <row r="199" spans="6:9" x14ac:dyDescent="0.25">
      <c r="F199" s="22"/>
    </row>
    <row r="200" spans="6:9" x14ac:dyDescent="0.25">
      <c r="F200" s="22"/>
    </row>
    <row r="201" spans="6:9" x14ac:dyDescent="0.25">
      <c r="F201" s="22"/>
    </row>
    <row r="202" spans="6:9" x14ac:dyDescent="0.25">
      <c r="F202" s="22"/>
    </row>
    <row r="203" spans="6:9" x14ac:dyDescent="0.25">
      <c r="F203" s="22"/>
    </row>
    <row r="204" spans="6:9" x14ac:dyDescent="0.25">
      <c r="F204" s="22"/>
    </row>
    <row r="205" spans="6:9" x14ac:dyDescent="0.25">
      <c r="F205" s="22"/>
      <c r="G205"/>
      <c r="H205"/>
      <c r="I205"/>
    </row>
    <row r="206" spans="6:9" x14ac:dyDescent="0.25">
      <c r="F206" s="22"/>
      <c r="G206"/>
      <c r="H206"/>
      <c r="I206"/>
    </row>
    <row r="207" spans="6:9" x14ac:dyDescent="0.25">
      <c r="F207" s="22"/>
      <c r="G207"/>
      <c r="H207"/>
      <c r="I207"/>
    </row>
    <row r="208" spans="6:9" x14ac:dyDescent="0.25">
      <c r="F208" s="22"/>
      <c r="G208"/>
      <c r="H208"/>
      <c r="I208"/>
    </row>
    <row r="209" spans="6:9" x14ac:dyDescent="0.25">
      <c r="F209" s="22"/>
      <c r="G209"/>
      <c r="H209"/>
      <c r="I209"/>
    </row>
    <row r="210" spans="6:9" x14ac:dyDescent="0.25">
      <c r="F210" s="22"/>
      <c r="G210"/>
      <c r="H210"/>
      <c r="I210"/>
    </row>
    <row r="211" spans="6:9" x14ac:dyDescent="0.25">
      <c r="F211" s="22"/>
      <c r="G211"/>
      <c r="H211"/>
      <c r="I211"/>
    </row>
    <row r="212" spans="6:9" x14ac:dyDescent="0.25">
      <c r="F212" s="22"/>
      <c r="G212"/>
      <c r="H212"/>
      <c r="I212"/>
    </row>
    <row r="213" spans="6:9" x14ac:dyDescent="0.25">
      <c r="F213" s="22"/>
      <c r="G213"/>
      <c r="H213"/>
      <c r="I213"/>
    </row>
    <row r="214" spans="6:9" x14ac:dyDescent="0.25">
      <c r="F214" s="22"/>
      <c r="G214"/>
      <c r="H214"/>
      <c r="I214"/>
    </row>
    <row r="215" spans="6:9" x14ac:dyDescent="0.25">
      <c r="F215" s="22"/>
      <c r="G215"/>
      <c r="H215"/>
      <c r="I215"/>
    </row>
    <row r="216" spans="6:9" x14ac:dyDescent="0.25">
      <c r="F216" s="22"/>
      <c r="G216"/>
      <c r="H216"/>
      <c r="I216"/>
    </row>
    <row r="217" spans="6:9" x14ac:dyDescent="0.25">
      <c r="F217" s="22"/>
      <c r="G217"/>
      <c r="H217"/>
      <c r="I217"/>
    </row>
    <row r="218" spans="6:9" x14ac:dyDescent="0.25">
      <c r="F218" s="22"/>
      <c r="G218"/>
      <c r="H218"/>
      <c r="I218"/>
    </row>
    <row r="219" spans="6:9" x14ac:dyDescent="0.25">
      <c r="F219" s="22"/>
      <c r="G219"/>
      <c r="H219"/>
      <c r="I219"/>
    </row>
    <row r="336" spans="1:13" x14ac:dyDescent="0.25">
      <c r="A336" s="13"/>
      <c r="B336" s="7"/>
      <c r="C336" s="15"/>
      <c r="D336" s="8"/>
      <c r="E336" s="8"/>
      <c r="F336" s="13"/>
      <c r="G336" s="6"/>
      <c r="H336" s="6"/>
      <c r="I336" s="6"/>
      <c r="J336" s="13"/>
      <c r="K336" s="11"/>
      <c r="L336" s="6"/>
      <c r="M336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N351"/>
  <sheetViews>
    <sheetView showGridLines="0" topLeftCell="A99" workbookViewId="0">
      <selection activeCell="M112" sqref="A2:M112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2">
        <v>589</v>
      </c>
      <c r="B2" s="2">
        <v>40092</v>
      </c>
      <c r="C2" s="14">
        <v>29794</v>
      </c>
      <c r="D2" s="3">
        <v>1010</v>
      </c>
      <c r="E2" s="3">
        <v>1035</v>
      </c>
      <c r="F2" s="22" t="s">
        <v>0</v>
      </c>
      <c r="G2" t="s">
        <v>1</v>
      </c>
      <c r="H2" t="s">
        <v>39</v>
      </c>
      <c r="I2" t="s">
        <v>11</v>
      </c>
      <c r="J2" s="22" t="s">
        <v>40</v>
      </c>
      <c r="K2" s="10">
        <v>18</v>
      </c>
      <c r="L2" s="1">
        <f>ABS(Tabla1345810[[#This Row],[M3]])</f>
        <v>18</v>
      </c>
      <c r="M2" s="12">
        <v>7</v>
      </c>
    </row>
    <row r="3" spans="1:14" x14ac:dyDescent="0.25">
      <c r="A3" s="12">
        <v>590</v>
      </c>
      <c r="B3" s="2">
        <v>40092</v>
      </c>
      <c r="C3" s="14">
        <v>29697</v>
      </c>
      <c r="D3" s="3">
        <v>1440</v>
      </c>
      <c r="E3" s="3">
        <v>1505</v>
      </c>
      <c r="F3" s="22" t="s">
        <v>0</v>
      </c>
      <c r="G3" t="s">
        <v>2</v>
      </c>
      <c r="H3" t="s">
        <v>42</v>
      </c>
      <c r="I3" t="s">
        <v>12</v>
      </c>
      <c r="J3" s="22" t="s">
        <v>40</v>
      </c>
      <c r="K3" s="10">
        <v>16</v>
      </c>
      <c r="L3" s="1">
        <f>(L2+Tabla1345810[[#This Row],[M3]])</f>
        <v>34</v>
      </c>
      <c r="M3" s="12">
        <v>7</v>
      </c>
    </row>
    <row r="4" spans="1:14" x14ac:dyDescent="0.25">
      <c r="A4" s="12">
        <v>591</v>
      </c>
      <c r="B4" s="2">
        <v>40092</v>
      </c>
      <c r="C4" s="14">
        <v>29696</v>
      </c>
      <c r="D4" s="3">
        <v>1045</v>
      </c>
      <c r="E4" s="3">
        <v>1110</v>
      </c>
      <c r="F4" s="22" t="s">
        <v>0</v>
      </c>
      <c r="G4" t="s">
        <v>2</v>
      </c>
      <c r="H4" t="s">
        <v>42</v>
      </c>
      <c r="I4" t="s">
        <v>24</v>
      </c>
      <c r="J4" s="22" t="s">
        <v>40</v>
      </c>
      <c r="K4" s="10">
        <v>13</v>
      </c>
      <c r="L4" s="1">
        <f>(L3+Tabla1345810[[#This Row],[M3]])</f>
        <v>47</v>
      </c>
      <c r="M4" s="12">
        <v>7</v>
      </c>
      <c r="N4" s="4"/>
    </row>
    <row r="5" spans="1:14" x14ac:dyDescent="0.25">
      <c r="A5" s="12">
        <v>592</v>
      </c>
      <c r="B5" s="2">
        <v>40092</v>
      </c>
      <c r="C5" s="14">
        <v>29695</v>
      </c>
      <c r="D5" s="3">
        <v>705</v>
      </c>
      <c r="E5" s="3">
        <v>725</v>
      </c>
      <c r="F5" s="22" t="s">
        <v>0</v>
      </c>
      <c r="G5" t="s">
        <v>2</v>
      </c>
      <c r="H5" t="s">
        <v>42</v>
      </c>
      <c r="I5" t="s">
        <v>12</v>
      </c>
      <c r="J5" s="22" t="s">
        <v>40</v>
      </c>
      <c r="K5" s="10">
        <v>14</v>
      </c>
      <c r="L5" s="1">
        <f>(L4+Tabla1345810[[#This Row],[M3]])</f>
        <v>61</v>
      </c>
      <c r="M5" s="12">
        <v>7</v>
      </c>
      <c r="N5" s="5"/>
    </row>
    <row r="6" spans="1:14" x14ac:dyDescent="0.25">
      <c r="A6" s="12">
        <v>593</v>
      </c>
      <c r="B6" s="2">
        <v>40092</v>
      </c>
      <c r="C6" s="14">
        <v>29795</v>
      </c>
      <c r="D6" s="3">
        <v>1320</v>
      </c>
      <c r="E6" s="3">
        <v>1348</v>
      </c>
      <c r="F6" s="22" t="s">
        <v>0</v>
      </c>
      <c r="G6" t="s">
        <v>1</v>
      </c>
      <c r="H6" t="s">
        <v>39</v>
      </c>
      <c r="I6" t="s">
        <v>11</v>
      </c>
      <c r="J6" s="22" t="s">
        <v>40</v>
      </c>
      <c r="K6" s="10">
        <v>14</v>
      </c>
      <c r="L6" s="1">
        <f>(L5+Tabla1345810[[#This Row],[M3]])</f>
        <v>75</v>
      </c>
      <c r="M6" s="12">
        <v>7</v>
      </c>
    </row>
    <row r="7" spans="1:14" x14ac:dyDescent="0.25">
      <c r="A7" s="12">
        <v>594</v>
      </c>
      <c r="B7" s="2">
        <v>40092</v>
      </c>
      <c r="C7" s="14">
        <v>29535</v>
      </c>
      <c r="D7" s="3">
        <v>1445</v>
      </c>
      <c r="E7" s="3">
        <v>1515</v>
      </c>
      <c r="F7" s="22" t="s">
        <v>0</v>
      </c>
      <c r="G7" t="s">
        <v>4</v>
      </c>
      <c r="H7" t="s">
        <v>51</v>
      </c>
      <c r="I7" t="s">
        <v>15</v>
      </c>
      <c r="J7" s="22" t="s">
        <v>40</v>
      </c>
      <c r="K7" s="10">
        <v>12</v>
      </c>
      <c r="L7" s="1">
        <f>(L6+Tabla1345810[[#This Row],[M3]])</f>
        <v>87</v>
      </c>
      <c r="M7" s="12">
        <v>7</v>
      </c>
    </row>
    <row r="8" spans="1:14" x14ac:dyDescent="0.25">
      <c r="A8" s="12">
        <v>595</v>
      </c>
      <c r="B8" s="2">
        <v>40092</v>
      </c>
      <c r="C8" s="14">
        <v>29796</v>
      </c>
      <c r="D8" s="3">
        <v>1825</v>
      </c>
      <c r="E8" s="3">
        <v>1840</v>
      </c>
      <c r="F8" s="22" t="s">
        <v>0</v>
      </c>
      <c r="G8" t="s">
        <v>1</v>
      </c>
      <c r="H8" t="s">
        <v>39</v>
      </c>
      <c r="I8" t="s">
        <v>9</v>
      </c>
      <c r="J8" s="22" t="s">
        <v>40</v>
      </c>
      <c r="K8" s="10">
        <v>18</v>
      </c>
      <c r="L8" s="1">
        <f>(L7+Tabla1345810[[#This Row],[M3]])</f>
        <v>105</v>
      </c>
      <c r="M8" s="12">
        <v>7</v>
      </c>
      <c r="N8" s="6"/>
    </row>
    <row r="9" spans="1:14" x14ac:dyDescent="0.25">
      <c r="A9" s="12">
        <v>596</v>
      </c>
      <c r="B9" s="2">
        <v>40093</v>
      </c>
      <c r="C9" s="14">
        <v>29797</v>
      </c>
      <c r="D9" s="3">
        <v>1110</v>
      </c>
      <c r="E9" s="3">
        <v>1130</v>
      </c>
      <c r="F9" s="22" t="s">
        <v>0</v>
      </c>
      <c r="G9" t="s">
        <v>1</v>
      </c>
      <c r="H9" t="s">
        <v>39</v>
      </c>
      <c r="I9" t="s">
        <v>20</v>
      </c>
      <c r="J9" s="22" t="s">
        <v>40</v>
      </c>
      <c r="K9" s="10">
        <v>18</v>
      </c>
      <c r="L9" s="1">
        <f>(L8+Tabla1345810[[#This Row],[M3]])</f>
        <v>123</v>
      </c>
      <c r="M9" s="12">
        <v>7</v>
      </c>
      <c r="N9" s="9"/>
    </row>
    <row r="10" spans="1:14" x14ac:dyDescent="0.25">
      <c r="A10" s="12">
        <v>597</v>
      </c>
      <c r="B10" s="2">
        <v>40093</v>
      </c>
      <c r="C10" s="14">
        <v>29911</v>
      </c>
      <c r="D10" s="3">
        <v>1430</v>
      </c>
      <c r="E10" s="3">
        <v>1448</v>
      </c>
      <c r="F10" s="22" t="s">
        <v>0</v>
      </c>
      <c r="G10" t="s">
        <v>3</v>
      </c>
      <c r="H10" t="s">
        <v>7</v>
      </c>
      <c r="I10" t="s">
        <v>17</v>
      </c>
      <c r="J10" s="22" t="s">
        <v>40</v>
      </c>
      <c r="K10" s="10">
        <v>12</v>
      </c>
      <c r="L10" s="1">
        <f>(L9+Tabla1345810[[#This Row],[M3]])</f>
        <v>135</v>
      </c>
      <c r="M10" s="12">
        <v>7</v>
      </c>
    </row>
    <row r="11" spans="1:14" x14ac:dyDescent="0.25">
      <c r="A11" s="12">
        <v>597</v>
      </c>
      <c r="B11" s="2">
        <v>40093</v>
      </c>
      <c r="C11" s="14">
        <v>29698</v>
      </c>
      <c r="D11" s="3">
        <v>820</v>
      </c>
      <c r="E11" s="3">
        <v>820</v>
      </c>
      <c r="F11" s="22" t="s">
        <v>0</v>
      </c>
      <c r="G11" t="s">
        <v>2</v>
      </c>
      <c r="H11" t="s">
        <v>42</v>
      </c>
      <c r="I11" t="s">
        <v>12</v>
      </c>
      <c r="J11" s="22" t="s">
        <v>40</v>
      </c>
      <c r="K11" s="10">
        <v>14</v>
      </c>
      <c r="L11" s="1">
        <f>(L10+Tabla1345810[[#This Row],[M3]])</f>
        <v>149</v>
      </c>
      <c r="M11" s="12">
        <v>7</v>
      </c>
    </row>
    <row r="12" spans="1:14" x14ac:dyDescent="0.25">
      <c r="A12" s="12">
        <v>599</v>
      </c>
      <c r="B12" s="2">
        <v>40093</v>
      </c>
      <c r="C12" s="14">
        <v>29699</v>
      </c>
      <c r="D12" s="3">
        <v>1238</v>
      </c>
      <c r="E12" s="3">
        <v>1255</v>
      </c>
      <c r="F12" s="22" t="s">
        <v>0</v>
      </c>
      <c r="G12" t="s">
        <v>2</v>
      </c>
      <c r="H12" t="s">
        <v>42</v>
      </c>
      <c r="I12" t="s">
        <v>22</v>
      </c>
      <c r="J12" s="22" t="s">
        <v>40</v>
      </c>
      <c r="K12" s="10">
        <v>12</v>
      </c>
      <c r="L12" s="1">
        <f>(L11+Tabla1345810[[#This Row],[M3]])</f>
        <v>161</v>
      </c>
      <c r="M12" s="12">
        <v>7</v>
      </c>
    </row>
    <row r="13" spans="1:14" x14ac:dyDescent="0.25">
      <c r="A13" s="12">
        <v>600</v>
      </c>
      <c r="B13" s="2">
        <v>40093</v>
      </c>
      <c r="C13" s="14">
        <v>29536</v>
      </c>
      <c r="D13" s="3">
        <v>1230</v>
      </c>
      <c r="E13" s="3">
        <v>1250</v>
      </c>
      <c r="F13" s="22" t="s">
        <v>0</v>
      </c>
      <c r="G13" t="s">
        <v>4</v>
      </c>
      <c r="H13" t="s">
        <v>51</v>
      </c>
      <c r="I13" t="s">
        <v>9</v>
      </c>
      <c r="J13" s="22" t="s">
        <v>40</v>
      </c>
      <c r="K13" s="10">
        <v>15</v>
      </c>
      <c r="L13" s="1">
        <f>(L12+Tabla1345810[[#This Row],[M3]])</f>
        <v>176</v>
      </c>
      <c r="M13" s="12">
        <v>7</v>
      </c>
    </row>
    <row r="14" spans="1:14" x14ac:dyDescent="0.25">
      <c r="A14" s="12">
        <v>601</v>
      </c>
      <c r="B14" s="2">
        <v>40093</v>
      </c>
      <c r="C14" s="14">
        <v>30051</v>
      </c>
      <c r="D14" s="3">
        <v>1310</v>
      </c>
      <c r="E14" s="3">
        <v>1325</v>
      </c>
      <c r="F14" s="22" t="s">
        <v>0</v>
      </c>
      <c r="G14" t="s">
        <v>1</v>
      </c>
      <c r="H14" t="s">
        <v>39</v>
      </c>
      <c r="I14" t="s">
        <v>9</v>
      </c>
      <c r="J14" s="22" t="s">
        <v>40</v>
      </c>
      <c r="K14" s="10">
        <v>18</v>
      </c>
      <c r="L14" s="1">
        <f>(L13+Tabla1345810[[#This Row],[M3]])</f>
        <v>194</v>
      </c>
      <c r="M14" s="12">
        <v>7</v>
      </c>
    </row>
    <row r="15" spans="1:14" x14ac:dyDescent="0.25">
      <c r="A15" s="12">
        <v>602</v>
      </c>
      <c r="B15" s="2">
        <v>40093</v>
      </c>
      <c r="C15" s="14">
        <v>30052</v>
      </c>
      <c r="D15" s="3">
        <v>1720</v>
      </c>
      <c r="E15" s="3">
        <v>1745</v>
      </c>
      <c r="F15" s="22" t="s">
        <v>0</v>
      </c>
      <c r="G15" t="s">
        <v>1</v>
      </c>
      <c r="H15" t="s">
        <v>39</v>
      </c>
      <c r="I15" t="s">
        <v>20</v>
      </c>
      <c r="J15" s="22" t="s">
        <v>40</v>
      </c>
      <c r="K15" s="10">
        <v>18</v>
      </c>
      <c r="L15" s="1">
        <f>(L14+Tabla1345810[[#This Row],[M3]])</f>
        <v>212</v>
      </c>
      <c r="M15" s="12">
        <v>7</v>
      </c>
    </row>
    <row r="16" spans="1:14" x14ac:dyDescent="0.25">
      <c r="A16" s="22">
        <v>605</v>
      </c>
      <c r="B16" s="23">
        <v>40093</v>
      </c>
      <c r="C16" s="14">
        <v>29700</v>
      </c>
      <c r="D16" s="3">
        <v>1900</v>
      </c>
      <c r="E16" s="3">
        <v>1920</v>
      </c>
      <c r="F16" s="22" t="s">
        <v>0</v>
      </c>
      <c r="G16" t="s">
        <v>2</v>
      </c>
      <c r="H16" t="s">
        <v>42</v>
      </c>
      <c r="I16" t="s">
        <v>14</v>
      </c>
      <c r="J16" s="22" t="s">
        <v>40</v>
      </c>
      <c r="K16" s="10">
        <v>12</v>
      </c>
      <c r="L16" s="1">
        <f>(L15+Tabla1345810[[#This Row],[M3]])</f>
        <v>224</v>
      </c>
      <c r="M16" s="12">
        <v>7</v>
      </c>
    </row>
    <row r="17" spans="1:13" x14ac:dyDescent="0.25">
      <c r="A17" s="12">
        <v>623</v>
      </c>
      <c r="B17" s="2">
        <v>40093</v>
      </c>
      <c r="C17" s="14">
        <v>29538</v>
      </c>
      <c r="D17" s="3">
        <v>1930</v>
      </c>
      <c r="E17" s="3">
        <v>2000</v>
      </c>
      <c r="F17" s="22" t="s">
        <v>0</v>
      </c>
      <c r="G17" t="s">
        <v>4</v>
      </c>
      <c r="H17" t="s">
        <v>51</v>
      </c>
      <c r="I17" t="s">
        <v>9</v>
      </c>
      <c r="J17" s="22" t="s">
        <v>40</v>
      </c>
      <c r="K17" s="10">
        <v>15</v>
      </c>
      <c r="L17" s="1">
        <f>(L16+Tabla1345810[[#This Row],[M3]])</f>
        <v>239</v>
      </c>
      <c r="M17" s="12">
        <v>7</v>
      </c>
    </row>
    <row r="18" spans="1:13" x14ac:dyDescent="0.25">
      <c r="A18" s="12">
        <v>603</v>
      </c>
      <c r="B18" s="2">
        <v>40094</v>
      </c>
      <c r="C18" s="14">
        <v>30053</v>
      </c>
      <c r="D18" s="3">
        <v>800</v>
      </c>
      <c r="E18" s="3">
        <v>820</v>
      </c>
      <c r="F18" s="22" t="s">
        <v>0</v>
      </c>
      <c r="G18" t="s">
        <v>1</v>
      </c>
      <c r="H18" t="s">
        <v>39</v>
      </c>
      <c r="I18" t="s">
        <v>11</v>
      </c>
      <c r="J18" s="22" t="s">
        <v>40</v>
      </c>
      <c r="K18" s="10">
        <v>18</v>
      </c>
      <c r="L18" s="1">
        <f>(L17+Tabla1345810[[#This Row],[M3]])</f>
        <v>257</v>
      </c>
      <c r="M18" s="12">
        <v>7</v>
      </c>
    </row>
    <row r="19" spans="1:13" x14ac:dyDescent="0.25">
      <c r="A19" s="12">
        <v>604</v>
      </c>
      <c r="B19" s="2">
        <v>40094</v>
      </c>
      <c r="C19" s="14">
        <v>30095</v>
      </c>
      <c r="D19" s="3">
        <v>805</v>
      </c>
      <c r="E19" s="3">
        <v>825</v>
      </c>
      <c r="F19" s="22" t="s">
        <v>0</v>
      </c>
      <c r="G19" t="s">
        <v>2</v>
      </c>
      <c r="H19" t="s">
        <v>42</v>
      </c>
      <c r="I19" t="s">
        <v>12</v>
      </c>
      <c r="J19" s="22" t="s">
        <v>40</v>
      </c>
      <c r="K19" s="10">
        <v>17</v>
      </c>
      <c r="L19" s="1">
        <f>(L18+Tabla1345810[[#This Row],[M3]])</f>
        <v>274</v>
      </c>
      <c r="M19" s="12">
        <v>7</v>
      </c>
    </row>
    <row r="20" spans="1:13" x14ac:dyDescent="0.25">
      <c r="A20" s="12">
        <v>606</v>
      </c>
      <c r="B20" s="2">
        <v>40094</v>
      </c>
      <c r="C20" s="14">
        <v>29912</v>
      </c>
      <c r="D20" s="3">
        <v>1215</v>
      </c>
      <c r="E20" s="3">
        <v>1235</v>
      </c>
      <c r="F20" s="22" t="s">
        <v>0</v>
      </c>
      <c r="G20" t="s">
        <v>3</v>
      </c>
      <c r="H20" t="s">
        <v>7</v>
      </c>
      <c r="I20" t="s">
        <v>18</v>
      </c>
      <c r="J20" s="22" t="s">
        <v>40</v>
      </c>
      <c r="K20" s="10">
        <v>12</v>
      </c>
      <c r="L20" s="1">
        <f>(L19+Tabla1345810[[#This Row],[M3]])</f>
        <v>286</v>
      </c>
      <c r="M20" s="12">
        <v>7</v>
      </c>
    </row>
    <row r="21" spans="1:13" x14ac:dyDescent="0.25">
      <c r="A21" s="12">
        <v>607</v>
      </c>
      <c r="B21" s="2">
        <v>40094</v>
      </c>
      <c r="C21" s="14">
        <v>30096</v>
      </c>
      <c r="D21" s="3">
        <v>1148</v>
      </c>
      <c r="E21" s="3">
        <v>1217</v>
      </c>
      <c r="F21" s="22" t="s">
        <v>0</v>
      </c>
      <c r="G21" t="s">
        <v>2</v>
      </c>
      <c r="H21" t="s">
        <v>42</v>
      </c>
      <c r="I21" t="s">
        <v>12</v>
      </c>
      <c r="J21" s="22" t="s">
        <v>40</v>
      </c>
      <c r="K21" s="10">
        <v>15</v>
      </c>
      <c r="L21" s="1">
        <f>(L20+Tabla1345810[[#This Row],[M3]])</f>
        <v>301</v>
      </c>
      <c r="M21" s="12">
        <v>7</v>
      </c>
    </row>
    <row r="22" spans="1:13" x14ac:dyDescent="0.25">
      <c r="A22" s="12">
        <v>608</v>
      </c>
      <c r="B22" s="2">
        <v>40094</v>
      </c>
      <c r="C22" s="14">
        <v>30097</v>
      </c>
      <c r="D22" s="3">
        <v>1318</v>
      </c>
      <c r="E22" s="3">
        <v>1335</v>
      </c>
      <c r="F22" s="22" t="s">
        <v>0</v>
      </c>
      <c r="G22" t="s">
        <v>2</v>
      </c>
      <c r="H22" t="s">
        <v>42</v>
      </c>
      <c r="I22" t="s">
        <v>9</v>
      </c>
      <c r="J22" s="22" t="s">
        <v>40</v>
      </c>
      <c r="K22" s="10">
        <v>15</v>
      </c>
      <c r="L22" s="1">
        <f>(L21+Tabla1345810[[#This Row],[M3]])</f>
        <v>316</v>
      </c>
      <c r="M22" s="12">
        <v>7</v>
      </c>
    </row>
    <row r="23" spans="1:13" x14ac:dyDescent="0.25">
      <c r="A23" s="12">
        <v>609</v>
      </c>
      <c r="B23" s="2">
        <v>40094</v>
      </c>
      <c r="C23" s="14">
        <v>30098</v>
      </c>
      <c r="D23" s="3">
        <v>1540</v>
      </c>
      <c r="E23" s="3">
        <v>1605</v>
      </c>
      <c r="F23" s="22" t="s">
        <v>0</v>
      </c>
      <c r="G23" t="s">
        <v>2</v>
      </c>
      <c r="H23" t="s">
        <v>42</v>
      </c>
      <c r="I23" t="s">
        <v>9</v>
      </c>
      <c r="J23" s="22" t="s">
        <v>40</v>
      </c>
      <c r="K23" s="10">
        <v>15</v>
      </c>
      <c r="L23" s="1">
        <f>(L22+Tabla1345810[[#This Row],[M3]])</f>
        <v>331</v>
      </c>
      <c r="M23" s="12">
        <v>7</v>
      </c>
    </row>
    <row r="24" spans="1:13" x14ac:dyDescent="0.25">
      <c r="A24" s="12">
        <v>610</v>
      </c>
      <c r="B24" s="2">
        <v>40094</v>
      </c>
      <c r="C24" s="14">
        <v>30054</v>
      </c>
      <c r="D24" s="3">
        <v>900</v>
      </c>
      <c r="E24" s="3">
        <v>925</v>
      </c>
      <c r="F24" s="22" t="s">
        <v>0</v>
      </c>
      <c r="G24" t="s">
        <v>1</v>
      </c>
      <c r="H24" t="s">
        <v>39</v>
      </c>
      <c r="I24" t="s">
        <v>20</v>
      </c>
      <c r="J24" s="22" t="s">
        <v>40</v>
      </c>
      <c r="K24" s="10">
        <v>18</v>
      </c>
      <c r="L24" s="1">
        <f>(L23+Tabla1345810[[#This Row],[M3]])</f>
        <v>349</v>
      </c>
      <c r="M24" s="12">
        <v>7</v>
      </c>
    </row>
    <row r="25" spans="1:13" x14ac:dyDescent="0.25">
      <c r="A25" s="12">
        <v>611</v>
      </c>
      <c r="B25" s="2">
        <v>40094</v>
      </c>
      <c r="C25" s="14">
        <v>30055</v>
      </c>
      <c r="D25" s="3">
        <v>1430</v>
      </c>
      <c r="E25" s="3">
        <v>1455</v>
      </c>
      <c r="F25" s="22" t="s">
        <v>0</v>
      </c>
      <c r="G25" t="s">
        <v>1</v>
      </c>
      <c r="H25" t="s">
        <v>39</v>
      </c>
      <c r="I25" t="s">
        <v>9</v>
      </c>
      <c r="J25" s="22" t="s">
        <v>40</v>
      </c>
      <c r="K25" s="10">
        <v>18</v>
      </c>
      <c r="L25" s="1">
        <f>(L24+Tabla1345810[[#This Row],[M3]])</f>
        <v>367</v>
      </c>
      <c r="M25" s="12">
        <v>7</v>
      </c>
    </row>
    <row r="26" spans="1:13" x14ac:dyDescent="0.25">
      <c r="A26" s="12">
        <v>612</v>
      </c>
      <c r="B26" s="2">
        <v>40095</v>
      </c>
      <c r="C26" s="14">
        <v>30056</v>
      </c>
      <c r="D26" s="3">
        <v>1235</v>
      </c>
      <c r="E26" s="3">
        <v>1300</v>
      </c>
      <c r="F26" s="22" t="s">
        <v>0</v>
      </c>
      <c r="G26" t="s">
        <v>1</v>
      </c>
      <c r="H26" t="s">
        <v>39</v>
      </c>
      <c r="I26" t="s">
        <v>20</v>
      </c>
      <c r="J26" s="22" t="s">
        <v>40</v>
      </c>
      <c r="K26" s="10">
        <v>18</v>
      </c>
      <c r="L26" s="1">
        <f>(L25+Tabla1345810[[#This Row],[M3]])</f>
        <v>385</v>
      </c>
      <c r="M26" s="12">
        <v>7</v>
      </c>
    </row>
    <row r="27" spans="1:13" x14ac:dyDescent="0.25">
      <c r="A27" s="12">
        <v>613</v>
      </c>
      <c r="B27" s="2">
        <v>40095</v>
      </c>
      <c r="C27" s="14">
        <v>30099</v>
      </c>
      <c r="D27" s="3">
        <v>800</v>
      </c>
      <c r="E27" s="3">
        <v>820</v>
      </c>
      <c r="F27" s="22" t="s">
        <v>0</v>
      </c>
      <c r="G27" t="s">
        <v>2</v>
      </c>
      <c r="H27" t="s">
        <v>42</v>
      </c>
      <c r="I27" t="s">
        <v>12</v>
      </c>
      <c r="J27" s="22" t="s">
        <v>40</v>
      </c>
      <c r="K27" s="10">
        <v>17</v>
      </c>
      <c r="L27" s="1">
        <f>(L26+Tabla1345810[[#This Row],[M3]])</f>
        <v>402</v>
      </c>
      <c r="M27" s="12">
        <v>7</v>
      </c>
    </row>
    <row r="28" spans="1:13" x14ac:dyDescent="0.25">
      <c r="A28" s="12">
        <v>614</v>
      </c>
      <c r="B28" s="2">
        <v>40095</v>
      </c>
      <c r="C28" s="14">
        <v>30100</v>
      </c>
      <c r="D28" s="3">
        <v>1325</v>
      </c>
      <c r="E28" s="3">
        <v>1355</v>
      </c>
      <c r="F28" s="22" t="s">
        <v>0</v>
      </c>
      <c r="G28" t="s">
        <v>2</v>
      </c>
      <c r="H28" t="s">
        <v>42</v>
      </c>
      <c r="I28" t="s">
        <v>10</v>
      </c>
      <c r="J28" s="22" t="s">
        <v>40</v>
      </c>
      <c r="K28" s="10">
        <v>12</v>
      </c>
      <c r="L28" s="1">
        <f>(L27+Tabla1345810[[#This Row],[M3]])</f>
        <v>414</v>
      </c>
      <c r="M28" s="12">
        <v>7</v>
      </c>
    </row>
    <row r="29" spans="1:13" x14ac:dyDescent="0.25">
      <c r="A29" s="12">
        <v>615</v>
      </c>
      <c r="B29" s="2">
        <v>40095</v>
      </c>
      <c r="C29" s="14">
        <v>30101</v>
      </c>
      <c r="D29" s="3">
        <v>1925</v>
      </c>
      <c r="E29" s="3">
        <v>1950</v>
      </c>
      <c r="F29" s="22" t="s">
        <v>0</v>
      </c>
      <c r="G29" t="s">
        <v>2</v>
      </c>
      <c r="H29" t="s">
        <v>42</v>
      </c>
      <c r="I29" t="s">
        <v>24</v>
      </c>
      <c r="J29" s="22" t="s">
        <v>40</v>
      </c>
      <c r="K29" s="10">
        <v>12</v>
      </c>
      <c r="L29" s="1">
        <f>(L28+Tabla1345810[[#This Row],[M3]])</f>
        <v>426</v>
      </c>
      <c r="M29" s="12">
        <v>7</v>
      </c>
    </row>
    <row r="30" spans="1:13" x14ac:dyDescent="0.25">
      <c r="A30" s="12">
        <v>625</v>
      </c>
      <c r="B30" s="2">
        <v>40095</v>
      </c>
      <c r="C30" s="14">
        <v>30057</v>
      </c>
      <c r="D30" s="3">
        <v>1500</v>
      </c>
      <c r="E30" s="3">
        <v>1520</v>
      </c>
      <c r="F30" s="22" t="s">
        <v>0</v>
      </c>
      <c r="G30" t="s">
        <v>1</v>
      </c>
      <c r="H30" t="s">
        <v>39</v>
      </c>
      <c r="I30" t="s">
        <v>12</v>
      </c>
      <c r="J30" s="22" t="s">
        <v>40</v>
      </c>
      <c r="K30" s="10">
        <v>18</v>
      </c>
      <c r="L30" s="1">
        <f>(L29+Tabla1345810[[#This Row],[M3]])</f>
        <v>444</v>
      </c>
      <c r="M30" s="12">
        <v>7</v>
      </c>
    </row>
    <row r="31" spans="1:13" x14ac:dyDescent="0.25">
      <c r="A31" s="12">
        <v>626</v>
      </c>
      <c r="B31" s="2">
        <v>40095</v>
      </c>
      <c r="C31" s="14">
        <v>30058</v>
      </c>
      <c r="D31" s="3">
        <v>1730</v>
      </c>
      <c r="E31" s="3">
        <v>1800</v>
      </c>
      <c r="F31" s="22" t="s">
        <v>0</v>
      </c>
      <c r="G31" t="s">
        <v>1</v>
      </c>
      <c r="H31" t="s">
        <v>39</v>
      </c>
      <c r="I31" t="s">
        <v>9</v>
      </c>
      <c r="J31" s="22" t="s">
        <v>40</v>
      </c>
      <c r="K31" s="10">
        <v>18</v>
      </c>
      <c r="L31" s="1">
        <f>(L30+Tabla1345810[[#This Row],[M3]])</f>
        <v>462</v>
      </c>
      <c r="M31" s="12">
        <v>7</v>
      </c>
    </row>
    <row r="32" spans="1:13" x14ac:dyDescent="0.25">
      <c r="A32" s="12">
        <v>616</v>
      </c>
      <c r="B32" s="2">
        <v>40096</v>
      </c>
      <c r="C32" s="14">
        <v>30102</v>
      </c>
      <c r="D32" s="3">
        <v>750</v>
      </c>
      <c r="E32" s="3">
        <v>815</v>
      </c>
      <c r="F32" s="22" t="s">
        <v>0</v>
      </c>
      <c r="G32" t="s">
        <v>2</v>
      </c>
      <c r="H32" t="s">
        <v>42</v>
      </c>
      <c r="I32" t="s">
        <v>12</v>
      </c>
      <c r="J32" s="22" t="s">
        <v>40</v>
      </c>
      <c r="K32" s="10">
        <v>17</v>
      </c>
      <c r="L32" s="1">
        <f>(L31+Tabla1345810[[#This Row],[M3]])</f>
        <v>479</v>
      </c>
      <c r="M32" s="12">
        <v>7</v>
      </c>
    </row>
    <row r="33" spans="1:13" x14ac:dyDescent="0.25">
      <c r="A33" s="12">
        <v>617</v>
      </c>
      <c r="B33" s="2">
        <v>40096</v>
      </c>
      <c r="C33" s="14">
        <v>29917</v>
      </c>
      <c r="D33" s="3">
        <v>1248</v>
      </c>
      <c r="E33" s="3">
        <v>1320</v>
      </c>
      <c r="F33" s="22" t="s">
        <v>0</v>
      </c>
      <c r="G33" t="s">
        <v>3</v>
      </c>
      <c r="H33" t="s">
        <v>7</v>
      </c>
      <c r="I33" t="s">
        <v>17</v>
      </c>
      <c r="J33" s="22" t="s">
        <v>40</v>
      </c>
      <c r="K33" s="10">
        <v>12</v>
      </c>
      <c r="L33" s="1">
        <f>(L32+Tabla1345810[[#This Row],[M3]])</f>
        <v>491</v>
      </c>
      <c r="M33" s="12">
        <v>7</v>
      </c>
    </row>
    <row r="34" spans="1:13" x14ac:dyDescent="0.25">
      <c r="A34" s="12">
        <v>618</v>
      </c>
      <c r="B34" s="2">
        <v>40096</v>
      </c>
      <c r="C34" s="14">
        <v>29543</v>
      </c>
      <c r="D34" s="3">
        <v>1350</v>
      </c>
      <c r="E34" s="3">
        <v>1415</v>
      </c>
      <c r="F34" s="22" t="s">
        <v>0</v>
      </c>
      <c r="G34" t="s">
        <v>4</v>
      </c>
      <c r="H34" t="s">
        <v>51</v>
      </c>
      <c r="I34" t="s">
        <v>9</v>
      </c>
      <c r="J34" s="22" t="s">
        <v>40</v>
      </c>
      <c r="K34" s="10">
        <v>12</v>
      </c>
      <c r="L34" s="1">
        <f>(L33+Tabla1345810[[#This Row],[M3]])</f>
        <v>503</v>
      </c>
      <c r="M34" s="12">
        <v>7</v>
      </c>
    </row>
    <row r="35" spans="1:13" x14ac:dyDescent="0.25">
      <c r="A35" s="12">
        <v>619</v>
      </c>
      <c r="B35" s="2">
        <v>40096</v>
      </c>
      <c r="C35" s="14">
        <v>30103</v>
      </c>
      <c r="D35" s="3">
        <v>950</v>
      </c>
      <c r="E35" s="3">
        <v>1015</v>
      </c>
      <c r="F35" s="22" t="s">
        <v>0</v>
      </c>
      <c r="G35" t="s">
        <v>2</v>
      </c>
      <c r="H35" t="s">
        <v>42</v>
      </c>
      <c r="I35" t="s">
        <v>12</v>
      </c>
      <c r="J35" s="22" t="s">
        <v>40</v>
      </c>
      <c r="K35" s="10">
        <v>15</v>
      </c>
      <c r="L35" s="1">
        <f>(L34+Tabla1345810[[#This Row],[M3]])</f>
        <v>518</v>
      </c>
      <c r="M35" s="12">
        <v>7</v>
      </c>
    </row>
    <row r="36" spans="1:13" x14ac:dyDescent="0.25">
      <c r="A36" s="12">
        <v>620</v>
      </c>
      <c r="B36" s="2">
        <v>40096</v>
      </c>
      <c r="C36" s="14">
        <v>30104</v>
      </c>
      <c r="D36" s="3">
        <v>1430</v>
      </c>
      <c r="E36" s="3">
        <v>1505</v>
      </c>
      <c r="F36" s="22" t="s">
        <v>0</v>
      </c>
      <c r="G36" t="s">
        <v>2</v>
      </c>
      <c r="H36" t="s">
        <v>42</v>
      </c>
      <c r="I36" t="s">
        <v>12</v>
      </c>
      <c r="J36" s="22" t="s">
        <v>40</v>
      </c>
      <c r="K36" s="10">
        <v>14</v>
      </c>
      <c r="L36" s="1">
        <f>(L35+Tabla1345810[[#This Row],[M3]])</f>
        <v>532</v>
      </c>
      <c r="M36" s="12">
        <v>7</v>
      </c>
    </row>
    <row r="37" spans="1:13" x14ac:dyDescent="0.25">
      <c r="A37" s="12">
        <v>627</v>
      </c>
      <c r="B37" s="23">
        <v>40096</v>
      </c>
      <c r="C37" s="14">
        <v>30059</v>
      </c>
      <c r="D37" s="3">
        <v>800</v>
      </c>
      <c r="E37" s="3">
        <v>820</v>
      </c>
      <c r="F37" s="22" t="s">
        <v>0</v>
      </c>
      <c r="G37" t="s">
        <v>1</v>
      </c>
      <c r="H37" t="s">
        <v>39</v>
      </c>
      <c r="I37" t="s">
        <v>20</v>
      </c>
      <c r="J37" s="22" t="s">
        <v>40</v>
      </c>
      <c r="K37" s="10">
        <v>18</v>
      </c>
      <c r="L37" s="1">
        <f>(L36+Tabla1345810[[#This Row],[M3]])</f>
        <v>550</v>
      </c>
      <c r="M37" s="12">
        <v>7</v>
      </c>
    </row>
    <row r="38" spans="1:13" x14ac:dyDescent="0.25">
      <c r="A38" s="12">
        <v>628</v>
      </c>
      <c r="B38" s="2">
        <v>40096</v>
      </c>
      <c r="C38" s="14">
        <v>30060</v>
      </c>
      <c r="D38" s="3">
        <v>1500</v>
      </c>
      <c r="E38" s="3">
        <v>1520</v>
      </c>
      <c r="F38" s="22" t="s">
        <v>0</v>
      </c>
      <c r="G38" t="s">
        <v>1</v>
      </c>
      <c r="H38" t="s">
        <v>39</v>
      </c>
      <c r="I38" t="s">
        <v>11</v>
      </c>
      <c r="J38" s="22" t="s">
        <v>40</v>
      </c>
      <c r="K38" s="10">
        <v>18</v>
      </c>
      <c r="L38" s="1">
        <f>(L37+Tabla1345810[[#This Row],[M3]])</f>
        <v>568</v>
      </c>
      <c r="M38" s="12">
        <v>7</v>
      </c>
    </row>
    <row r="39" spans="1:13" x14ac:dyDescent="0.25">
      <c r="A39" s="12">
        <v>629</v>
      </c>
      <c r="B39" s="2">
        <v>40097</v>
      </c>
      <c r="C39" s="14">
        <v>30061</v>
      </c>
      <c r="D39" s="3">
        <v>900</v>
      </c>
      <c r="E39" s="3">
        <v>920</v>
      </c>
      <c r="F39" s="22" t="s">
        <v>0</v>
      </c>
      <c r="G39" t="s">
        <v>1</v>
      </c>
      <c r="H39" t="s">
        <v>39</v>
      </c>
      <c r="I39" t="s">
        <v>11</v>
      </c>
      <c r="J39" s="22" t="s">
        <v>40</v>
      </c>
      <c r="K39" s="10">
        <v>18</v>
      </c>
      <c r="L39" s="1">
        <f>(L38+Tabla1345810[[#This Row],[M3]])</f>
        <v>586</v>
      </c>
      <c r="M39" s="12">
        <v>7</v>
      </c>
    </row>
    <row r="40" spans="1:13" x14ac:dyDescent="0.25">
      <c r="A40" s="12">
        <v>630</v>
      </c>
      <c r="B40" s="2">
        <v>40097</v>
      </c>
      <c r="C40" s="14">
        <v>30062</v>
      </c>
      <c r="D40" s="3">
        <v>1515</v>
      </c>
      <c r="E40" s="3">
        <v>1535</v>
      </c>
      <c r="F40" s="22" t="s">
        <v>0</v>
      </c>
      <c r="G40" t="s">
        <v>1</v>
      </c>
      <c r="H40" t="s">
        <v>39</v>
      </c>
      <c r="I40" t="s">
        <v>9</v>
      </c>
      <c r="J40" s="22" t="s">
        <v>40</v>
      </c>
      <c r="K40" s="10">
        <v>18</v>
      </c>
      <c r="L40" s="1">
        <f>(L39+Tabla1345810[[#This Row],[M3]])</f>
        <v>604</v>
      </c>
      <c r="M40" s="12">
        <v>7</v>
      </c>
    </row>
    <row r="41" spans="1:13" x14ac:dyDescent="0.25">
      <c r="A41" s="12">
        <v>631</v>
      </c>
      <c r="B41" s="2">
        <v>40097</v>
      </c>
      <c r="C41" s="14">
        <v>30063</v>
      </c>
      <c r="D41" s="3">
        <v>1730</v>
      </c>
      <c r="E41" s="3">
        <v>1755</v>
      </c>
      <c r="F41" s="22" t="s">
        <v>0</v>
      </c>
      <c r="G41" t="s">
        <v>1</v>
      </c>
      <c r="H41" t="s">
        <v>39</v>
      </c>
      <c r="I41" t="s">
        <v>12</v>
      </c>
      <c r="J41" s="22" t="s">
        <v>40</v>
      </c>
      <c r="K41" s="10">
        <v>17</v>
      </c>
      <c r="L41" s="1">
        <f>(L40+Tabla1345810[[#This Row],[M3]])</f>
        <v>621</v>
      </c>
      <c r="M41" s="12">
        <v>7</v>
      </c>
    </row>
    <row r="42" spans="1:13" x14ac:dyDescent="0.25">
      <c r="A42" s="12">
        <v>621</v>
      </c>
      <c r="B42" s="2">
        <v>40098</v>
      </c>
      <c r="C42" s="14">
        <v>30105</v>
      </c>
      <c r="D42" s="3">
        <v>800</v>
      </c>
      <c r="E42" s="3">
        <v>825</v>
      </c>
      <c r="F42" s="22" t="s">
        <v>0</v>
      </c>
      <c r="G42" t="s">
        <v>2</v>
      </c>
      <c r="H42" t="s">
        <v>42</v>
      </c>
      <c r="I42" t="s">
        <v>12</v>
      </c>
      <c r="J42" s="22" t="s">
        <v>40</v>
      </c>
      <c r="K42" s="10">
        <v>14</v>
      </c>
      <c r="L42" s="1">
        <f>(L41+Tabla1345810[[#This Row],[M3]])</f>
        <v>635</v>
      </c>
      <c r="M42" s="12">
        <v>7</v>
      </c>
    </row>
    <row r="43" spans="1:13" x14ac:dyDescent="0.25">
      <c r="A43" s="12">
        <v>622</v>
      </c>
      <c r="B43" s="2">
        <v>40098</v>
      </c>
      <c r="C43" s="14">
        <v>30106</v>
      </c>
      <c r="D43" s="3">
        <v>928</v>
      </c>
      <c r="E43" s="3">
        <v>1000</v>
      </c>
      <c r="F43" s="22" t="s">
        <v>0</v>
      </c>
      <c r="G43" t="s">
        <v>2</v>
      </c>
      <c r="H43" t="s">
        <v>42</v>
      </c>
      <c r="I43" t="s">
        <v>12</v>
      </c>
      <c r="J43" s="22" t="s">
        <v>40</v>
      </c>
      <c r="K43" s="10">
        <v>15</v>
      </c>
      <c r="L43" s="1">
        <f>(L42+Tabla1345810[[#This Row],[M3]])</f>
        <v>650</v>
      </c>
      <c r="M43" s="12">
        <v>7</v>
      </c>
    </row>
    <row r="44" spans="1:13" x14ac:dyDescent="0.25">
      <c r="A44" s="12">
        <v>624</v>
      </c>
      <c r="B44" s="2">
        <v>40099</v>
      </c>
      <c r="C44" s="14">
        <v>30016</v>
      </c>
      <c r="D44" s="3">
        <v>1025</v>
      </c>
      <c r="E44" s="3">
        <v>1048</v>
      </c>
      <c r="F44" s="22" t="s">
        <v>0</v>
      </c>
      <c r="G44" t="s">
        <v>4</v>
      </c>
      <c r="H44" t="s">
        <v>51</v>
      </c>
      <c r="I44" t="s">
        <v>9</v>
      </c>
      <c r="J44" s="22" t="s">
        <v>40</v>
      </c>
      <c r="K44" s="10">
        <v>15</v>
      </c>
      <c r="L44" s="1">
        <f>(L43+Tabla1345810[[#This Row],[M3]])</f>
        <v>665</v>
      </c>
      <c r="M44" s="12">
        <v>7</v>
      </c>
    </row>
    <row r="45" spans="1:13" x14ac:dyDescent="0.25">
      <c r="A45" s="12">
        <v>632</v>
      </c>
      <c r="B45" s="2">
        <v>40099</v>
      </c>
      <c r="C45" s="14">
        <v>30065</v>
      </c>
      <c r="D45" s="3">
        <v>1305</v>
      </c>
      <c r="E45" s="3">
        <v>1330</v>
      </c>
      <c r="F45" s="22" t="s">
        <v>0</v>
      </c>
      <c r="G45" t="s">
        <v>1</v>
      </c>
      <c r="H45" t="s">
        <v>39</v>
      </c>
      <c r="I45" t="s">
        <v>11</v>
      </c>
      <c r="J45" s="22" t="s">
        <v>40</v>
      </c>
      <c r="K45" s="10">
        <v>15</v>
      </c>
      <c r="L45" s="1">
        <f>(L44+Tabla1345810[[#This Row],[M3]])</f>
        <v>680</v>
      </c>
      <c r="M45" s="12">
        <v>7</v>
      </c>
    </row>
    <row r="46" spans="1:13" x14ac:dyDescent="0.25">
      <c r="A46" s="12">
        <v>633</v>
      </c>
      <c r="B46" s="2">
        <v>40099</v>
      </c>
      <c r="C46" s="14">
        <v>30107</v>
      </c>
      <c r="D46" s="3">
        <v>1320</v>
      </c>
      <c r="E46" s="3">
        <v>1345</v>
      </c>
      <c r="F46" s="22" t="s">
        <v>0</v>
      </c>
      <c r="G46" t="s">
        <v>2</v>
      </c>
      <c r="H46" t="s">
        <v>42</v>
      </c>
      <c r="I46" t="s">
        <v>9</v>
      </c>
      <c r="J46" s="22" t="s">
        <v>40</v>
      </c>
      <c r="K46" s="10">
        <v>15</v>
      </c>
      <c r="L46" s="1">
        <f>(L45+Tabla1345810[[#This Row],[M3]])</f>
        <v>695</v>
      </c>
      <c r="M46" s="12">
        <v>7</v>
      </c>
    </row>
    <row r="47" spans="1:13" x14ac:dyDescent="0.25">
      <c r="A47" s="12">
        <v>634</v>
      </c>
      <c r="B47" s="2">
        <v>40099</v>
      </c>
      <c r="C47" s="14">
        <v>30108</v>
      </c>
      <c r="D47" s="3">
        <v>1600</v>
      </c>
      <c r="E47" s="3">
        <v>1625</v>
      </c>
      <c r="F47" s="22" t="s">
        <v>0</v>
      </c>
      <c r="G47" t="s">
        <v>2</v>
      </c>
      <c r="H47" t="s">
        <v>42</v>
      </c>
      <c r="I47" t="s">
        <v>9</v>
      </c>
      <c r="J47" s="22" t="s">
        <v>40</v>
      </c>
      <c r="K47" s="10">
        <v>15</v>
      </c>
      <c r="L47" s="1">
        <f>(L46+Tabla1345810[[#This Row],[M3]])</f>
        <v>710</v>
      </c>
      <c r="M47" s="12">
        <v>7</v>
      </c>
    </row>
    <row r="48" spans="1:13" x14ac:dyDescent="0.25">
      <c r="A48" s="12">
        <v>615</v>
      </c>
      <c r="B48" s="2">
        <v>40099</v>
      </c>
      <c r="C48" s="14">
        <v>30066</v>
      </c>
      <c r="D48" s="3">
        <v>1800</v>
      </c>
      <c r="E48" s="3">
        <v>1825</v>
      </c>
      <c r="F48" s="22" t="s">
        <v>0</v>
      </c>
      <c r="G48" t="s">
        <v>1</v>
      </c>
      <c r="H48" t="s">
        <v>39</v>
      </c>
      <c r="I48" t="s">
        <v>20</v>
      </c>
      <c r="J48" s="22" t="s">
        <v>40</v>
      </c>
      <c r="K48" s="10">
        <v>18</v>
      </c>
      <c r="L48" s="1">
        <f>(L47+Tabla1345810[[#This Row],[M3]])</f>
        <v>728</v>
      </c>
      <c r="M48" s="12">
        <v>7</v>
      </c>
    </row>
    <row r="49" spans="1:13" x14ac:dyDescent="0.25">
      <c r="A49" s="12">
        <v>621</v>
      </c>
      <c r="B49" s="2">
        <v>40099</v>
      </c>
      <c r="C49" s="26">
        <v>30017</v>
      </c>
      <c r="D49" s="3">
        <v>1100</v>
      </c>
      <c r="E49" s="3">
        <v>1125</v>
      </c>
      <c r="F49" s="22" t="s">
        <v>0</v>
      </c>
      <c r="G49" t="s">
        <v>4</v>
      </c>
      <c r="H49" t="s">
        <v>51</v>
      </c>
      <c r="I49" t="s">
        <v>9</v>
      </c>
      <c r="J49" s="22" t="s">
        <v>40</v>
      </c>
      <c r="K49" s="27">
        <v>15</v>
      </c>
      <c r="L49" s="1">
        <f>(L48+Tabla1345810[[#This Row],[M3]])</f>
        <v>743</v>
      </c>
      <c r="M49" s="12">
        <v>7</v>
      </c>
    </row>
    <row r="50" spans="1:13" x14ac:dyDescent="0.25">
      <c r="A50" s="12">
        <v>616</v>
      </c>
      <c r="B50" s="2">
        <v>40100</v>
      </c>
      <c r="C50" s="14">
        <v>30067</v>
      </c>
      <c r="D50" s="3">
        <v>1130</v>
      </c>
      <c r="E50" s="3">
        <v>1200</v>
      </c>
      <c r="F50" s="22" t="s">
        <v>0</v>
      </c>
      <c r="G50" t="s">
        <v>1</v>
      </c>
      <c r="H50" t="s">
        <v>39</v>
      </c>
      <c r="I50" t="s">
        <v>11</v>
      </c>
      <c r="J50" s="22" t="s">
        <v>40</v>
      </c>
      <c r="K50" s="10">
        <v>18</v>
      </c>
      <c r="L50" s="1">
        <f>(L49+Tabla1345810[[#This Row],[M3]])</f>
        <v>761</v>
      </c>
      <c r="M50" s="12">
        <v>7</v>
      </c>
    </row>
    <row r="51" spans="1:13" x14ac:dyDescent="0.25">
      <c r="A51" s="12">
        <v>617</v>
      </c>
      <c r="B51" s="2">
        <v>40100</v>
      </c>
      <c r="C51" s="26">
        <v>30109</v>
      </c>
      <c r="D51" s="3">
        <v>800</v>
      </c>
      <c r="E51" s="3">
        <v>820</v>
      </c>
      <c r="F51" s="22" t="s">
        <v>0</v>
      </c>
      <c r="G51" t="s">
        <v>2</v>
      </c>
      <c r="H51" t="s">
        <v>42</v>
      </c>
      <c r="I51" t="s">
        <v>12</v>
      </c>
      <c r="J51" s="22" t="s">
        <v>40</v>
      </c>
      <c r="K51" s="27">
        <v>12</v>
      </c>
      <c r="L51" s="1">
        <f>(L50+Tabla1345810[[#This Row],[M3]])</f>
        <v>773</v>
      </c>
      <c r="M51" s="12">
        <v>7</v>
      </c>
    </row>
    <row r="52" spans="1:13" x14ac:dyDescent="0.25">
      <c r="A52" s="12">
        <v>618</v>
      </c>
      <c r="B52" s="2">
        <v>40100</v>
      </c>
      <c r="C52" s="26">
        <v>30110</v>
      </c>
      <c r="D52" s="3">
        <v>1320</v>
      </c>
      <c r="E52" s="3">
        <v>1350</v>
      </c>
      <c r="F52" s="22" t="s">
        <v>0</v>
      </c>
      <c r="G52" t="s">
        <v>2</v>
      </c>
      <c r="H52" t="s">
        <v>42</v>
      </c>
      <c r="I52" t="s">
        <v>14</v>
      </c>
      <c r="J52" s="22" t="s">
        <v>40</v>
      </c>
      <c r="K52" s="27">
        <v>12</v>
      </c>
      <c r="L52" s="1">
        <f>(L51+Tabla1345810[[#This Row],[M3]])</f>
        <v>785</v>
      </c>
      <c r="M52" s="12">
        <v>7</v>
      </c>
    </row>
    <row r="53" spans="1:13" x14ac:dyDescent="0.25">
      <c r="A53" s="12">
        <v>619</v>
      </c>
      <c r="B53" s="2">
        <v>40100</v>
      </c>
      <c r="C53" s="26">
        <v>30068</v>
      </c>
      <c r="D53" s="3">
        <v>1300</v>
      </c>
      <c r="E53" s="3">
        <v>1320</v>
      </c>
      <c r="F53" s="22" t="s">
        <v>0</v>
      </c>
      <c r="G53" t="s">
        <v>1</v>
      </c>
      <c r="H53" t="s">
        <v>39</v>
      </c>
      <c r="I53" t="s">
        <v>9</v>
      </c>
      <c r="J53" s="22" t="s">
        <v>40</v>
      </c>
      <c r="K53" s="27">
        <v>18</v>
      </c>
      <c r="L53" s="1">
        <f>(L52+Tabla1345810[[#This Row],[M3]])</f>
        <v>803</v>
      </c>
      <c r="M53" s="12">
        <v>7</v>
      </c>
    </row>
    <row r="54" spans="1:13" x14ac:dyDescent="0.25">
      <c r="A54" s="12">
        <v>620</v>
      </c>
      <c r="B54" s="2">
        <v>40100</v>
      </c>
      <c r="C54" s="26">
        <v>30069</v>
      </c>
      <c r="D54" s="3">
        <v>1750</v>
      </c>
      <c r="E54" s="3">
        <v>1815</v>
      </c>
      <c r="F54" s="22" t="s">
        <v>0</v>
      </c>
      <c r="G54" t="s">
        <v>1</v>
      </c>
      <c r="H54" t="s">
        <v>39</v>
      </c>
      <c r="I54" t="s">
        <v>9</v>
      </c>
      <c r="J54" s="22" t="s">
        <v>40</v>
      </c>
      <c r="K54" s="27">
        <v>18</v>
      </c>
      <c r="L54" s="1">
        <f>(L53+Tabla1345810[[#This Row],[M3]])</f>
        <v>821</v>
      </c>
      <c r="M54" s="12">
        <v>7</v>
      </c>
    </row>
    <row r="55" spans="1:13" x14ac:dyDescent="0.25">
      <c r="A55" s="12">
        <v>622</v>
      </c>
      <c r="B55" s="2">
        <v>40100</v>
      </c>
      <c r="C55" s="26">
        <v>30021</v>
      </c>
      <c r="D55" s="3">
        <v>1430</v>
      </c>
      <c r="E55" s="3">
        <v>1455</v>
      </c>
      <c r="F55" s="22" t="s">
        <v>0</v>
      </c>
      <c r="G55" t="s">
        <v>4</v>
      </c>
      <c r="H55" t="s">
        <v>51</v>
      </c>
      <c r="I55" t="s">
        <v>12</v>
      </c>
      <c r="J55" s="22" t="s">
        <v>40</v>
      </c>
      <c r="K55" s="27">
        <v>15</v>
      </c>
      <c r="L55" s="1">
        <f>(L54+Tabla1345810[[#This Row],[M3]])</f>
        <v>836</v>
      </c>
      <c r="M55" s="12">
        <v>7</v>
      </c>
    </row>
    <row r="56" spans="1:13" x14ac:dyDescent="0.25">
      <c r="A56" s="12">
        <v>623</v>
      </c>
      <c r="B56" s="2">
        <v>40100</v>
      </c>
      <c r="C56" s="26">
        <v>29922</v>
      </c>
      <c r="D56" s="3">
        <v>1900</v>
      </c>
      <c r="E56" s="3">
        <v>1925</v>
      </c>
      <c r="F56" s="22" t="s">
        <v>0</v>
      </c>
      <c r="G56" t="s">
        <v>3</v>
      </c>
      <c r="H56" t="s">
        <v>7</v>
      </c>
      <c r="I56" t="s">
        <v>17</v>
      </c>
      <c r="J56" s="22" t="s">
        <v>40</v>
      </c>
      <c r="K56" s="27">
        <v>12</v>
      </c>
      <c r="L56" s="1">
        <f>(L55+Tabla1345810[[#This Row],[M3]])</f>
        <v>848</v>
      </c>
      <c r="M56" s="12">
        <v>7</v>
      </c>
    </row>
    <row r="57" spans="1:13" x14ac:dyDescent="0.25">
      <c r="A57" s="12">
        <v>624</v>
      </c>
      <c r="B57" s="2">
        <v>40100</v>
      </c>
      <c r="C57" s="26">
        <v>30070</v>
      </c>
      <c r="D57" s="3">
        <v>1930</v>
      </c>
      <c r="E57" s="3">
        <v>1955</v>
      </c>
      <c r="F57" s="22" t="s">
        <v>0</v>
      </c>
      <c r="G57" t="s">
        <v>1</v>
      </c>
      <c r="H57" t="s">
        <v>39</v>
      </c>
      <c r="I57" t="s">
        <v>12</v>
      </c>
      <c r="J57" s="22" t="s">
        <v>40</v>
      </c>
      <c r="K57" s="27">
        <v>14</v>
      </c>
      <c r="L57" s="1">
        <f>(L56+Tabla1345810[[#This Row],[M3]])</f>
        <v>862</v>
      </c>
      <c r="M57" s="12">
        <v>7</v>
      </c>
    </row>
    <row r="58" spans="1:13" x14ac:dyDescent="0.25">
      <c r="A58" s="12">
        <v>636</v>
      </c>
      <c r="B58" s="2">
        <v>40100</v>
      </c>
      <c r="C58" s="26">
        <v>30111</v>
      </c>
      <c r="D58" s="3">
        <v>1800</v>
      </c>
      <c r="E58" s="3">
        <v>1830</v>
      </c>
      <c r="F58" s="22" t="s">
        <v>0</v>
      </c>
      <c r="G58" t="s">
        <v>2</v>
      </c>
      <c r="H58" t="s">
        <v>42</v>
      </c>
      <c r="I58" t="s">
        <v>19</v>
      </c>
      <c r="J58" s="22" t="s">
        <v>40</v>
      </c>
      <c r="K58" s="27">
        <v>14</v>
      </c>
      <c r="L58" s="1">
        <f>(L57+Tabla1345810[[#This Row],[M3]])</f>
        <v>876</v>
      </c>
      <c r="M58" s="12">
        <v>7</v>
      </c>
    </row>
    <row r="59" spans="1:13" x14ac:dyDescent="0.25">
      <c r="A59" s="12">
        <v>625</v>
      </c>
      <c r="B59" s="2">
        <v>40101</v>
      </c>
      <c r="C59" s="26">
        <v>30071</v>
      </c>
      <c r="D59" s="3">
        <v>1412</v>
      </c>
      <c r="E59" s="3">
        <v>1433</v>
      </c>
      <c r="F59" s="22" t="s">
        <v>0</v>
      </c>
      <c r="G59" t="s">
        <v>1</v>
      </c>
      <c r="H59" t="s">
        <v>39</v>
      </c>
      <c r="I59" t="s">
        <v>12</v>
      </c>
      <c r="J59" s="22" t="s">
        <v>40</v>
      </c>
      <c r="K59" s="27">
        <v>16</v>
      </c>
      <c r="L59" s="1">
        <f>(L58+Tabla1345810[[#This Row],[M3]])</f>
        <v>892</v>
      </c>
      <c r="M59" s="12">
        <v>7</v>
      </c>
    </row>
    <row r="60" spans="1:13" x14ac:dyDescent="0.25">
      <c r="A60" s="12">
        <v>626</v>
      </c>
      <c r="B60" s="2">
        <v>40101</v>
      </c>
      <c r="C60" s="26">
        <v>30072</v>
      </c>
      <c r="D60" s="3">
        <v>1705</v>
      </c>
      <c r="E60" s="3">
        <v>1730</v>
      </c>
      <c r="F60" s="22" t="s">
        <v>0</v>
      </c>
      <c r="G60" t="s">
        <v>1</v>
      </c>
      <c r="H60" t="s">
        <v>39</v>
      </c>
      <c r="I60" t="s">
        <v>9</v>
      </c>
      <c r="J60" s="22" t="s">
        <v>40</v>
      </c>
      <c r="K60" s="27">
        <v>18</v>
      </c>
      <c r="L60" s="1">
        <f>(L59+Tabla1345810[[#This Row],[M3]])</f>
        <v>910</v>
      </c>
      <c r="M60" s="12">
        <v>7</v>
      </c>
    </row>
    <row r="61" spans="1:13" x14ac:dyDescent="0.25">
      <c r="A61" s="12">
        <v>627</v>
      </c>
      <c r="B61" s="2">
        <v>40101</v>
      </c>
      <c r="C61" s="26">
        <v>30073</v>
      </c>
      <c r="D61" s="3">
        <v>1920</v>
      </c>
      <c r="E61" s="3">
        <v>1948</v>
      </c>
      <c r="F61" s="22" t="s">
        <v>0</v>
      </c>
      <c r="G61" t="s">
        <v>1</v>
      </c>
      <c r="H61" t="s">
        <v>39</v>
      </c>
      <c r="I61" t="s">
        <v>9</v>
      </c>
      <c r="J61" s="22" t="s">
        <v>40</v>
      </c>
      <c r="K61" s="27">
        <v>18</v>
      </c>
      <c r="L61" s="1">
        <f>(L60+Tabla1345810[[#This Row],[M3]])</f>
        <v>928</v>
      </c>
      <c r="M61" s="12">
        <v>7</v>
      </c>
    </row>
    <row r="62" spans="1:13" x14ac:dyDescent="0.25">
      <c r="A62" s="12">
        <v>628</v>
      </c>
      <c r="B62" s="2">
        <v>40101</v>
      </c>
      <c r="C62" s="26">
        <v>30024</v>
      </c>
      <c r="D62" s="3">
        <v>1815</v>
      </c>
      <c r="E62" s="3">
        <v>1833</v>
      </c>
      <c r="F62" s="22" t="s">
        <v>0</v>
      </c>
      <c r="G62" t="s">
        <v>4</v>
      </c>
      <c r="H62" t="s">
        <v>51</v>
      </c>
      <c r="I62" t="s">
        <v>18</v>
      </c>
      <c r="J62" s="22" t="s">
        <v>40</v>
      </c>
      <c r="K62" s="27">
        <v>12</v>
      </c>
      <c r="L62" s="1">
        <f>(L61+Tabla1345810[[#This Row],[M3]])</f>
        <v>940</v>
      </c>
      <c r="M62" s="12">
        <v>7</v>
      </c>
    </row>
    <row r="63" spans="1:13" x14ac:dyDescent="0.25">
      <c r="A63" s="12">
        <v>630</v>
      </c>
      <c r="B63" s="2">
        <v>40101</v>
      </c>
      <c r="C63" s="26">
        <v>30074</v>
      </c>
      <c r="D63" s="3">
        <v>2000</v>
      </c>
      <c r="E63" s="3">
        <v>2025</v>
      </c>
      <c r="F63" s="22" t="s">
        <v>0</v>
      </c>
      <c r="G63" t="s">
        <v>1</v>
      </c>
      <c r="H63" t="s">
        <v>39</v>
      </c>
      <c r="I63" t="s">
        <v>12</v>
      </c>
      <c r="J63" s="22" t="s">
        <v>40</v>
      </c>
      <c r="K63" s="27">
        <v>15</v>
      </c>
      <c r="L63" s="1">
        <f>(L62+Tabla1345810[[#This Row],[M3]])</f>
        <v>955</v>
      </c>
      <c r="M63" s="12">
        <v>7</v>
      </c>
    </row>
    <row r="64" spans="1:13" x14ac:dyDescent="0.25">
      <c r="A64" s="12">
        <v>629</v>
      </c>
      <c r="B64" s="2">
        <v>40102</v>
      </c>
      <c r="C64" s="26">
        <v>30027</v>
      </c>
      <c r="D64" s="3">
        <v>1653</v>
      </c>
      <c r="E64" s="3">
        <v>1720</v>
      </c>
      <c r="F64" s="22" t="s">
        <v>0</v>
      </c>
      <c r="G64" t="s">
        <v>4</v>
      </c>
      <c r="H64" t="s">
        <v>51</v>
      </c>
      <c r="I64" t="s">
        <v>12</v>
      </c>
      <c r="J64" s="22" t="s">
        <v>40</v>
      </c>
      <c r="K64" s="27">
        <v>16</v>
      </c>
      <c r="L64" s="1">
        <f>(L63+Tabla1345810[[#This Row],[M3]])</f>
        <v>971</v>
      </c>
      <c r="M64" s="12">
        <v>7</v>
      </c>
    </row>
    <row r="65" spans="1:13" x14ac:dyDescent="0.25">
      <c r="A65" s="12">
        <v>631</v>
      </c>
      <c r="B65" s="2">
        <v>40102</v>
      </c>
      <c r="C65" s="26">
        <v>30075</v>
      </c>
      <c r="D65" s="3">
        <v>1000</v>
      </c>
      <c r="E65" s="3">
        <v>1017</v>
      </c>
      <c r="F65" s="22" t="s">
        <v>0</v>
      </c>
      <c r="G65" t="s">
        <v>1</v>
      </c>
      <c r="H65" t="s">
        <v>39</v>
      </c>
      <c r="I65" t="s">
        <v>12</v>
      </c>
      <c r="J65" s="22" t="s">
        <v>40</v>
      </c>
      <c r="K65" s="27">
        <v>15</v>
      </c>
      <c r="L65" s="1">
        <f>(L64+Tabla1345810[[#This Row],[M3]])</f>
        <v>986</v>
      </c>
      <c r="M65" s="12">
        <v>7</v>
      </c>
    </row>
    <row r="66" spans="1:13" x14ac:dyDescent="0.25">
      <c r="A66" s="12">
        <v>632</v>
      </c>
      <c r="B66" s="2">
        <v>40102</v>
      </c>
      <c r="C66" s="26">
        <v>30076</v>
      </c>
      <c r="D66" s="3">
        <v>1500</v>
      </c>
      <c r="E66" s="3">
        <v>1527</v>
      </c>
      <c r="F66" s="22" t="s">
        <v>0</v>
      </c>
      <c r="G66" t="s">
        <v>1</v>
      </c>
      <c r="H66" t="s">
        <v>39</v>
      </c>
      <c r="I66" t="s">
        <v>11</v>
      </c>
      <c r="J66" s="22" t="s">
        <v>40</v>
      </c>
      <c r="K66" s="27">
        <v>18</v>
      </c>
      <c r="L66" s="1">
        <f>(L65+Tabla1345810[[#This Row],[M3]])</f>
        <v>1004</v>
      </c>
      <c r="M66" s="12">
        <v>7</v>
      </c>
    </row>
    <row r="67" spans="1:13" x14ac:dyDescent="0.25">
      <c r="A67" s="12">
        <v>633</v>
      </c>
      <c r="B67" s="2">
        <v>40102</v>
      </c>
      <c r="C67" s="26">
        <v>29930</v>
      </c>
      <c r="D67" s="3">
        <v>1500</v>
      </c>
      <c r="E67" s="3">
        <v>1523</v>
      </c>
      <c r="F67" s="22" t="s">
        <v>0</v>
      </c>
      <c r="G67" t="s">
        <v>3</v>
      </c>
      <c r="H67" t="s">
        <v>7</v>
      </c>
      <c r="I67" t="s">
        <v>24</v>
      </c>
      <c r="J67" s="22" t="s">
        <v>40</v>
      </c>
      <c r="K67" s="27">
        <v>12</v>
      </c>
      <c r="L67" s="1">
        <f>(L66+Tabla1345810[[#This Row],[M3]])</f>
        <v>1016</v>
      </c>
      <c r="M67" s="12">
        <v>7</v>
      </c>
    </row>
    <row r="68" spans="1:13" x14ac:dyDescent="0.25">
      <c r="A68" s="12">
        <v>634</v>
      </c>
      <c r="B68" s="2">
        <v>40102</v>
      </c>
      <c r="C68" s="26">
        <v>30077</v>
      </c>
      <c r="D68" s="3">
        <v>1700</v>
      </c>
      <c r="E68" s="3">
        <v>1800</v>
      </c>
      <c r="F68" s="22" t="s">
        <v>0</v>
      </c>
      <c r="G68" t="s">
        <v>1</v>
      </c>
      <c r="H68" t="s">
        <v>39</v>
      </c>
      <c r="I68" t="s">
        <v>9</v>
      </c>
      <c r="J68" s="22" t="s">
        <v>40</v>
      </c>
      <c r="K68" s="27">
        <v>18</v>
      </c>
      <c r="L68" s="1">
        <f>(L67+Tabla1345810[[#This Row],[M3]])</f>
        <v>1034</v>
      </c>
      <c r="M68" s="12">
        <v>7</v>
      </c>
    </row>
    <row r="69" spans="1:13" x14ac:dyDescent="0.25">
      <c r="A69" s="12">
        <v>35</v>
      </c>
      <c r="B69" s="2">
        <v>40102</v>
      </c>
      <c r="C69" s="26">
        <v>30078</v>
      </c>
      <c r="D69" s="3">
        <v>2000</v>
      </c>
      <c r="E69" s="3">
        <v>2015</v>
      </c>
      <c r="F69" s="22" t="s">
        <v>0</v>
      </c>
      <c r="G69" t="s">
        <v>1</v>
      </c>
      <c r="H69" t="s">
        <v>39</v>
      </c>
      <c r="I69" t="s">
        <v>9</v>
      </c>
      <c r="J69" s="22" t="s">
        <v>40</v>
      </c>
      <c r="K69" s="27">
        <v>18</v>
      </c>
      <c r="L69" s="1">
        <f>(L68+Tabla1345810[[#This Row],[M3]])</f>
        <v>1052</v>
      </c>
      <c r="M69" s="12">
        <v>7</v>
      </c>
    </row>
    <row r="70" spans="1:13" x14ac:dyDescent="0.25">
      <c r="A70" s="12">
        <v>637</v>
      </c>
      <c r="B70" s="2">
        <v>40102</v>
      </c>
      <c r="C70" s="26">
        <v>30112</v>
      </c>
      <c r="D70" s="3">
        <v>2020</v>
      </c>
      <c r="E70" s="3">
        <v>2040</v>
      </c>
      <c r="F70" s="22" t="s">
        <v>0</v>
      </c>
      <c r="G70" t="s">
        <v>2</v>
      </c>
      <c r="H70" t="s">
        <v>42</v>
      </c>
      <c r="I70" t="s">
        <v>21</v>
      </c>
      <c r="J70" s="22" t="s">
        <v>40</v>
      </c>
      <c r="K70" s="27">
        <v>12</v>
      </c>
      <c r="L70" s="1">
        <f>(L69+Tabla1345810[[#This Row],[M3]])</f>
        <v>1064</v>
      </c>
      <c r="M70" s="12">
        <v>7</v>
      </c>
    </row>
    <row r="71" spans="1:13" x14ac:dyDescent="0.25">
      <c r="A71" s="12">
        <v>638</v>
      </c>
      <c r="B71" s="2">
        <v>40102</v>
      </c>
      <c r="C71" s="26">
        <v>30114</v>
      </c>
      <c r="D71" s="3">
        <v>915</v>
      </c>
      <c r="E71" s="3">
        <v>950</v>
      </c>
      <c r="F71" s="22" t="s">
        <v>0</v>
      </c>
      <c r="G71" t="s">
        <v>2</v>
      </c>
      <c r="H71" t="s">
        <v>42</v>
      </c>
      <c r="I71" t="s">
        <v>12</v>
      </c>
      <c r="J71" s="22" t="s">
        <v>40</v>
      </c>
      <c r="K71" s="27">
        <v>15</v>
      </c>
      <c r="L71" s="1">
        <f>(L70+Tabla1345810[[#This Row],[M3]])</f>
        <v>1079</v>
      </c>
      <c r="M71" s="12">
        <v>7</v>
      </c>
    </row>
    <row r="72" spans="1:13" x14ac:dyDescent="0.25">
      <c r="A72" s="12">
        <v>651</v>
      </c>
      <c r="B72" s="2">
        <v>40102</v>
      </c>
      <c r="C72" s="26">
        <v>29931</v>
      </c>
      <c r="D72" s="3">
        <v>1900</v>
      </c>
      <c r="E72" s="3">
        <v>1925</v>
      </c>
      <c r="F72" s="22" t="s">
        <v>0</v>
      </c>
      <c r="G72" t="s">
        <v>3</v>
      </c>
      <c r="H72" t="s">
        <v>7</v>
      </c>
      <c r="I72" t="s">
        <v>15</v>
      </c>
      <c r="J72" s="22" t="s">
        <v>40</v>
      </c>
      <c r="K72" s="27">
        <v>14</v>
      </c>
      <c r="L72" s="1">
        <f>(L71+Tabla1345810[[#This Row],[M3]])</f>
        <v>1093</v>
      </c>
      <c r="M72" s="12">
        <v>7</v>
      </c>
    </row>
    <row r="73" spans="1:13" x14ac:dyDescent="0.25">
      <c r="A73" s="12">
        <v>639</v>
      </c>
      <c r="B73" s="2">
        <v>40103</v>
      </c>
      <c r="C73" s="26">
        <v>30113</v>
      </c>
      <c r="D73" s="3">
        <v>920</v>
      </c>
      <c r="E73" s="3">
        <v>950</v>
      </c>
      <c r="F73" s="22" t="s">
        <v>0</v>
      </c>
      <c r="G73" t="s">
        <v>2</v>
      </c>
      <c r="H73" t="s">
        <v>42</v>
      </c>
      <c r="I73" t="s">
        <v>12</v>
      </c>
      <c r="J73" s="22" t="s">
        <v>40</v>
      </c>
      <c r="K73" s="27">
        <v>15</v>
      </c>
      <c r="L73" s="1">
        <f>(L72+Tabla1345810[[#This Row],[M3]])</f>
        <v>1108</v>
      </c>
      <c r="M73" s="12">
        <v>7</v>
      </c>
    </row>
    <row r="74" spans="1:13" x14ac:dyDescent="0.25">
      <c r="A74" s="12">
        <v>640</v>
      </c>
      <c r="B74" s="2">
        <v>40103</v>
      </c>
      <c r="C74" s="26">
        <v>30079</v>
      </c>
      <c r="D74" s="3">
        <v>1000</v>
      </c>
      <c r="E74" s="3">
        <v>1025</v>
      </c>
      <c r="F74" s="22" t="s">
        <v>0</v>
      </c>
      <c r="G74" t="s">
        <v>1</v>
      </c>
      <c r="H74" t="s">
        <v>39</v>
      </c>
      <c r="I74" t="s">
        <v>11</v>
      </c>
      <c r="J74" s="22" t="s">
        <v>40</v>
      </c>
      <c r="K74" s="27">
        <v>18</v>
      </c>
      <c r="L74" s="1">
        <f>(L73+Tabla1345810[[#This Row],[M3]])</f>
        <v>1126</v>
      </c>
      <c r="M74" s="12">
        <v>7</v>
      </c>
    </row>
    <row r="75" spans="1:13" x14ac:dyDescent="0.25">
      <c r="A75" s="12">
        <v>641</v>
      </c>
      <c r="B75" s="2">
        <v>40103</v>
      </c>
      <c r="C75" s="26">
        <v>30080</v>
      </c>
      <c r="D75" s="3">
        <v>1400</v>
      </c>
      <c r="E75" s="3">
        <v>1423</v>
      </c>
      <c r="F75" s="22" t="s">
        <v>0</v>
      </c>
      <c r="G75" t="s">
        <v>1</v>
      </c>
      <c r="H75" t="s">
        <v>39</v>
      </c>
      <c r="I75" t="s">
        <v>9</v>
      </c>
      <c r="J75" s="22" t="s">
        <v>40</v>
      </c>
      <c r="K75" s="27">
        <v>18</v>
      </c>
      <c r="L75" s="1">
        <f>(L74+Tabla1345810[[#This Row],[M3]])</f>
        <v>1144</v>
      </c>
      <c r="M75" s="12">
        <v>7</v>
      </c>
    </row>
    <row r="76" spans="1:13" x14ac:dyDescent="0.25">
      <c r="A76" s="12">
        <v>642</v>
      </c>
      <c r="B76" s="2">
        <v>40103</v>
      </c>
      <c r="C76" s="26">
        <v>30081</v>
      </c>
      <c r="D76" s="3">
        <v>1700</v>
      </c>
      <c r="E76" s="3">
        <v>1725</v>
      </c>
      <c r="F76" s="22" t="s">
        <v>0</v>
      </c>
      <c r="G76" t="s">
        <v>1</v>
      </c>
      <c r="H76" t="s">
        <v>39</v>
      </c>
      <c r="I76" t="s">
        <v>9</v>
      </c>
      <c r="J76" s="22" t="s">
        <v>40</v>
      </c>
      <c r="K76" s="27">
        <v>18</v>
      </c>
      <c r="L76" s="1">
        <f>(L75+Tabla1345810[[#This Row],[M3]])</f>
        <v>1162</v>
      </c>
      <c r="M76" s="12">
        <v>7</v>
      </c>
    </row>
    <row r="77" spans="1:13" x14ac:dyDescent="0.25">
      <c r="A77" s="12">
        <v>645</v>
      </c>
      <c r="B77" s="2">
        <v>40103</v>
      </c>
      <c r="C77" s="26">
        <v>30115</v>
      </c>
      <c r="D77" s="3">
        <v>1750</v>
      </c>
      <c r="E77" s="3">
        <v>1820</v>
      </c>
      <c r="F77" s="22" t="s">
        <v>0</v>
      </c>
      <c r="G77" t="s">
        <v>2</v>
      </c>
      <c r="H77" t="s">
        <v>42</v>
      </c>
      <c r="I77" t="s">
        <v>12</v>
      </c>
      <c r="J77" s="22" t="s">
        <v>40</v>
      </c>
      <c r="K77" s="27">
        <v>12</v>
      </c>
      <c r="L77" s="1">
        <f>(L76+Tabla1345810[[#This Row],[M3]])</f>
        <v>1174</v>
      </c>
      <c r="M77" s="12">
        <v>7</v>
      </c>
    </row>
    <row r="78" spans="1:13" x14ac:dyDescent="0.25">
      <c r="A78" s="12">
        <v>643</v>
      </c>
      <c r="B78" s="2">
        <v>40104</v>
      </c>
      <c r="C78" s="26">
        <v>30082</v>
      </c>
      <c r="D78" s="3">
        <v>1515</v>
      </c>
      <c r="E78" s="3">
        <v>1533</v>
      </c>
      <c r="F78" s="22" t="s">
        <v>0</v>
      </c>
      <c r="G78" t="s">
        <v>1</v>
      </c>
      <c r="H78" t="s">
        <v>39</v>
      </c>
      <c r="I78" t="s">
        <v>9</v>
      </c>
      <c r="J78" s="22" t="s">
        <v>40</v>
      </c>
      <c r="K78" s="27">
        <v>16</v>
      </c>
      <c r="L78" s="1">
        <f>(L77+Tabla1345810[[#This Row],[M3]])</f>
        <v>1190</v>
      </c>
      <c r="M78" s="12">
        <v>7</v>
      </c>
    </row>
    <row r="79" spans="1:13" x14ac:dyDescent="0.25">
      <c r="A79" s="12">
        <v>644</v>
      </c>
      <c r="B79" s="2">
        <v>40105</v>
      </c>
      <c r="C79" s="26">
        <v>30083</v>
      </c>
      <c r="D79" s="3">
        <v>1217</v>
      </c>
      <c r="E79" s="3">
        <v>1241</v>
      </c>
      <c r="F79" s="22" t="s">
        <v>0</v>
      </c>
      <c r="G79" t="s">
        <v>1</v>
      </c>
      <c r="H79" t="s">
        <v>39</v>
      </c>
      <c r="I79" t="s">
        <v>11</v>
      </c>
      <c r="J79" s="22" t="s">
        <v>40</v>
      </c>
      <c r="K79" s="27">
        <v>18</v>
      </c>
      <c r="L79" s="1">
        <f>(L78+Tabla1345810[[#This Row],[M3]])</f>
        <v>1208</v>
      </c>
      <c r="M79" s="12">
        <v>7</v>
      </c>
    </row>
    <row r="80" spans="1:13" x14ac:dyDescent="0.25">
      <c r="A80" s="12">
        <v>646</v>
      </c>
      <c r="B80" s="2">
        <v>40105</v>
      </c>
      <c r="C80" s="26">
        <v>30117</v>
      </c>
      <c r="D80" s="3">
        <v>730</v>
      </c>
      <c r="E80" s="3">
        <v>755</v>
      </c>
      <c r="F80" s="22" t="s">
        <v>0</v>
      </c>
      <c r="G80" t="s">
        <v>2</v>
      </c>
      <c r="H80" t="s">
        <v>42</v>
      </c>
      <c r="I80" t="s">
        <v>12</v>
      </c>
      <c r="J80" s="22" t="s">
        <v>40</v>
      </c>
      <c r="K80" s="27">
        <v>12</v>
      </c>
      <c r="L80" s="1">
        <f>(L79+Tabla1345810[[#This Row],[M3]])</f>
        <v>1220</v>
      </c>
      <c r="M80" s="12">
        <v>7</v>
      </c>
    </row>
    <row r="81" spans="1:13" x14ac:dyDescent="0.25">
      <c r="A81" s="12">
        <v>647</v>
      </c>
      <c r="B81" s="2">
        <v>40105</v>
      </c>
      <c r="C81" s="26">
        <v>30118</v>
      </c>
      <c r="D81" s="3">
        <v>1505</v>
      </c>
      <c r="E81" s="3">
        <v>1540</v>
      </c>
      <c r="F81" s="22" t="s">
        <v>0</v>
      </c>
      <c r="G81" t="s">
        <v>2</v>
      </c>
      <c r="H81" t="s">
        <v>42</v>
      </c>
      <c r="I81" t="s">
        <v>10</v>
      </c>
      <c r="J81" s="22" t="s">
        <v>40</v>
      </c>
      <c r="K81" s="27">
        <v>12</v>
      </c>
      <c r="L81" s="1">
        <f>(L80+Tabla1345810[[#This Row],[M3]])</f>
        <v>1232</v>
      </c>
      <c r="M81" s="12">
        <v>7</v>
      </c>
    </row>
    <row r="82" spans="1:13" x14ac:dyDescent="0.25">
      <c r="A82" s="12">
        <v>648</v>
      </c>
      <c r="B82" s="2">
        <v>40105</v>
      </c>
      <c r="C82" s="26">
        <v>30084</v>
      </c>
      <c r="D82" s="3">
        <v>1530</v>
      </c>
      <c r="E82" s="3">
        <v>1550</v>
      </c>
      <c r="F82" s="22" t="s">
        <v>0</v>
      </c>
      <c r="G82" t="s">
        <v>1</v>
      </c>
      <c r="H82" t="s">
        <v>39</v>
      </c>
      <c r="I82" t="s">
        <v>9</v>
      </c>
      <c r="J82" s="22" t="s">
        <v>40</v>
      </c>
      <c r="K82" s="27">
        <v>18</v>
      </c>
      <c r="L82" s="1">
        <f>(L81+Tabla1345810[[#This Row],[M3]])</f>
        <v>1250</v>
      </c>
      <c r="M82" s="12">
        <v>7</v>
      </c>
    </row>
    <row r="83" spans="1:13" x14ac:dyDescent="0.25">
      <c r="A83" s="12">
        <v>649</v>
      </c>
      <c r="B83" s="2">
        <v>40105</v>
      </c>
      <c r="C83" s="26">
        <v>30085</v>
      </c>
      <c r="D83" s="3">
        <v>1738</v>
      </c>
      <c r="E83" s="3">
        <v>1808</v>
      </c>
      <c r="F83" s="22" t="s">
        <v>0</v>
      </c>
      <c r="G83" t="s">
        <v>1</v>
      </c>
      <c r="H83" t="s">
        <v>39</v>
      </c>
      <c r="I83" t="s">
        <v>9</v>
      </c>
      <c r="J83" s="22" t="s">
        <v>40</v>
      </c>
      <c r="K83" s="27">
        <v>18</v>
      </c>
      <c r="L83" s="1">
        <f>(L82+Tabla1345810[[#This Row],[M3]])</f>
        <v>1268</v>
      </c>
      <c r="M83" s="12">
        <v>7</v>
      </c>
    </row>
    <row r="84" spans="1:13" x14ac:dyDescent="0.25">
      <c r="A84" s="12">
        <v>650</v>
      </c>
      <c r="B84" s="2">
        <v>40105</v>
      </c>
      <c r="C84" s="26">
        <v>30119</v>
      </c>
      <c r="D84" s="3">
        <v>1830</v>
      </c>
      <c r="E84" s="3">
        <v>1850</v>
      </c>
      <c r="F84" s="22" t="s">
        <v>0</v>
      </c>
      <c r="G84" t="s">
        <v>2</v>
      </c>
      <c r="H84" t="s">
        <v>42</v>
      </c>
      <c r="I84" t="s">
        <v>13</v>
      </c>
      <c r="J84" s="22" t="s">
        <v>40</v>
      </c>
      <c r="K84" s="27">
        <v>12</v>
      </c>
      <c r="L84" s="1">
        <f>(L83+Tabla1345810[[#This Row],[M3]])</f>
        <v>1280</v>
      </c>
      <c r="M84" s="12">
        <v>7</v>
      </c>
    </row>
    <row r="85" spans="1:13" x14ac:dyDescent="0.25">
      <c r="A85" s="12">
        <v>652</v>
      </c>
      <c r="B85" s="2">
        <v>40105</v>
      </c>
      <c r="C85" s="26">
        <v>29933</v>
      </c>
      <c r="D85" s="3">
        <v>1045</v>
      </c>
      <c r="E85" s="3">
        <v>1115</v>
      </c>
      <c r="F85" s="22" t="s">
        <v>0</v>
      </c>
      <c r="G85" t="s">
        <v>3</v>
      </c>
      <c r="H85" t="s">
        <v>7</v>
      </c>
      <c r="I85" t="s">
        <v>17</v>
      </c>
      <c r="J85" s="22" t="s">
        <v>40</v>
      </c>
      <c r="K85" s="27">
        <v>12</v>
      </c>
      <c r="L85" s="1">
        <f>(L84+Tabla1345810[[#This Row],[M3]])</f>
        <v>1292</v>
      </c>
      <c r="M85" s="12">
        <v>7</v>
      </c>
    </row>
    <row r="86" spans="1:13" x14ac:dyDescent="0.25">
      <c r="A86" s="12">
        <v>653</v>
      </c>
      <c r="B86" s="2">
        <v>40105</v>
      </c>
      <c r="C86" s="26">
        <v>30086</v>
      </c>
      <c r="D86" s="3">
        <v>1845</v>
      </c>
      <c r="E86" s="3">
        <v>1920</v>
      </c>
      <c r="F86" s="22" t="s">
        <v>0</v>
      </c>
      <c r="G86" t="s">
        <v>1</v>
      </c>
      <c r="H86" t="s">
        <v>39</v>
      </c>
      <c r="I86" t="s">
        <v>9</v>
      </c>
      <c r="J86" s="22" t="s">
        <v>40</v>
      </c>
      <c r="K86" s="27">
        <v>18</v>
      </c>
      <c r="L86" s="1">
        <f>(L85+Tabla1345810[[#This Row],[M3]])</f>
        <v>1310</v>
      </c>
      <c r="M86" s="12">
        <v>7</v>
      </c>
    </row>
    <row r="87" spans="1:13" x14ac:dyDescent="0.25">
      <c r="A87" s="12">
        <v>627</v>
      </c>
      <c r="B87" s="2">
        <v>40105</v>
      </c>
      <c r="C87" s="26">
        <v>30030</v>
      </c>
      <c r="D87" s="3">
        <v>1800</v>
      </c>
      <c r="E87" s="3">
        <v>1830</v>
      </c>
      <c r="F87" s="22" t="s">
        <v>0</v>
      </c>
      <c r="G87" t="s">
        <v>4</v>
      </c>
      <c r="H87" t="s">
        <v>51</v>
      </c>
      <c r="I87" t="s">
        <v>12</v>
      </c>
      <c r="J87" s="22" t="s">
        <v>40</v>
      </c>
      <c r="K87" s="27">
        <v>16</v>
      </c>
      <c r="L87" s="1">
        <f>(L86+Tabla1345810[[#This Row],[M3]])</f>
        <v>1326</v>
      </c>
      <c r="M87" s="12">
        <v>7</v>
      </c>
    </row>
    <row r="88" spans="1:13" x14ac:dyDescent="0.25">
      <c r="A88" s="12">
        <v>654</v>
      </c>
      <c r="B88" s="2">
        <v>40106</v>
      </c>
      <c r="C88" s="26">
        <v>30087</v>
      </c>
      <c r="D88" s="3">
        <v>1425</v>
      </c>
      <c r="E88" s="3">
        <v>1450</v>
      </c>
      <c r="F88" s="22" t="s">
        <v>0</v>
      </c>
      <c r="G88" t="s">
        <v>1</v>
      </c>
      <c r="H88" t="s">
        <v>39</v>
      </c>
      <c r="I88" t="s">
        <v>11</v>
      </c>
      <c r="J88" s="22" t="s">
        <v>40</v>
      </c>
      <c r="K88" s="27">
        <v>18</v>
      </c>
      <c r="L88" s="1">
        <f>(L87+Tabla1345810[[#This Row],[M3]])</f>
        <v>1344</v>
      </c>
      <c r="M88" s="12">
        <v>7</v>
      </c>
    </row>
    <row r="89" spans="1:13" x14ac:dyDescent="0.25">
      <c r="A89" s="12">
        <v>655</v>
      </c>
      <c r="B89" s="2">
        <v>40106</v>
      </c>
      <c r="C89" s="26">
        <v>30120</v>
      </c>
      <c r="D89" s="3">
        <v>1040</v>
      </c>
      <c r="E89" s="3">
        <v>1105</v>
      </c>
      <c r="F89" s="22" t="s">
        <v>0</v>
      </c>
      <c r="G89" t="s">
        <v>2</v>
      </c>
      <c r="H89" t="s">
        <v>42</v>
      </c>
      <c r="I89" t="s">
        <v>12</v>
      </c>
      <c r="J89" s="22" t="s">
        <v>40</v>
      </c>
      <c r="K89" s="27">
        <v>15</v>
      </c>
      <c r="L89" s="1">
        <f>(L88+Tabla1345810[[#This Row],[M3]])</f>
        <v>1359</v>
      </c>
      <c r="M89" s="12">
        <v>7</v>
      </c>
    </row>
    <row r="90" spans="1:13" x14ac:dyDescent="0.25">
      <c r="A90" s="12">
        <v>656</v>
      </c>
      <c r="B90" s="2">
        <v>40106</v>
      </c>
      <c r="C90" s="26">
        <v>30121</v>
      </c>
      <c r="D90" s="3">
        <v>1800</v>
      </c>
      <c r="E90" s="3">
        <v>1825</v>
      </c>
      <c r="F90" s="22" t="s">
        <v>0</v>
      </c>
      <c r="G90" t="s">
        <v>2</v>
      </c>
      <c r="H90" t="s">
        <v>42</v>
      </c>
      <c r="I90" t="s">
        <v>22</v>
      </c>
      <c r="J90" s="22" t="s">
        <v>40</v>
      </c>
      <c r="K90" s="27">
        <v>12</v>
      </c>
      <c r="L90" s="1">
        <f>(L89+Tabla1345810[[#This Row],[M3]])</f>
        <v>1371</v>
      </c>
      <c r="M90" s="12">
        <v>7</v>
      </c>
    </row>
    <row r="91" spans="1:13" x14ac:dyDescent="0.25">
      <c r="A91" s="12">
        <v>628</v>
      </c>
      <c r="B91" s="2">
        <v>40106</v>
      </c>
      <c r="C91" s="26">
        <v>30088</v>
      </c>
      <c r="D91" s="3">
        <v>1905</v>
      </c>
      <c r="E91" s="3">
        <v>1928</v>
      </c>
      <c r="F91" s="22" t="s">
        <v>0</v>
      </c>
      <c r="G91" t="s">
        <v>1</v>
      </c>
      <c r="H91" t="s">
        <v>39</v>
      </c>
      <c r="I91" t="s">
        <v>18</v>
      </c>
      <c r="J91" s="22" t="s">
        <v>40</v>
      </c>
      <c r="K91" s="27">
        <v>18</v>
      </c>
      <c r="L91" s="1">
        <f>(L90+Tabla1345810[[#This Row],[M3]])</f>
        <v>1389</v>
      </c>
      <c r="M91" s="12">
        <v>7</v>
      </c>
    </row>
    <row r="92" spans="1:13" x14ac:dyDescent="0.25">
      <c r="A92" s="12">
        <v>630</v>
      </c>
      <c r="B92" s="2">
        <v>40106</v>
      </c>
      <c r="C92" s="26">
        <v>30122</v>
      </c>
      <c r="D92" s="3">
        <v>1950</v>
      </c>
      <c r="E92" s="3">
        <v>2020</v>
      </c>
      <c r="F92" s="22" t="s">
        <v>0</v>
      </c>
      <c r="G92" t="s">
        <v>2</v>
      </c>
      <c r="H92" t="s">
        <v>42</v>
      </c>
      <c r="I92" t="s">
        <v>24</v>
      </c>
      <c r="J92" s="22" t="s">
        <v>40</v>
      </c>
      <c r="K92" s="27">
        <v>12</v>
      </c>
      <c r="L92" s="1">
        <f>(L91+Tabla1345810[[#This Row],[M3]])</f>
        <v>1401</v>
      </c>
      <c r="M92" s="12">
        <v>7</v>
      </c>
    </row>
    <row r="93" spans="1:13" x14ac:dyDescent="0.25">
      <c r="A93" s="12">
        <v>648</v>
      </c>
      <c r="B93" s="2">
        <v>40106</v>
      </c>
      <c r="C93" s="26">
        <v>30095</v>
      </c>
      <c r="D93" s="3">
        <v>1750</v>
      </c>
      <c r="E93" s="3">
        <v>1820</v>
      </c>
      <c r="F93" s="22" t="s">
        <v>0</v>
      </c>
      <c r="G93" t="s">
        <v>4</v>
      </c>
      <c r="H93" t="s">
        <v>51</v>
      </c>
      <c r="I93" t="s">
        <v>12</v>
      </c>
      <c r="J93" s="22" t="s">
        <v>40</v>
      </c>
      <c r="K93" s="27">
        <v>16</v>
      </c>
      <c r="L93" s="1">
        <f>(L92+Tabla1345810[[#This Row],[M3]])</f>
        <v>1417</v>
      </c>
      <c r="M93" s="12">
        <v>7</v>
      </c>
    </row>
    <row r="94" spans="1:13" x14ac:dyDescent="0.25">
      <c r="A94" s="12">
        <v>629</v>
      </c>
      <c r="B94" s="2">
        <v>40107</v>
      </c>
      <c r="C94" s="26">
        <v>30089</v>
      </c>
      <c r="D94" s="3">
        <v>1300</v>
      </c>
      <c r="E94" s="3">
        <v>1335</v>
      </c>
      <c r="F94" s="22" t="s">
        <v>0</v>
      </c>
      <c r="G94" t="s">
        <v>1</v>
      </c>
      <c r="H94" t="s">
        <v>39</v>
      </c>
      <c r="I94" t="s">
        <v>11</v>
      </c>
      <c r="J94" s="22" t="s">
        <v>40</v>
      </c>
      <c r="K94" s="27">
        <v>18</v>
      </c>
      <c r="L94" s="1">
        <f>(L93+Tabla1345810[[#This Row],[M3]])</f>
        <v>1435</v>
      </c>
      <c r="M94" s="12">
        <v>7</v>
      </c>
    </row>
    <row r="95" spans="1:13" x14ac:dyDescent="0.25">
      <c r="A95" s="12">
        <v>631</v>
      </c>
      <c r="B95" s="2">
        <v>40107</v>
      </c>
      <c r="C95" s="26">
        <v>30123</v>
      </c>
      <c r="D95" s="3">
        <v>1605</v>
      </c>
      <c r="E95" s="3">
        <v>1638</v>
      </c>
      <c r="F95" s="22" t="s">
        <v>0</v>
      </c>
      <c r="G95" t="s">
        <v>2</v>
      </c>
      <c r="H95" t="s">
        <v>42</v>
      </c>
      <c r="I95" t="s">
        <v>14</v>
      </c>
      <c r="J95" s="22" t="s">
        <v>40</v>
      </c>
      <c r="K95" s="27">
        <v>12</v>
      </c>
      <c r="L95" s="1">
        <f>(L94+Tabla1345810[[#This Row],[M3]])</f>
        <v>1447</v>
      </c>
      <c r="M95" s="12">
        <v>7</v>
      </c>
    </row>
    <row r="96" spans="1:13" x14ac:dyDescent="0.25">
      <c r="A96" s="12">
        <v>632</v>
      </c>
      <c r="B96" s="2">
        <v>40107</v>
      </c>
      <c r="C96" s="26">
        <v>30090</v>
      </c>
      <c r="D96" s="3">
        <v>800</v>
      </c>
      <c r="E96" s="3">
        <v>820</v>
      </c>
      <c r="F96" s="22" t="s">
        <v>0</v>
      </c>
      <c r="G96" t="s">
        <v>1</v>
      </c>
      <c r="H96" t="s">
        <v>39</v>
      </c>
      <c r="I96" t="s">
        <v>9</v>
      </c>
      <c r="J96" s="22" t="s">
        <v>40</v>
      </c>
      <c r="K96" s="27">
        <v>18</v>
      </c>
      <c r="L96" s="1">
        <f>(L95+Tabla1345810[[#This Row],[M3]])</f>
        <v>1465</v>
      </c>
      <c r="M96" s="12">
        <v>7</v>
      </c>
    </row>
    <row r="97" spans="1:13" x14ac:dyDescent="0.25">
      <c r="A97" s="12">
        <v>633</v>
      </c>
      <c r="B97" s="2">
        <v>40107</v>
      </c>
      <c r="C97" s="26">
        <v>30091</v>
      </c>
      <c r="D97" s="3">
        <v>1755</v>
      </c>
      <c r="E97" s="3">
        <v>1825</v>
      </c>
      <c r="F97" s="22" t="s">
        <v>0</v>
      </c>
      <c r="G97" t="s">
        <v>1</v>
      </c>
      <c r="H97" t="s">
        <v>39</v>
      </c>
      <c r="I97" t="s">
        <v>9</v>
      </c>
      <c r="J97" s="22" t="s">
        <v>40</v>
      </c>
      <c r="K97" s="27">
        <v>18</v>
      </c>
      <c r="L97" s="1">
        <f>(L96+Tabla1345810[[#This Row],[M3]])</f>
        <v>1483</v>
      </c>
      <c r="M97" s="12">
        <v>7</v>
      </c>
    </row>
    <row r="98" spans="1:13" x14ac:dyDescent="0.25">
      <c r="A98" s="12">
        <v>634</v>
      </c>
      <c r="B98" s="2">
        <v>40107</v>
      </c>
      <c r="C98" s="26">
        <v>30124</v>
      </c>
      <c r="D98" s="3">
        <v>1750</v>
      </c>
      <c r="E98" s="3">
        <v>1723</v>
      </c>
      <c r="F98" s="22" t="s">
        <v>0</v>
      </c>
      <c r="G98" t="s">
        <v>2</v>
      </c>
      <c r="H98" t="s">
        <v>42</v>
      </c>
      <c r="I98" t="s">
        <v>12</v>
      </c>
      <c r="J98" s="22" t="s">
        <v>40</v>
      </c>
      <c r="K98" s="27">
        <v>15</v>
      </c>
      <c r="L98" s="1">
        <f>(L97+Tabla1345810[[#This Row],[M3]])</f>
        <v>1498</v>
      </c>
      <c r="M98" s="12">
        <v>7</v>
      </c>
    </row>
    <row r="99" spans="1:13" x14ac:dyDescent="0.25">
      <c r="A99" s="12">
        <v>636</v>
      </c>
      <c r="B99" s="2">
        <v>40107</v>
      </c>
      <c r="C99" s="26">
        <v>30092</v>
      </c>
      <c r="D99" s="3">
        <v>2030</v>
      </c>
      <c r="E99" s="3">
        <v>2055</v>
      </c>
      <c r="F99" s="22" t="s">
        <v>0</v>
      </c>
      <c r="G99" t="s">
        <v>1</v>
      </c>
      <c r="H99" t="s">
        <v>39</v>
      </c>
      <c r="I99" t="s">
        <v>11</v>
      </c>
      <c r="J99" s="22" t="s">
        <v>40</v>
      </c>
      <c r="K99" s="27">
        <v>18</v>
      </c>
      <c r="L99" s="1">
        <f>(L98+Tabla1345810[[#This Row],[M3]])</f>
        <v>1516</v>
      </c>
      <c r="M99" s="12">
        <v>7</v>
      </c>
    </row>
    <row r="100" spans="1:13" x14ac:dyDescent="0.25">
      <c r="A100" s="12">
        <v>635</v>
      </c>
      <c r="B100" s="2">
        <v>40108</v>
      </c>
      <c r="C100" s="26">
        <v>30125</v>
      </c>
      <c r="D100" s="3">
        <v>900</v>
      </c>
      <c r="E100" s="3">
        <v>925</v>
      </c>
      <c r="F100" s="22" t="s">
        <v>0</v>
      </c>
      <c r="G100" t="s">
        <v>2</v>
      </c>
      <c r="H100" t="s">
        <v>53</v>
      </c>
      <c r="I100" t="s">
        <v>12</v>
      </c>
      <c r="J100" s="22" t="s">
        <v>40</v>
      </c>
      <c r="K100" s="27">
        <v>15</v>
      </c>
      <c r="L100" s="1">
        <f>(L99+Tabla1345810[[#This Row],[M3]])</f>
        <v>1531</v>
      </c>
      <c r="M100" s="12">
        <v>7</v>
      </c>
    </row>
    <row r="101" spans="1:13" x14ac:dyDescent="0.25">
      <c r="A101" s="12">
        <v>637</v>
      </c>
      <c r="B101" s="2">
        <v>40108</v>
      </c>
      <c r="C101" s="26">
        <v>30093</v>
      </c>
      <c r="D101" s="3">
        <v>1120</v>
      </c>
      <c r="E101" s="3">
        <v>1150</v>
      </c>
      <c r="F101" s="22" t="s">
        <v>0</v>
      </c>
      <c r="G101" t="s">
        <v>1</v>
      </c>
      <c r="H101" t="s">
        <v>39</v>
      </c>
      <c r="I101" t="s">
        <v>9</v>
      </c>
      <c r="J101" s="22" t="s">
        <v>40</v>
      </c>
      <c r="K101" s="27">
        <v>18</v>
      </c>
      <c r="L101" s="1">
        <f>(L100+Tabla1345810[[#This Row],[M3]])</f>
        <v>1549</v>
      </c>
      <c r="M101" s="12">
        <v>7</v>
      </c>
    </row>
    <row r="102" spans="1:13" x14ac:dyDescent="0.25">
      <c r="A102" s="12">
        <v>638</v>
      </c>
      <c r="B102" s="2">
        <v>40108</v>
      </c>
      <c r="C102" s="26">
        <v>30126</v>
      </c>
      <c r="D102" s="3">
        <v>1317</v>
      </c>
      <c r="E102" s="3">
        <v>1345</v>
      </c>
      <c r="F102" s="22" t="s">
        <v>0</v>
      </c>
      <c r="G102" t="s">
        <v>2</v>
      </c>
      <c r="H102" t="s">
        <v>53</v>
      </c>
      <c r="I102" t="s">
        <v>12</v>
      </c>
      <c r="J102" s="22" t="s">
        <v>40</v>
      </c>
      <c r="K102" s="27">
        <v>15</v>
      </c>
      <c r="L102" s="1">
        <f>(L101+Tabla1345810[[#This Row],[M3]])</f>
        <v>1564</v>
      </c>
      <c r="M102" s="12">
        <v>7</v>
      </c>
    </row>
    <row r="103" spans="1:13" x14ac:dyDescent="0.25">
      <c r="A103" s="12">
        <v>639</v>
      </c>
      <c r="B103" s="2">
        <v>40108</v>
      </c>
      <c r="C103" s="26">
        <v>30127</v>
      </c>
      <c r="D103" s="3">
        <v>1855</v>
      </c>
      <c r="E103" s="3">
        <v>1920</v>
      </c>
      <c r="F103" s="22" t="s">
        <v>0</v>
      </c>
      <c r="G103" t="s">
        <v>2</v>
      </c>
      <c r="H103" t="s">
        <v>53</v>
      </c>
      <c r="I103" t="s">
        <v>18</v>
      </c>
      <c r="J103" s="22" t="s">
        <v>40</v>
      </c>
      <c r="K103" s="27">
        <v>15</v>
      </c>
      <c r="L103" s="1">
        <f>(L102+Tabla1345810[[#This Row],[M3]])</f>
        <v>1579</v>
      </c>
      <c r="M103" s="12">
        <v>7</v>
      </c>
    </row>
    <row r="104" spans="1:13" x14ac:dyDescent="0.25">
      <c r="A104" s="12">
        <v>643</v>
      </c>
      <c r="B104" s="2">
        <v>40108</v>
      </c>
      <c r="C104" s="26">
        <v>30094</v>
      </c>
      <c r="D104" s="3">
        <v>1900</v>
      </c>
      <c r="E104" s="3">
        <v>1930</v>
      </c>
      <c r="F104" s="22" t="s">
        <v>0</v>
      </c>
      <c r="G104" t="s">
        <v>1</v>
      </c>
      <c r="H104" t="s">
        <v>39</v>
      </c>
      <c r="I104" t="s">
        <v>18</v>
      </c>
      <c r="J104" s="22" t="s">
        <v>40</v>
      </c>
      <c r="K104" s="27">
        <v>20</v>
      </c>
      <c r="L104" s="1">
        <f>(L103+Tabla1345810[[#This Row],[M3]])</f>
        <v>1599</v>
      </c>
      <c r="M104" s="12">
        <v>7</v>
      </c>
    </row>
    <row r="105" spans="1:13" x14ac:dyDescent="0.25">
      <c r="A105" s="12">
        <v>640</v>
      </c>
      <c r="B105" s="2">
        <v>40109</v>
      </c>
      <c r="C105" s="26">
        <v>30128</v>
      </c>
      <c r="D105" s="3">
        <v>1037</v>
      </c>
      <c r="E105" s="3">
        <v>1105</v>
      </c>
      <c r="F105" s="22" t="s">
        <v>0</v>
      </c>
      <c r="G105" t="s">
        <v>2</v>
      </c>
      <c r="H105" t="s">
        <v>53</v>
      </c>
      <c r="I105" t="s">
        <v>12</v>
      </c>
      <c r="J105" s="22" t="s">
        <v>40</v>
      </c>
      <c r="K105" s="27">
        <v>15</v>
      </c>
      <c r="L105" s="1">
        <f>(L104+Tabla1345810[[#This Row],[M3]])</f>
        <v>1614</v>
      </c>
      <c r="M105" s="12">
        <v>7</v>
      </c>
    </row>
    <row r="106" spans="1:13" x14ac:dyDescent="0.25">
      <c r="A106" s="12">
        <v>641</v>
      </c>
      <c r="B106" s="2">
        <v>40109</v>
      </c>
      <c r="C106" s="26">
        <v>30129</v>
      </c>
      <c r="D106" s="3">
        <v>1320</v>
      </c>
      <c r="E106" s="3">
        <v>1350</v>
      </c>
      <c r="F106" s="22" t="s">
        <v>0</v>
      </c>
      <c r="G106" t="s">
        <v>2</v>
      </c>
      <c r="H106" t="s">
        <v>53</v>
      </c>
      <c r="I106" t="s">
        <v>9</v>
      </c>
      <c r="J106" s="22" t="s">
        <v>40</v>
      </c>
      <c r="K106" s="27">
        <v>15</v>
      </c>
      <c r="L106" s="1">
        <f>(L105+Tabla1345810[[#This Row],[M3]])</f>
        <v>1629</v>
      </c>
      <c r="M106" s="12">
        <v>7</v>
      </c>
    </row>
    <row r="107" spans="1:13" x14ac:dyDescent="0.25">
      <c r="A107" s="12">
        <v>642</v>
      </c>
      <c r="B107" s="2">
        <v>40109</v>
      </c>
      <c r="C107" s="26">
        <v>29947</v>
      </c>
      <c r="D107" s="3">
        <v>1505</v>
      </c>
      <c r="E107" s="3">
        <v>1533</v>
      </c>
      <c r="F107" s="22" t="s">
        <v>0</v>
      </c>
      <c r="G107" t="s">
        <v>3</v>
      </c>
      <c r="H107" t="s">
        <v>7</v>
      </c>
      <c r="I107" t="s">
        <v>17</v>
      </c>
      <c r="J107" s="22" t="s">
        <v>40</v>
      </c>
      <c r="K107" s="27">
        <v>14</v>
      </c>
      <c r="L107" s="1">
        <f>(L106+Tabla1345810[[#This Row],[M3]])</f>
        <v>1643</v>
      </c>
      <c r="M107" s="12">
        <v>7</v>
      </c>
    </row>
    <row r="108" spans="1:13" x14ac:dyDescent="0.25">
      <c r="A108" s="12">
        <v>644</v>
      </c>
      <c r="B108" s="2">
        <v>40109</v>
      </c>
      <c r="C108" s="26">
        <v>30351</v>
      </c>
      <c r="D108" s="3">
        <v>1550</v>
      </c>
      <c r="E108" s="3">
        <v>1630</v>
      </c>
      <c r="F108" s="22" t="s">
        <v>0</v>
      </c>
      <c r="G108" t="s">
        <v>1</v>
      </c>
      <c r="H108" t="s">
        <v>39</v>
      </c>
      <c r="I108" t="s">
        <v>11</v>
      </c>
      <c r="J108" s="22" t="s">
        <v>40</v>
      </c>
      <c r="K108" s="27">
        <v>18</v>
      </c>
      <c r="L108" s="1">
        <f>(L107+Tabla1345810[[#This Row],[M3]])</f>
        <v>1661</v>
      </c>
      <c r="M108" s="12">
        <v>7</v>
      </c>
    </row>
    <row r="109" spans="1:13" x14ac:dyDescent="0.25">
      <c r="A109" s="12">
        <v>645</v>
      </c>
      <c r="B109" s="2">
        <v>40109</v>
      </c>
      <c r="C109" s="26">
        <v>30130</v>
      </c>
      <c r="D109" s="3">
        <v>1600</v>
      </c>
      <c r="E109" s="3">
        <v>1627</v>
      </c>
      <c r="F109" s="22" t="s">
        <v>0</v>
      </c>
      <c r="G109" t="s">
        <v>2</v>
      </c>
      <c r="H109" t="s">
        <v>53</v>
      </c>
      <c r="I109" t="s">
        <v>9</v>
      </c>
      <c r="J109" s="22" t="s">
        <v>40</v>
      </c>
      <c r="K109" s="27">
        <v>15</v>
      </c>
      <c r="L109" s="1">
        <f>(L108+Tabla1345810[[#This Row],[M3]])</f>
        <v>1676</v>
      </c>
      <c r="M109" s="12">
        <v>7</v>
      </c>
    </row>
    <row r="110" spans="1:13" x14ac:dyDescent="0.25">
      <c r="A110" s="12">
        <v>646</v>
      </c>
      <c r="B110" s="2">
        <v>40109</v>
      </c>
      <c r="C110" s="26">
        <v>30352</v>
      </c>
      <c r="D110" s="3">
        <v>1750</v>
      </c>
      <c r="E110" s="3">
        <v>1820</v>
      </c>
      <c r="F110" s="22" t="s">
        <v>0</v>
      </c>
      <c r="G110" t="s">
        <v>1</v>
      </c>
      <c r="H110" t="s">
        <v>39</v>
      </c>
      <c r="I110" t="s">
        <v>9</v>
      </c>
      <c r="J110" s="22" t="s">
        <v>40</v>
      </c>
      <c r="K110" s="27">
        <v>18</v>
      </c>
      <c r="L110" s="1">
        <f>(L109+Tabla1345810[[#This Row],[M3]])</f>
        <v>1694</v>
      </c>
      <c r="M110" s="12">
        <v>7</v>
      </c>
    </row>
    <row r="111" spans="1:13" x14ac:dyDescent="0.25">
      <c r="A111" s="12">
        <v>647</v>
      </c>
      <c r="B111" s="2">
        <v>40109</v>
      </c>
      <c r="C111" s="26">
        <v>30131</v>
      </c>
      <c r="D111" s="3">
        <v>1750</v>
      </c>
      <c r="E111" s="3">
        <v>1815</v>
      </c>
      <c r="F111" s="22" t="s">
        <v>0</v>
      </c>
      <c r="G111" t="s">
        <v>2</v>
      </c>
      <c r="H111" t="s">
        <v>53</v>
      </c>
      <c r="I111" t="s">
        <v>12</v>
      </c>
      <c r="J111" s="22" t="s">
        <v>40</v>
      </c>
      <c r="K111" s="27">
        <v>12</v>
      </c>
      <c r="L111" s="1">
        <f>(L110+Tabla1345810[[#This Row],[M3]])</f>
        <v>1706</v>
      </c>
      <c r="M111" s="12">
        <v>7</v>
      </c>
    </row>
    <row r="112" spans="1:13" x14ac:dyDescent="0.25">
      <c r="A112" s="12">
        <v>649</v>
      </c>
      <c r="B112" s="2">
        <v>40110</v>
      </c>
      <c r="C112" s="26">
        <v>30041</v>
      </c>
      <c r="D112" s="3">
        <v>1215</v>
      </c>
      <c r="E112" s="3">
        <v>1300</v>
      </c>
      <c r="F112" s="22" t="s">
        <v>0</v>
      </c>
      <c r="G112" t="s">
        <v>4</v>
      </c>
      <c r="H112" t="s">
        <v>51</v>
      </c>
      <c r="I112" t="s">
        <v>12</v>
      </c>
      <c r="J112" s="22" t="s">
        <v>40</v>
      </c>
      <c r="K112" s="27">
        <v>15</v>
      </c>
      <c r="L112" s="1">
        <f>(L111+Tabla1345810[[#This Row],[M3]])</f>
        <v>1721</v>
      </c>
      <c r="M112" s="12">
        <v>7</v>
      </c>
    </row>
    <row r="113" spans="3:11" x14ac:dyDescent="0.25">
      <c r="C113" s="26"/>
      <c r="F113" s="22"/>
      <c r="J113" s="22"/>
      <c r="K113" s="27"/>
    </row>
    <row r="114" spans="3:11" x14ac:dyDescent="0.25">
      <c r="C114" s="26"/>
      <c r="F114" s="22"/>
      <c r="J114" s="22"/>
      <c r="K114" s="27"/>
    </row>
    <row r="115" spans="3:11" x14ac:dyDescent="0.25">
      <c r="C115" s="26"/>
      <c r="F115" s="22"/>
      <c r="I115" s="34" t="s">
        <v>65</v>
      </c>
      <c r="J115" s="35">
        <f>SUM(Tabla1345810[M3])</f>
        <v>1721</v>
      </c>
      <c r="K115" s="27"/>
    </row>
    <row r="116" spans="3:11" x14ac:dyDescent="0.25">
      <c r="C116" s="26"/>
      <c r="F116" s="22"/>
      <c r="J116" s="22"/>
      <c r="K116" s="27"/>
    </row>
    <row r="117" spans="3:11" x14ac:dyDescent="0.25">
      <c r="C117" s="26"/>
      <c r="F117" s="22"/>
      <c r="J117" s="22"/>
      <c r="K117" s="27"/>
    </row>
    <row r="118" spans="3:11" x14ac:dyDescent="0.25">
      <c r="C118" s="26"/>
      <c r="F118" s="22"/>
      <c r="J118" s="22"/>
      <c r="K118" s="27"/>
    </row>
    <row r="119" spans="3:11" x14ac:dyDescent="0.25">
      <c r="C119" s="26"/>
      <c r="F119" s="22"/>
      <c r="J119" s="22"/>
      <c r="K119" s="27"/>
    </row>
    <row r="120" spans="3:11" x14ac:dyDescent="0.25">
      <c r="C120" s="26"/>
      <c r="F120" s="22"/>
      <c r="J120" s="22"/>
      <c r="K120" s="27"/>
    </row>
    <row r="121" spans="3:11" x14ac:dyDescent="0.25">
      <c r="C121" s="26"/>
      <c r="F121" s="22"/>
      <c r="J121" s="22"/>
      <c r="K121" s="27"/>
    </row>
    <row r="122" spans="3:11" x14ac:dyDescent="0.25">
      <c r="C122" s="26"/>
      <c r="F122" s="22"/>
      <c r="J122" s="22"/>
      <c r="K122" s="27"/>
    </row>
    <row r="123" spans="3:11" x14ac:dyDescent="0.25">
      <c r="C123" s="26"/>
      <c r="F123" s="22"/>
      <c r="J123" s="22"/>
      <c r="K123" s="27"/>
    </row>
    <row r="124" spans="3:11" x14ac:dyDescent="0.25">
      <c r="C124" s="26"/>
      <c r="F124" s="22"/>
      <c r="J124" s="22"/>
      <c r="K124" s="27"/>
    </row>
    <row r="125" spans="3:11" x14ac:dyDescent="0.25">
      <c r="C125" s="26"/>
      <c r="F125" s="22"/>
      <c r="J125" s="22"/>
      <c r="K125" s="27"/>
    </row>
    <row r="126" spans="3:11" x14ac:dyDescent="0.25">
      <c r="C126" s="26"/>
      <c r="F126" s="22"/>
      <c r="J126" s="22"/>
      <c r="K126" s="27"/>
    </row>
    <row r="127" spans="3:11" x14ac:dyDescent="0.25">
      <c r="C127" s="26"/>
      <c r="F127" s="22"/>
      <c r="J127" s="22"/>
      <c r="K127" s="27"/>
    </row>
    <row r="128" spans="3:11" x14ac:dyDescent="0.25">
      <c r="C128" s="26"/>
      <c r="F128" s="22"/>
      <c r="J128" s="22"/>
      <c r="K128" s="27"/>
    </row>
    <row r="129" spans="3:11" x14ac:dyDescent="0.25">
      <c r="C129" s="26"/>
      <c r="F129" s="22"/>
      <c r="J129" s="22"/>
      <c r="K129" s="27"/>
    </row>
    <row r="130" spans="3:11" x14ac:dyDescent="0.25">
      <c r="C130" s="26"/>
      <c r="F130" s="22"/>
      <c r="J130" s="22"/>
      <c r="K130" s="27"/>
    </row>
    <row r="131" spans="3:11" x14ac:dyDescent="0.25">
      <c r="C131" s="26"/>
      <c r="F131" s="22"/>
      <c r="J131" s="22"/>
      <c r="K131" s="27"/>
    </row>
    <row r="132" spans="3:11" x14ac:dyDescent="0.25">
      <c r="C132" s="26"/>
      <c r="F132" s="22"/>
      <c r="J132" s="22"/>
      <c r="K132" s="27"/>
    </row>
    <row r="133" spans="3:11" x14ac:dyDescent="0.25">
      <c r="C133" s="26"/>
      <c r="F133" s="22"/>
      <c r="J133" s="22"/>
      <c r="K133" s="27"/>
    </row>
    <row r="134" spans="3:11" x14ac:dyDescent="0.25">
      <c r="C134" s="26"/>
      <c r="F134" s="22"/>
      <c r="J134" s="22"/>
      <c r="K134" s="27"/>
    </row>
    <row r="135" spans="3:11" x14ac:dyDescent="0.25">
      <c r="C135" s="26"/>
      <c r="F135" s="22"/>
      <c r="J135" s="22"/>
      <c r="K135" s="27"/>
    </row>
    <row r="136" spans="3:11" x14ac:dyDescent="0.25">
      <c r="C136" s="26"/>
      <c r="F136" s="22"/>
      <c r="J136" s="22"/>
      <c r="K136" s="27"/>
    </row>
    <row r="137" spans="3:11" x14ac:dyDescent="0.25">
      <c r="C137" s="26"/>
      <c r="F137" s="22"/>
      <c r="J137" s="22"/>
      <c r="K137" s="27"/>
    </row>
    <row r="138" spans="3:11" x14ac:dyDescent="0.25">
      <c r="C138" s="26"/>
      <c r="F138" s="22"/>
      <c r="J138" s="22"/>
      <c r="K138" s="27"/>
    </row>
    <row r="139" spans="3:11" x14ac:dyDescent="0.25">
      <c r="C139" s="26"/>
      <c r="F139" s="22"/>
      <c r="J139" s="22"/>
      <c r="K139" s="27"/>
    </row>
    <row r="140" spans="3:11" x14ac:dyDescent="0.25">
      <c r="C140" s="26"/>
      <c r="F140" s="22"/>
      <c r="J140" s="22"/>
      <c r="K140" s="27"/>
    </row>
    <row r="141" spans="3:11" x14ac:dyDescent="0.25">
      <c r="C141" s="26"/>
      <c r="F141" s="22"/>
      <c r="J141" s="22"/>
      <c r="K141" s="27"/>
    </row>
    <row r="142" spans="3:11" x14ac:dyDescent="0.25">
      <c r="C142" s="26"/>
      <c r="F142" s="22"/>
      <c r="J142" s="22"/>
      <c r="K142" s="27"/>
    </row>
    <row r="143" spans="3:11" x14ac:dyDescent="0.25">
      <c r="C143" s="26"/>
      <c r="F143" s="22"/>
      <c r="J143" s="22"/>
      <c r="K143" s="27"/>
    </row>
    <row r="144" spans="3:11" x14ac:dyDescent="0.25">
      <c r="C144" s="26"/>
      <c r="F144" s="22"/>
      <c r="J144" s="22"/>
      <c r="K144" s="27"/>
    </row>
    <row r="145" spans="3:11" x14ac:dyDescent="0.25">
      <c r="C145" s="26"/>
      <c r="F145" s="22"/>
      <c r="J145" s="22"/>
      <c r="K145" s="27"/>
    </row>
    <row r="146" spans="3:11" x14ac:dyDescent="0.25">
      <c r="C146" s="26"/>
      <c r="F146" s="22"/>
      <c r="K146" s="27"/>
    </row>
    <row r="147" spans="3:11" x14ac:dyDescent="0.25">
      <c r="C147" s="26"/>
      <c r="F147" s="22"/>
      <c r="K147" s="27"/>
    </row>
    <row r="148" spans="3:11" x14ac:dyDescent="0.25">
      <c r="C148" s="26"/>
      <c r="F148" s="22"/>
      <c r="K148" s="27"/>
    </row>
    <row r="149" spans="3:11" x14ac:dyDescent="0.25">
      <c r="C149" s="26"/>
      <c r="F149" s="22"/>
      <c r="K149" s="27"/>
    </row>
    <row r="150" spans="3:11" x14ac:dyDescent="0.25">
      <c r="C150" s="26"/>
      <c r="F150" s="22"/>
      <c r="K150" s="27"/>
    </row>
    <row r="151" spans="3:11" x14ac:dyDescent="0.25">
      <c r="C151" s="26"/>
      <c r="F151" s="22"/>
      <c r="K151" s="27"/>
    </row>
    <row r="152" spans="3:11" x14ac:dyDescent="0.25">
      <c r="C152" s="26"/>
      <c r="F152" s="22"/>
      <c r="K152" s="27"/>
    </row>
    <row r="153" spans="3:11" x14ac:dyDescent="0.25">
      <c r="C153" s="26"/>
      <c r="F153" s="22"/>
      <c r="K153" s="27"/>
    </row>
    <row r="154" spans="3:11" x14ac:dyDescent="0.25">
      <c r="C154" s="26"/>
      <c r="F154" s="22"/>
      <c r="K154" s="27"/>
    </row>
    <row r="155" spans="3:11" x14ac:dyDescent="0.25">
      <c r="C155" s="26"/>
      <c r="F155" s="22"/>
      <c r="K155" s="27"/>
    </row>
    <row r="156" spans="3:11" x14ac:dyDescent="0.25">
      <c r="C156" s="26"/>
      <c r="F156" s="22"/>
      <c r="K156" s="27"/>
    </row>
    <row r="157" spans="3:11" x14ac:dyDescent="0.25">
      <c r="C157" s="26"/>
      <c r="F157" s="22"/>
      <c r="K157" s="27"/>
    </row>
    <row r="158" spans="3:11" x14ac:dyDescent="0.25">
      <c r="C158" s="26"/>
      <c r="F158" s="22"/>
      <c r="K158" s="27"/>
    </row>
    <row r="159" spans="3:11" x14ac:dyDescent="0.25">
      <c r="C159" s="26"/>
      <c r="F159" s="22"/>
      <c r="K159" s="27"/>
    </row>
    <row r="160" spans="3:11" x14ac:dyDescent="0.25">
      <c r="C160" s="26"/>
      <c r="F160" s="22"/>
      <c r="K160" s="27"/>
    </row>
    <row r="161" spans="3:11" x14ac:dyDescent="0.25">
      <c r="C161" s="26"/>
      <c r="F161" s="22"/>
      <c r="K161" s="27"/>
    </row>
    <row r="162" spans="3:11" x14ac:dyDescent="0.25">
      <c r="C162" s="26"/>
      <c r="F162" s="22"/>
      <c r="K162" s="27"/>
    </row>
    <row r="163" spans="3:11" x14ac:dyDescent="0.25">
      <c r="C163" s="26"/>
      <c r="F163" s="22"/>
      <c r="K163" s="27"/>
    </row>
    <row r="164" spans="3:11" x14ac:dyDescent="0.25">
      <c r="C164" s="26"/>
      <c r="F164" s="22"/>
      <c r="K164" s="27"/>
    </row>
    <row r="165" spans="3:11" x14ac:dyDescent="0.25">
      <c r="C165" s="26"/>
      <c r="F165" s="22"/>
      <c r="K165" s="27"/>
    </row>
    <row r="166" spans="3:11" x14ac:dyDescent="0.25">
      <c r="C166" s="26"/>
      <c r="F166" s="22"/>
      <c r="K166" s="27"/>
    </row>
    <row r="167" spans="3:11" x14ac:dyDescent="0.25">
      <c r="C167" s="26"/>
      <c r="F167" s="22"/>
      <c r="K167" s="27"/>
    </row>
    <row r="168" spans="3:11" x14ac:dyDescent="0.25">
      <c r="C168" s="26"/>
      <c r="F168" s="22"/>
      <c r="K168" s="27"/>
    </row>
    <row r="169" spans="3:11" x14ac:dyDescent="0.25">
      <c r="C169" s="26"/>
      <c r="F169" s="22"/>
      <c r="K169" s="27"/>
    </row>
    <row r="170" spans="3:11" x14ac:dyDescent="0.25">
      <c r="C170" s="26"/>
      <c r="F170" s="22"/>
      <c r="K170" s="27"/>
    </row>
    <row r="171" spans="3:11" x14ac:dyDescent="0.25">
      <c r="C171" s="26"/>
      <c r="F171" s="22"/>
      <c r="K171" s="27"/>
    </row>
    <row r="172" spans="3:11" x14ac:dyDescent="0.25">
      <c r="C172" s="26"/>
      <c r="F172" s="22"/>
      <c r="K172" s="27"/>
    </row>
    <row r="173" spans="3:11" x14ac:dyDescent="0.25">
      <c r="C173" s="26"/>
      <c r="F173" s="22"/>
      <c r="K173" s="27"/>
    </row>
    <row r="174" spans="3:11" x14ac:dyDescent="0.25">
      <c r="C174" s="26"/>
      <c r="F174" s="22"/>
      <c r="K174" s="27"/>
    </row>
    <row r="175" spans="3:11" x14ac:dyDescent="0.25">
      <c r="C175" s="26"/>
      <c r="F175" s="22"/>
      <c r="K175" s="27"/>
    </row>
    <row r="176" spans="3:11" x14ac:dyDescent="0.25">
      <c r="C176" s="26"/>
      <c r="F176" s="22"/>
      <c r="K176" s="27"/>
    </row>
    <row r="177" spans="3:11" x14ac:dyDescent="0.25">
      <c r="C177" s="26"/>
      <c r="F177" s="22"/>
      <c r="K177" s="27"/>
    </row>
    <row r="178" spans="3:11" x14ac:dyDescent="0.25">
      <c r="C178" s="26"/>
      <c r="F178" s="22"/>
      <c r="K178" s="27"/>
    </row>
    <row r="179" spans="3:11" x14ac:dyDescent="0.25">
      <c r="C179" s="26"/>
      <c r="F179" s="22"/>
      <c r="K179" s="27"/>
    </row>
    <row r="180" spans="3:11" x14ac:dyDescent="0.25">
      <c r="C180" s="26"/>
      <c r="F180" s="22"/>
      <c r="K180" s="27"/>
    </row>
    <row r="181" spans="3:11" x14ac:dyDescent="0.25">
      <c r="C181" s="26"/>
      <c r="F181" s="22"/>
      <c r="K181" s="27"/>
    </row>
    <row r="182" spans="3:11" x14ac:dyDescent="0.25">
      <c r="C182" s="26"/>
      <c r="F182" s="22"/>
      <c r="K182" s="27"/>
    </row>
    <row r="183" spans="3:11" x14ac:dyDescent="0.25">
      <c r="C183" s="26"/>
      <c r="F183" s="22"/>
      <c r="K183" s="27"/>
    </row>
    <row r="184" spans="3:11" x14ac:dyDescent="0.25">
      <c r="C184" s="26"/>
      <c r="F184" s="22"/>
      <c r="K184" s="27"/>
    </row>
    <row r="185" spans="3:11" x14ac:dyDescent="0.25">
      <c r="C185" s="26"/>
      <c r="F185" s="22"/>
      <c r="K185" s="27"/>
    </row>
    <row r="186" spans="3:11" x14ac:dyDescent="0.25">
      <c r="C186" s="26"/>
      <c r="F186" s="22"/>
      <c r="K186" s="27"/>
    </row>
    <row r="187" spans="3:11" x14ac:dyDescent="0.25">
      <c r="C187" s="26"/>
      <c r="F187" s="22"/>
      <c r="K187" s="27"/>
    </row>
    <row r="188" spans="3:11" x14ac:dyDescent="0.25">
      <c r="C188" s="26"/>
      <c r="F188" s="22"/>
      <c r="K188" s="27"/>
    </row>
    <row r="189" spans="3:11" x14ac:dyDescent="0.25">
      <c r="C189" s="26"/>
      <c r="F189" s="22"/>
      <c r="K189" s="27"/>
    </row>
    <row r="190" spans="3:11" x14ac:dyDescent="0.25">
      <c r="C190" s="26"/>
      <c r="F190" s="22"/>
      <c r="K190" s="27"/>
    </row>
    <row r="191" spans="3:11" x14ac:dyDescent="0.25">
      <c r="C191" s="26"/>
      <c r="F191" s="22"/>
      <c r="K191" s="27"/>
    </row>
    <row r="192" spans="3:11" x14ac:dyDescent="0.25">
      <c r="C192" s="26"/>
      <c r="F192" s="22"/>
      <c r="K192" s="27"/>
    </row>
    <row r="193" spans="3:11" x14ac:dyDescent="0.25">
      <c r="C193" s="26"/>
      <c r="F193" s="22"/>
      <c r="K193" s="27"/>
    </row>
    <row r="194" spans="3:11" x14ac:dyDescent="0.25">
      <c r="C194" s="26"/>
      <c r="F194" s="22"/>
      <c r="K194" s="27"/>
    </row>
    <row r="195" spans="3:11" x14ac:dyDescent="0.25">
      <c r="C195" s="26"/>
      <c r="F195" s="22"/>
      <c r="K195" s="27"/>
    </row>
    <row r="196" spans="3:11" x14ac:dyDescent="0.25">
      <c r="C196" s="26"/>
      <c r="F196" s="22"/>
      <c r="K196" s="27"/>
    </row>
    <row r="197" spans="3:11" x14ac:dyDescent="0.25">
      <c r="C197" s="26"/>
      <c r="F197" s="22"/>
      <c r="K197" s="27"/>
    </row>
    <row r="198" spans="3:11" x14ac:dyDescent="0.25">
      <c r="C198" s="26"/>
      <c r="F198" s="22"/>
      <c r="K198" s="27"/>
    </row>
    <row r="199" spans="3:11" x14ac:dyDescent="0.25">
      <c r="C199" s="26"/>
      <c r="F199" s="22"/>
      <c r="K199" s="27"/>
    </row>
    <row r="200" spans="3:11" x14ac:dyDescent="0.25">
      <c r="C200" s="26"/>
      <c r="F200" s="22"/>
      <c r="K200" s="27"/>
    </row>
    <row r="201" spans="3:11" x14ac:dyDescent="0.25">
      <c r="C201" s="26"/>
      <c r="F201" s="22"/>
      <c r="K201" s="27"/>
    </row>
    <row r="202" spans="3:11" x14ac:dyDescent="0.25">
      <c r="C202" s="26"/>
      <c r="F202" s="22"/>
      <c r="K202" s="27"/>
    </row>
    <row r="203" spans="3:11" x14ac:dyDescent="0.25">
      <c r="C203" s="26"/>
      <c r="F203" s="22"/>
      <c r="K203" s="27"/>
    </row>
    <row r="204" spans="3:11" x14ac:dyDescent="0.25">
      <c r="C204" s="26"/>
      <c r="F204" s="22"/>
      <c r="K204" s="27"/>
    </row>
    <row r="205" spans="3:11" x14ac:dyDescent="0.25">
      <c r="C205" s="26"/>
      <c r="F205" s="22"/>
      <c r="K205" s="27"/>
    </row>
    <row r="206" spans="3:11" x14ac:dyDescent="0.25">
      <c r="C206" s="26"/>
      <c r="F206" s="22"/>
      <c r="K206" s="27"/>
    </row>
    <row r="207" spans="3:11" x14ac:dyDescent="0.25">
      <c r="C207" s="26"/>
      <c r="F207" s="22"/>
      <c r="K207" s="27"/>
    </row>
    <row r="208" spans="3:11" x14ac:dyDescent="0.25">
      <c r="C208" s="26"/>
      <c r="F208" s="22"/>
      <c r="K208" s="27"/>
    </row>
    <row r="209" spans="3:11" x14ac:dyDescent="0.25">
      <c r="C209" s="26"/>
      <c r="F209" s="22"/>
      <c r="K209" s="27"/>
    </row>
    <row r="210" spans="3:11" x14ac:dyDescent="0.25">
      <c r="C210" s="26"/>
      <c r="F210" s="22"/>
      <c r="K210" s="27"/>
    </row>
    <row r="211" spans="3:11" x14ac:dyDescent="0.25">
      <c r="C211" s="26"/>
      <c r="F211" s="22"/>
      <c r="K211" s="27"/>
    </row>
    <row r="212" spans="3:11" x14ac:dyDescent="0.25">
      <c r="C212" s="26"/>
      <c r="F212" s="22"/>
      <c r="K212" s="27"/>
    </row>
    <row r="213" spans="3:11" x14ac:dyDescent="0.25">
      <c r="C213" s="26"/>
      <c r="F213" s="22"/>
      <c r="K213" s="27"/>
    </row>
    <row r="214" spans="3:11" x14ac:dyDescent="0.25">
      <c r="C214" s="26"/>
      <c r="F214" s="22"/>
      <c r="K214" s="27"/>
    </row>
    <row r="215" spans="3:11" x14ac:dyDescent="0.25">
      <c r="C215" s="26"/>
      <c r="F215" s="22"/>
      <c r="K215" s="27"/>
    </row>
    <row r="216" spans="3:11" x14ac:dyDescent="0.25">
      <c r="C216" s="26"/>
      <c r="F216" s="22"/>
      <c r="K216" s="27"/>
    </row>
    <row r="217" spans="3:11" x14ac:dyDescent="0.25">
      <c r="C217" s="26"/>
      <c r="F217" s="22"/>
      <c r="K217" s="27"/>
    </row>
    <row r="218" spans="3:11" x14ac:dyDescent="0.25">
      <c r="C218" s="26"/>
      <c r="F218" s="22"/>
      <c r="K218" s="27"/>
    </row>
    <row r="219" spans="3:11" x14ac:dyDescent="0.25">
      <c r="C219" s="26"/>
      <c r="F219" s="22"/>
      <c r="K219" s="27"/>
    </row>
    <row r="220" spans="3:11" x14ac:dyDescent="0.25">
      <c r="C220" s="26"/>
      <c r="F220" s="22"/>
      <c r="K220" s="27"/>
    </row>
    <row r="221" spans="3:11" x14ac:dyDescent="0.25">
      <c r="C221" s="26"/>
      <c r="F221" s="22"/>
      <c r="K221" s="27"/>
    </row>
    <row r="222" spans="3:11" x14ac:dyDescent="0.25">
      <c r="C222" s="26"/>
      <c r="F222" s="22"/>
      <c r="K222" s="27"/>
    </row>
    <row r="223" spans="3:11" x14ac:dyDescent="0.25">
      <c r="C223" s="26"/>
      <c r="F223" s="22"/>
      <c r="K223" s="27"/>
    </row>
    <row r="224" spans="3:11" x14ac:dyDescent="0.25">
      <c r="C224" s="26"/>
      <c r="F224" s="22"/>
      <c r="K224" s="27"/>
    </row>
    <row r="225" spans="3:11" x14ac:dyDescent="0.25">
      <c r="C225" s="26"/>
      <c r="F225" s="22"/>
      <c r="K225" s="27"/>
    </row>
    <row r="226" spans="3:11" x14ac:dyDescent="0.25">
      <c r="C226" s="26"/>
      <c r="F226" s="22"/>
      <c r="K226" s="27"/>
    </row>
    <row r="227" spans="3:11" x14ac:dyDescent="0.25">
      <c r="C227" s="26"/>
      <c r="F227" s="22"/>
      <c r="K227" s="27"/>
    </row>
    <row r="228" spans="3:11" x14ac:dyDescent="0.25">
      <c r="C228" s="26"/>
      <c r="F228" s="22"/>
      <c r="K228" s="27"/>
    </row>
    <row r="229" spans="3:11" x14ac:dyDescent="0.25">
      <c r="C229" s="26"/>
      <c r="F229" s="22"/>
      <c r="K229" s="27"/>
    </row>
    <row r="230" spans="3:11" x14ac:dyDescent="0.25">
      <c r="C230" s="26"/>
      <c r="F230" s="22"/>
      <c r="K230" s="27"/>
    </row>
    <row r="231" spans="3:11" x14ac:dyDescent="0.25">
      <c r="C231" s="26"/>
      <c r="F231" s="22"/>
      <c r="K231" s="27"/>
    </row>
    <row r="232" spans="3:11" x14ac:dyDescent="0.25">
      <c r="C232" s="26"/>
      <c r="F232" s="22"/>
      <c r="K232" s="27"/>
    </row>
    <row r="233" spans="3:11" x14ac:dyDescent="0.25">
      <c r="C233" s="26"/>
      <c r="F233" s="22"/>
      <c r="K233" s="27"/>
    </row>
    <row r="234" spans="3:11" x14ac:dyDescent="0.25">
      <c r="C234" s="26"/>
      <c r="F234" s="22"/>
      <c r="K234" s="27"/>
    </row>
    <row r="235" spans="3:11" x14ac:dyDescent="0.25">
      <c r="C235" s="26"/>
      <c r="F235" s="22"/>
      <c r="K235" s="27"/>
    </row>
    <row r="236" spans="3:11" x14ac:dyDescent="0.25">
      <c r="C236" s="26"/>
      <c r="F236" s="22"/>
      <c r="K236" s="27"/>
    </row>
    <row r="237" spans="3:11" x14ac:dyDescent="0.25">
      <c r="C237" s="26"/>
      <c r="F237" s="22"/>
      <c r="K237" s="27"/>
    </row>
    <row r="238" spans="3:11" x14ac:dyDescent="0.25">
      <c r="C238" s="26"/>
      <c r="F238" s="22"/>
      <c r="K238" s="27"/>
    </row>
    <row r="239" spans="3:11" x14ac:dyDescent="0.25">
      <c r="C239" s="26"/>
      <c r="F239" s="22"/>
      <c r="K239" s="27"/>
    </row>
    <row r="240" spans="3:11" x14ac:dyDescent="0.25">
      <c r="C240" s="26"/>
      <c r="F240" s="22"/>
      <c r="K240" s="27"/>
    </row>
    <row r="241" spans="3:11" x14ac:dyDescent="0.25">
      <c r="C241" s="26"/>
      <c r="F241" s="22"/>
      <c r="K241" s="27"/>
    </row>
    <row r="242" spans="3:11" x14ac:dyDescent="0.25">
      <c r="C242" s="26"/>
      <c r="F242" s="22"/>
      <c r="K242" s="27"/>
    </row>
    <row r="243" spans="3:11" x14ac:dyDescent="0.25">
      <c r="C243" s="26"/>
      <c r="F243" s="22"/>
      <c r="K243" s="27"/>
    </row>
    <row r="244" spans="3:11" x14ac:dyDescent="0.25">
      <c r="C244" s="26"/>
      <c r="F244" s="22"/>
      <c r="K244" s="27"/>
    </row>
    <row r="245" spans="3:11" x14ac:dyDescent="0.25">
      <c r="C245" s="26"/>
      <c r="F245" s="22"/>
      <c r="K245" s="27"/>
    </row>
    <row r="246" spans="3:11" x14ac:dyDescent="0.25">
      <c r="C246" s="26"/>
      <c r="F246" s="22"/>
      <c r="K246" s="27"/>
    </row>
    <row r="247" spans="3:11" x14ac:dyDescent="0.25">
      <c r="C247" s="26"/>
      <c r="F247" s="22"/>
      <c r="K247" s="27"/>
    </row>
    <row r="248" spans="3:11" x14ac:dyDescent="0.25">
      <c r="C248" s="26"/>
      <c r="F248" s="22"/>
      <c r="K248" s="27"/>
    </row>
    <row r="249" spans="3:11" x14ac:dyDescent="0.25">
      <c r="C249" s="26"/>
      <c r="F249" s="22"/>
      <c r="K249" s="27"/>
    </row>
    <row r="250" spans="3:11" x14ac:dyDescent="0.25">
      <c r="C250" s="26"/>
      <c r="F250" s="22"/>
      <c r="K250" s="27"/>
    </row>
    <row r="251" spans="3:11" x14ac:dyDescent="0.25">
      <c r="C251" s="26"/>
      <c r="F251" s="22"/>
      <c r="K251" s="27"/>
    </row>
    <row r="252" spans="3:11" x14ac:dyDescent="0.25">
      <c r="C252" s="26"/>
      <c r="F252" s="22"/>
      <c r="K252" s="27"/>
    </row>
    <row r="253" spans="3:11" x14ac:dyDescent="0.25">
      <c r="C253" s="26"/>
      <c r="F253" s="22"/>
      <c r="K253" s="27"/>
    </row>
    <row r="254" spans="3:11" x14ac:dyDescent="0.25">
      <c r="C254" s="26"/>
      <c r="F254" s="22"/>
      <c r="K254" s="27"/>
    </row>
    <row r="255" spans="3:11" x14ac:dyDescent="0.25">
      <c r="C255" s="26"/>
      <c r="F255" s="22"/>
      <c r="K255" s="27"/>
    </row>
    <row r="256" spans="3:11" x14ac:dyDescent="0.25">
      <c r="C256" s="26"/>
      <c r="F256" s="22"/>
      <c r="K256" s="27"/>
    </row>
    <row r="257" spans="3:11" x14ac:dyDescent="0.25">
      <c r="C257" s="26"/>
      <c r="F257" s="22"/>
      <c r="K257" s="27"/>
    </row>
    <row r="258" spans="3:11" x14ac:dyDescent="0.25">
      <c r="C258" s="26"/>
      <c r="K258" s="27"/>
    </row>
    <row r="259" spans="3:11" x14ac:dyDescent="0.25">
      <c r="C259" s="26"/>
      <c r="K259" s="27"/>
    </row>
    <row r="260" spans="3:11" x14ac:dyDescent="0.25">
      <c r="C260" s="26"/>
      <c r="K260" s="27"/>
    </row>
    <row r="261" spans="3:11" x14ac:dyDescent="0.25">
      <c r="C261" s="26"/>
      <c r="K261" s="27"/>
    </row>
    <row r="262" spans="3:11" x14ac:dyDescent="0.25">
      <c r="C262" s="26"/>
      <c r="K262" s="27"/>
    </row>
    <row r="263" spans="3:11" x14ac:dyDescent="0.25">
      <c r="C263" s="26"/>
      <c r="K263" s="27"/>
    </row>
    <row r="264" spans="3:11" x14ac:dyDescent="0.25">
      <c r="C264" s="26"/>
      <c r="K264" s="27"/>
    </row>
    <row r="265" spans="3:11" x14ac:dyDescent="0.25">
      <c r="C265" s="26"/>
      <c r="K265" s="27"/>
    </row>
    <row r="266" spans="3:11" x14ac:dyDescent="0.25">
      <c r="C266" s="26"/>
      <c r="K266" s="27"/>
    </row>
    <row r="267" spans="3:11" x14ac:dyDescent="0.25">
      <c r="C267" s="26"/>
      <c r="K267" s="27"/>
    </row>
    <row r="268" spans="3:11" x14ac:dyDescent="0.25">
      <c r="C268" s="26"/>
      <c r="K268" s="27"/>
    </row>
    <row r="269" spans="3:11" x14ac:dyDescent="0.25">
      <c r="C269" s="26"/>
      <c r="K269" s="27"/>
    </row>
    <row r="270" spans="3:11" x14ac:dyDescent="0.25">
      <c r="C270" s="26"/>
      <c r="K270" s="27"/>
    </row>
    <row r="271" spans="3:11" x14ac:dyDescent="0.25">
      <c r="C271" s="26"/>
      <c r="K271" s="27"/>
    </row>
    <row r="272" spans="3:11" x14ac:dyDescent="0.25">
      <c r="C272" s="26"/>
      <c r="K272" s="27"/>
    </row>
    <row r="273" spans="3:11" x14ac:dyDescent="0.25">
      <c r="C273" s="26"/>
      <c r="K273" s="27"/>
    </row>
    <row r="274" spans="3:11" x14ac:dyDescent="0.25">
      <c r="C274" s="26"/>
      <c r="K274" s="27"/>
    </row>
    <row r="275" spans="3:11" x14ac:dyDescent="0.25">
      <c r="C275" s="26"/>
      <c r="K275" s="27"/>
    </row>
    <row r="276" spans="3:11" x14ac:dyDescent="0.25">
      <c r="C276" s="26"/>
      <c r="K276" s="27"/>
    </row>
    <row r="277" spans="3:11" x14ac:dyDescent="0.25">
      <c r="C277" s="26"/>
      <c r="K277" s="27"/>
    </row>
    <row r="278" spans="3:11" x14ac:dyDescent="0.25">
      <c r="C278" s="26"/>
      <c r="K278" s="27"/>
    </row>
    <row r="279" spans="3:11" x14ac:dyDescent="0.25">
      <c r="C279" s="26"/>
      <c r="K279" s="27"/>
    </row>
    <row r="280" spans="3:11" x14ac:dyDescent="0.25">
      <c r="C280" s="26"/>
      <c r="K280" s="27"/>
    </row>
    <row r="281" spans="3:11" x14ac:dyDescent="0.25">
      <c r="C281" s="26"/>
      <c r="K281" s="27"/>
    </row>
    <row r="282" spans="3:11" x14ac:dyDescent="0.25">
      <c r="C282" s="26"/>
      <c r="K282" s="27"/>
    </row>
    <row r="283" spans="3:11" x14ac:dyDescent="0.25">
      <c r="C283" s="26"/>
      <c r="K283" s="27"/>
    </row>
    <row r="284" spans="3:11" x14ac:dyDescent="0.25">
      <c r="C284" s="26"/>
      <c r="K284" s="27"/>
    </row>
    <row r="285" spans="3:11" x14ac:dyDescent="0.25">
      <c r="C285" s="26"/>
      <c r="K285" s="27"/>
    </row>
    <row r="286" spans="3:11" x14ac:dyDescent="0.25">
      <c r="C286" s="26"/>
      <c r="K286" s="27"/>
    </row>
    <row r="287" spans="3:11" x14ac:dyDescent="0.25">
      <c r="C287" s="26"/>
      <c r="K287" s="27"/>
    </row>
    <row r="288" spans="3:11" x14ac:dyDescent="0.25">
      <c r="C288" s="26"/>
      <c r="K288" s="27"/>
    </row>
    <row r="289" spans="3:11" x14ac:dyDescent="0.25">
      <c r="C289" s="26"/>
      <c r="K289" s="27"/>
    </row>
    <row r="290" spans="3:11" x14ac:dyDescent="0.25">
      <c r="C290" s="26"/>
      <c r="K290" s="27"/>
    </row>
    <row r="291" spans="3:11" x14ac:dyDescent="0.25">
      <c r="C291" s="26"/>
      <c r="K291" s="27"/>
    </row>
    <row r="292" spans="3:11" x14ac:dyDescent="0.25">
      <c r="C292" s="26"/>
      <c r="K292" s="27"/>
    </row>
    <row r="293" spans="3:11" x14ac:dyDescent="0.25">
      <c r="C293" s="26"/>
      <c r="K293" s="27"/>
    </row>
    <row r="294" spans="3:11" x14ac:dyDescent="0.25">
      <c r="C294" s="26"/>
      <c r="K294" s="27"/>
    </row>
    <row r="295" spans="3:11" x14ac:dyDescent="0.25">
      <c r="C295" s="26"/>
      <c r="K295" s="27"/>
    </row>
    <row r="296" spans="3:11" x14ac:dyDescent="0.25">
      <c r="C296" s="26"/>
      <c r="K296" s="27"/>
    </row>
    <row r="297" spans="3:11" x14ac:dyDescent="0.25">
      <c r="C297" s="26"/>
      <c r="K297" s="27"/>
    </row>
    <row r="298" spans="3:11" x14ac:dyDescent="0.25">
      <c r="C298" s="26"/>
      <c r="K298" s="27"/>
    </row>
    <row r="299" spans="3:11" x14ac:dyDescent="0.25">
      <c r="C299" s="26"/>
      <c r="K299" s="27"/>
    </row>
    <row r="300" spans="3:11" x14ac:dyDescent="0.25">
      <c r="C300" s="26"/>
      <c r="K300" s="27"/>
    </row>
    <row r="301" spans="3:11" x14ac:dyDescent="0.25">
      <c r="C301" s="26"/>
      <c r="K301" s="27"/>
    </row>
    <row r="302" spans="3:11" x14ac:dyDescent="0.25">
      <c r="C302" s="26"/>
      <c r="K302" s="27"/>
    </row>
    <row r="303" spans="3:11" x14ac:dyDescent="0.25">
      <c r="C303" s="26"/>
      <c r="K303" s="27"/>
    </row>
    <row r="304" spans="3:11" x14ac:dyDescent="0.25">
      <c r="C304" s="26"/>
      <c r="K304" s="27"/>
    </row>
    <row r="305" spans="3:11" x14ac:dyDescent="0.25">
      <c r="C305" s="26"/>
      <c r="K305" s="27"/>
    </row>
    <row r="306" spans="3:11" x14ac:dyDescent="0.25">
      <c r="C306" s="26"/>
      <c r="K306" s="27"/>
    </row>
    <row r="307" spans="3:11" x14ac:dyDescent="0.25">
      <c r="C307" s="26"/>
      <c r="K307" s="27"/>
    </row>
    <row r="308" spans="3:11" x14ac:dyDescent="0.25">
      <c r="C308" s="26"/>
      <c r="K308" s="27"/>
    </row>
    <row r="309" spans="3:11" x14ac:dyDescent="0.25">
      <c r="C309" s="26"/>
      <c r="K309" s="27"/>
    </row>
    <row r="310" spans="3:11" x14ac:dyDescent="0.25">
      <c r="C310" s="26"/>
      <c r="K310" s="27"/>
    </row>
    <row r="311" spans="3:11" x14ac:dyDescent="0.25">
      <c r="C311" s="26"/>
      <c r="K311" s="27"/>
    </row>
    <row r="312" spans="3:11" x14ac:dyDescent="0.25">
      <c r="C312" s="26"/>
      <c r="K312" s="27"/>
    </row>
    <row r="313" spans="3:11" x14ac:dyDescent="0.25">
      <c r="C313" s="26"/>
      <c r="K313" s="27"/>
    </row>
    <row r="314" spans="3:11" x14ac:dyDescent="0.25">
      <c r="C314" s="26"/>
      <c r="K314" s="27"/>
    </row>
    <row r="315" spans="3:11" x14ac:dyDescent="0.25">
      <c r="C315" s="26"/>
      <c r="K315" s="27"/>
    </row>
    <row r="316" spans="3:11" x14ac:dyDescent="0.25">
      <c r="C316" s="26"/>
      <c r="K316" s="27"/>
    </row>
    <row r="317" spans="3:11" x14ac:dyDescent="0.25">
      <c r="C317" s="26"/>
      <c r="K317" s="27"/>
    </row>
    <row r="318" spans="3:11" x14ac:dyDescent="0.25">
      <c r="C318" s="26"/>
      <c r="K318" s="27"/>
    </row>
    <row r="319" spans="3:11" x14ac:dyDescent="0.25">
      <c r="C319" s="26"/>
      <c r="K319" s="27"/>
    </row>
    <row r="320" spans="3:11" x14ac:dyDescent="0.25">
      <c r="C320" s="26"/>
      <c r="K320" s="27"/>
    </row>
    <row r="321" spans="1:12" x14ac:dyDescent="0.25">
      <c r="C321" s="26"/>
      <c r="K321" s="27"/>
    </row>
    <row r="322" spans="1:12" x14ac:dyDescent="0.25">
      <c r="C322" s="26"/>
      <c r="K322" s="27"/>
    </row>
    <row r="323" spans="1:12" x14ac:dyDescent="0.25">
      <c r="C323" s="26"/>
      <c r="K323" s="27"/>
    </row>
    <row r="324" spans="1:12" x14ac:dyDescent="0.25">
      <c r="C324" s="26"/>
      <c r="K324" s="27"/>
    </row>
    <row r="325" spans="1:12" x14ac:dyDescent="0.25">
      <c r="C325" s="26"/>
      <c r="K325" s="27"/>
    </row>
    <row r="326" spans="1:12" x14ac:dyDescent="0.25">
      <c r="C326" s="26"/>
      <c r="K326" s="27"/>
    </row>
    <row r="327" spans="1:12" x14ac:dyDescent="0.25">
      <c r="C327" s="26"/>
      <c r="K327" s="27"/>
    </row>
    <row r="328" spans="1:12" x14ac:dyDescent="0.25">
      <c r="C328" s="26"/>
      <c r="K328" s="27"/>
    </row>
    <row r="329" spans="1:12" x14ac:dyDescent="0.25">
      <c r="C329" s="26"/>
      <c r="K329" s="27"/>
    </row>
    <row r="330" spans="1:12" x14ac:dyDescent="0.25">
      <c r="C330" s="26"/>
      <c r="K330" s="27"/>
    </row>
    <row r="331" spans="1:12" x14ac:dyDescent="0.25">
      <c r="C331" s="26"/>
      <c r="K331" s="27"/>
    </row>
    <row r="332" spans="1:12" x14ac:dyDescent="0.25">
      <c r="C332" s="26"/>
      <c r="K332" s="27"/>
    </row>
    <row r="333" spans="1:12" x14ac:dyDescent="0.25">
      <c r="C333" s="26"/>
      <c r="K333" s="27"/>
    </row>
    <row r="334" spans="1:12" x14ac:dyDescent="0.25">
      <c r="C334" s="26"/>
      <c r="K334" s="27"/>
    </row>
    <row r="335" spans="1:12" x14ac:dyDescent="0.25">
      <c r="C335" s="26"/>
      <c r="K335" s="27"/>
    </row>
    <row r="336" spans="1:12" x14ac:dyDescent="0.25">
      <c r="A336" s="13"/>
      <c r="B336" s="7"/>
      <c r="C336" s="24"/>
      <c r="D336" s="8"/>
      <c r="E336" s="8"/>
      <c r="F336" s="13"/>
      <c r="G336" s="6"/>
      <c r="H336" s="6"/>
      <c r="I336" s="6"/>
      <c r="J336" s="13"/>
      <c r="K336" s="25"/>
      <c r="L336" s="6"/>
    </row>
    <row r="337" spans="1:13" x14ac:dyDescent="0.25">
      <c r="C337" s="26"/>
      <c r="K337" s="27"/>
    </row>
    <row r="338" spans="1:13" x14ac:dyDescent="0.25">
      <c r="C338" s="26"/>
      <c r="K338" s="27"/>
    </row>
    <row r="339" spans="1:13" x14ac:dyDescent="0.25">
      <c r="C339" s="26"/>
      <c r="K339" s="27"/>
    </row>
    <row r="340" spans="1:13" x14ac:dyDescent="0.25">
      <c r="C340" s="26"/>
      <c r="K340" s="27"/>
    </row>
    <row r="341" spans="1:13" x14ac:dyDescent="0.25">
      <c r="C341" s="26"/>
      <c r="K341" s="27"/>
    </row>
    <row r="342" spans="1:13" x14ac:dyDescent="0.25">
      <c r="C342" s="26"/>
      <c r="K342" s="27"/>
    </row>
    <row r="343" spans="1:13" x14ac:dyDescent="0.25">
      <c r="C343" s="26"/>
      <c r="K343" s="27"/>
    </row>
    <row r="344" spans="1:13" x14ac:dyDescent="0.25">
      <c r="C344" s="26"/>
      <c r="K344" s="27"/>
    </row>
    <row r="345" spans="1:13" x14ac:dyDescent="0.25">
      <c r="C345" s="26"/>
      <c r="K345" s="27"/>
    </row>
    <row r="346" spans="1:13" x14ac:dyDescent="0.25">
      <c r="C346" s="26"/>
      <c r="K346" s="27"/>
    </row>
    <row r="347" spans="1:13" x14ac:dyDescent="0.25">
      <c r="C347" s="26"/>
      <c r="K347" s="27"/>
    </row>
    <row r="348" spans="1:13" x14ac:dyDescent="0.25">
      <c r="C348" s="26"/>
      <c r="K348" s="27"/>
    </row>
    <row r="349" spans="1:13" x14ac:dyDescent="0.25">
      <c r="C349" s="26"/>
      <c r="K349" s="27"/>
    </row>
    <row r="350" spans="1:13" x14ac:dyDescent="0.25">
      <c r="C350" s="26"/>
      <c r="K350" s="27"/>
    </row>
    <row r="351" spans="1:13" x14ac:dyDescent="0.25">
      <c r="A351" s="13"/>
      <c r="B351" s="7"/>
      <c r="C351" s="24"/>
      <c r="D351" s="8"/>
      <c r="E351" s="8"/>
      <c r="F351" s="13"/>
      <c r="G351" s="6"/>
      <c r="H351" s="6"/>
      <c r="I351" s="6"/>
      <c r="J351" s="13"/>
      <c r="K351" s="25"/>
      <c r="L351" s="6"/>
      <c r="M351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N351"/>
  <sheetViews>
    <sheetView showGridLines="0" topLeftCell="A126" workbookViewId="0">
      <selection activeCell="M157" sqref="A2:M157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B2" s="2">
        <v>40109</v>
      </c>
      <c r="C2" s="14">
        <v>30131</v>
      </c>
      <c r="D2" s="3">
        <v>1800</v>
      </c>
      <c r="E2" s="3">
        <v>1830</v>
      </c>
      <c r="F2" s="22" t="s">
        <v>0</v>
      </c>
      <c r="G2" t="s">
        <v>2</v>
      </c>
      <c r="H2" t="s">
        <v>53</v>
      </c>
      <c r="I2" t="s">
        <v>12</v>
      </c>
      <c r="J2" s="22" t="s">
        <v>40</v>
      </c>
      <c r="K2" s="10">
        <v>12</v>
      </c>
      <c r="L2" s="1">
        <f>ABS(Tabla134581011[[#This Row],[M3]])</f>
        <v>12</v>
      </c>
      <c r="M2" s="12">
        <v>8</v>
      </c>
    </row>
    <row r="3" spans="1:14" x14ac:dyDescent="0.25">
      <c r="B3" s="2">
        <v>40110</v>
      </c>
      <c r="C3" s="14">
        <v>30355</v>
      </c>
      <c r="D3" s="3">
        <v>1530</v>
      </c>
      <c r="E3" s="3">
        <v>1550</v>
      </c>
      <c r="F3" s="22" t="s">
        <v>0</v>
      </c>
      <c r="G3" t="s">
        <v>1</v>
      </c>
      <c r="H3" t="s">
        <v>39</v>
      </c>
      <c r="I3" t="s">
        <v>12</v>
      </c>
      <c r="J3" s="22" t="s">
        <v>40</v>
      </c>
      <c r="K3" s="10">
        <v>17</v>
      </c>
      <c r="L3" s="1">
        <f>(L2+Tabla134581011[[#This Row],[M3]])</f>
        <v>29</v>
      </c>
      <c r="M3" s="12">
        <v>8</v>
      </c>
    </row>
    <row r="4" spans="1:14" x14ac:dyDescent="0.25">
      <c r="B4" s="2">
        <v>40110</v>
      </c>
      <c r="C4" s="14">
        <v>30354</v>
      </c>
      <c r="D4" s="3">
        <v>1310</v>
      </c>
      <c r="E4" s="3">
        <v>1330</v>
      </c>
      <c r="F4" s="22" t="s">
        <v>0</v>
      </c>
      <c r="G4" t="s">
        <v>1</v>
      </c>
      <c r="H4" t="s">
        <v>39</v>
      </c>
      <c r="I4" t="s">
        <v>9</v>
      </c>
      <c r="J4" s="22" t="s">
        <v>40</v>
      </c>
      <c r="K4" s="10">
        <v>18</v>
      </c>
      <c r="L4" s="1">
        <f>(L3+Tabla134581011[[#This Row],[M3]])</f>
        <v>47</v>
      </c>
      <c r="M4" s="12">
        <v>8</v>
      </c>
      <c r="N4" s="4"/>
    </row>
    <row r="5" spans="1:14" x14ac:dyDescent="0.25">
      <c r="B5" s="2">
        <v>40110</v>
      </c>
      <c r="C5" s="14">
        <v>30353</v>
      </c>
      <c r="D5" s="3">
        <v>800</v>
      </c>
      <c r="E5" s="3">
        <v>817</v>
      </c>
      <c r="F5" s="22" t="s">
        <v>0</v>
      </c>
      <c r="G5" t="s">
        <v>1</v>
      </c>
      <c r="H5" t="s">
        <v>39</v>
      </c>
      <c r="I5" t="s">
        <v>11</v>
      </c>
      <c r="J5" s="22" t="s">
        <v>40</v>
      </c>
      <c r="K5" s="10">
        <v>18</v>
      </c>
      <c r="L5" s="1">
        <f>(L4+Tabla134581011[[#This Row],[M3]])</f>
        <v>65</v>
      </c>
      <c r="M5" s="12">
        <v>8</v>
      </c>
      <c r="N5" s="5"/>
    </row>
    <row r="6" spans="1:14" x14ac:dyDescent="0.25">
      <c r="B6" s="2">
        <v>40110</v>
      </c>
      <c r="C6" s="14">
        <v>30133</v>
      </c>
      <c r="D6" s="3">
        <v>1540</v>
      </c>
      <c r="E6" s="3">
        <v>1615</v>
      </c>
      <c r="F6" s="22" t="s">
        <v>0</v>
      </c>
      <c r="G6" t="s">
        <v>2</v>
      </c>
      <c r="H6" t="s">
        <v>53</v>
      </c>
      <c r="I6" t="s">
        <v>19</v>
      </c>
      <c r="J6" s="22" t="s">
        <v>40</v>
      </c>
      <c r="K6" s="10">
        <v>12</v>
      </c>
      <c r="L6" s="1">
        <f>(L5+Tabla134581011[[#This Row],[M3]])</f>
        <v>77</v>
      </c>
      <c r="M6" s="12">
        <v>8</v>
      </c>
    </row>
    <row r="7" spans="1:14" x14ac:dyDescent="0.25">
      <c r="B7" s="2">
        <v>40110</v>
      </c>
      <c r="C7" s="14">
        <v>30132</v>
      </c>
      <c r="D7" s="3">
        <v>815</v>
      </c>
      <c r="E7" s="3">
        <v>835</v>
      </c>
      <c r="F7" s="22" t="s">
        <v>0</v>
      </c>
      <c r="G7" t="s">
        <v>2</v>
      </c>
      <c r="H7" t="s">
        <v>53</v>
      </c>
      <c r="I7" t="s">
        <v>12</v>
      </c>
      <c r="J7" s="22" t="s">
        <v>40</v>
      </c>
      <c r="K7" s="10">
        <v>15</v>
      </c>
      <c r="L7" s="1">
        <f>(L6+Tabla134581011[[#This Row],[M3]])</f>
        <v>92</v>
      </c>
      <c r="M7" s="12">
        <v>8</v>
      </c>
    </row>
    <row r="8" spans="1:14" x14ac:dyDescent="0.25">
      <c r="B8" s="2">
        <v>40111</v>
      </c>
      <c r="C8" s="14">
        <v>30134</v>
      </c>
      <c r="D8" s="3">
        <v>930</v>
      </c>
      <c r="E8" s="3">
        <v>948</v>
      </c>
      <c r="F8" s="22" t="s">
        <v>0</v>
      </c>
      <c r="G8" t="s">
        <v>2</v>
      </c>
      <c r="H8" t="s">
        <v>53</v>
      </c>
      <c r="I8" t="s">
        <v>12</v>
      </c>
      <c r="J8" s="22" t="s">
        <v>40</v>
      </c>
      <c r="K8" s="10">
        <v>15</v>
      </c>
      <c r="L8" s="1">
        <f>(L7+Tabla134581011[[#This Row],[M3]])</f>
        <v>107</v>
      </c>
      <c r="M8" s="12">
        <v>8</v>
      </c>
      <c r="N8" s="6"/>
    </row>
    <row r="9" spans="1:14" x14ac:dyDescent="0.25">
      <c r="B9" s="2">
        <v>40112</v>
      </c>
      <c r="C9" s="14">
        <v>30135</v>
      </c>
      <c r="D9" s="3">
        <v>900</v>
      </c>
      <c r="E9" s="3">
        <v>930</v>
      </c>
      <c r="F9" s="22" t="s">
        <v>0</v>
      </c>
      <c r="G9" t="s">
        <v>2</v>
      </c>
      <c r="H9" t="s">
        <v>53</v>
      </c>
      <c r="I9" t="s">
        <v>12</v>
      </c>
      <c r="J9" s="22" t="s">
        <v>40</v>
      </c>
      <c r="K9" s="10">
        <v>15</v>
      </c>
      <c r="L9" s="1">
        <f>(L8+Tabla134581011[[#This Row],[M3]])</f>
        <v>122</v>
      </c>
      <c r="M9" s="12">
        <v>8</v>
      </c>
      <c r="N9" s="9"/>
    </row>
    <row r="10" spans="1:14" x14ac:dyDescent="0.25">
      <c r="B10" s="2">
        <v>40112</v>
      </c>
      <c r="C10" s="14">
        <v>30153</v>
      </c>
      <c r="D10" s="3">
        <v>900</v>
      </c>
      <c r="E10" s="3">
        <v>935</v>
      </c>
      <c r="F10" s="22" t="s">
        <v>0</v>
      </c>
      <c r="G10" t="s">
        <v>3</v>
      </c>
      <c r="H10" t="s">
        <v>7</v>
      </c>
      <c r="I10" t="s">
        <v>11</v>
      </c>
      <c r="J10" s="22" t="s">
        <v>40</v>
      </c>
      <c r="K10" s="10">
        <v>14</v>
      </c>
      <c r="L10" s="1">
        <f>(L9+Tabla134581011[[#This Row],[M3]])</f>
        <v>136</v>
      </c>
      <c r="M10" s="12">
        <v>8</v>
      </c>
    </row>
    <row r="11" spans="1:14" x14ac:dyDescent="0.25">
      <c r="B11" s="2">
        <v>40112</v>
      </c>
      <c r="C11" s="14">
        <v>30356</v>
      </c>
      <c r="D11" s="3">
        <v>900</v>
      </c>
      <c r="E11" s="3">
        <v>938</v>
      </c>
      <c r="F11" s="22" t="s">
        <v>0</v>
      </c>
      <c r="G11" t="s">
        <v>1</v>
      </c>
      <c r="H11" t="s">
        <v>39</v>
      </c>
      <c r="I11" t="s">
        <v>11</v>
      </c>
      <c r="J11" s="22" t="s">
        <v>40</v>
      </c>
      <c r="K11" s="10">
        <v>18</v>
      </c>
      <c r="L11" s="1">
        <f>(L10+Tabla134581011[[#This Row],[M3]])</f>
        <v>154</v>
      </c>
      <c r="M11" s="12">
        <v>8</v>
      </c>
    </row>
    <row r="12" spans="1:14" x14ac:dyDescent="0.25">
      <c r="B12" s="2">
        <v>40112</v>
      </c>
      <c r="C12" s="14">
        <v>30358</v>
      </c>
      <c r="D12" s="3">
        <v>1600</v>
      </c>
      <c r="E12" s="3">
        <v>1630</v>
      </c>
      <c r="F12" s="22" t="s">
        <v>0</v>
      </c>
      <c r="G12" t="s">
        <v>1</v>
      </c>
      <c r="H12" t="s">
        <v>39</v>
      </c>
      <c r="I12" t="s">
        <v>9</v>
      </c>
      <c r="J12" s="22" t="s">
        <v>40</v>
      </c>
      <c r="K12" s="10">
        <v>18</v>
      </c>
      <c r="L12" s="1">
        <f>(L11+Tabla134581011[[#This Row],[M3]])</f>
        <v>172</v>
      </c>
      <c r="M12" s="12">
        <v>8</v>
      </c>
    </row>
    <row r="13" spans="1:14" x14ac:dyDescent="0.25">
      <c r="B13" s="2">
        <v>40112</v>
      </c>
      <c r="C13" s="14">
        <v>30357</v>
      </c>
      <c r="D13" s="3">
        <v>1245</v>
      </c>
      <c r="E13" s="3">
        <v>1315</v>
      </c>
      <c r="F13" s="22" t="s">
        <v>0</v>
      </c>
      <c r="G13" t="s">
        <v>1</v>
      </c>
      <c r="H13" t="s">
        <v>39</v>
      </c>
      <c r="I13" t="s">
        <v>9</v>
      </c>
      <c r="J13" s="22" t="s">
        <v>40</v>
      </c>
      <c r="K13" s="10">
        <v>18</v>
      </c>
      <c r="L13" s="1">
        <f>(L12+Tabla134581011[[#This Row],[M3]])</f>
        <v>190</v>
      </c>
      <c r="M13" s="12">
        <v>8</v>
      </c>
    </row>
    <row r="14" spans="1:14" x14ac:dyDescent="0.25">
      <c r="B14" s="2">
        <v>40112</v>
      </c>
      <c r="C14" s="14">
        <v>30136</v>
      </c>
      <c r="D14" s="3">
        <v>1245</v>
      </c>
      <c r="E14" s="3">
        <v>1310</v>
      </c>
      <c r="F14" s="22" t="s">
        <v>0</v>
      </c>
      <c r="G14" t="s">
        <v>2</v>
      </c>
      <c r="H14" t="s">
        <v>53</v>
      </c>
      <c r="I14" t="s">
        <v>15</v>
      </c>
      <c r="J14" s="22" t="s">
        <v>40</v>
      </c>
      <c r="K14" s="10">
        <v>12</v>
      </c>
      <c r="L14" s="1">
        <f>(L13+Tabla134581011[[#This Row],[M3]])</f>
        <v>202</v>
      </c>
      <c r="M14" s="12">
        <v>8</v>
      </c>
    </row>
    <row r="15" spans="1:14" x14ac:dyDescent="0.25">
      <c r="B15" s="2">
        <v>40112</v>
      </c>
      <c r="C15" s="14">
        <v>30137</v>
      </c>
      <c r="D15" s="3">
        <v>1805</v>
      </c>
      <c r="E15" s="3">
        <v>1837</v>
      </c>
      <c r="F15" s="22" t="s">
        <v>0</v>
      </c>
      <c r="G15" t="s">
        <v>2</v>
      </c>
      <c r="H15" t="s">
        <v>53</v>
      </c>
      <c r="I15" t="s">
        <v>24</v>
      </c>
      <c r="J15" s="22" t="s">
        <v>40</v>
      </c>
      <c r="K15" s="10">
        <v>12</v>
      </c>
      <c r="L15" s="1">
        <f>(L14+Tabla134581011[[#This Row],[M3]])</f>
        <v>214</v>
      </c>
      <c r="M15" s="12">
        <v>8</v>
      </c>
    </row>
    <row r="16" spans="1:14" x14ac:dyDescent="0.25">
      <c r="B16" s="2">
        <v>40112</v>
      </c>
      <c r="C16" s="14">
        <v>30359</v>
      </c>
      <c r="D16" s="3">
        <v>1800</v>
      </c>
      <c r="E16" s="3">
        <v>1827</v>
      </c>
      <c r="F16" s="22" t="s">
        <v>0</v>
      </c>
      <c r="G16" t="s">
        <v>1</v>
      </c>
      <c r="H16" t="s">
        <v>39</v>
      </c>
      <c r="I16" t="s">
        <v>9</v>
      </c>
      <c r="J16" s="22" t="s">
        <v>40</v>
      </c>
      <c r="K16" s="10">
        <v>18</v>
      </c>
      <c r="L16" s="1">
        <f>(L15+Tabla134581011[[#This Row],[M3]])</f>
        <v>232</v>
      </c>
      <c r="M16" s="12">
        <v>8</v>
      </c>
    </row>
    <row r="17" spans="1:13" x14ac:dyDescent="0.25">
      <c r="B17" s="2">
        <v>40112</v>
      </c>
      <c r="C17" s="14">
        <v>30360</v>
      </c>
      <c r="D17" s="3">
        <v>2020</v>
      </c>
      <c r="E17" s="3">
        <v>2055</v>
      </c>
      <c r="F17" s="22" t="s">
        <v>0</v>
      </c>
      <c r="G17" t="s">
        <v>1</v>
      </c>
      <c r="H17" t="s">
        <v>39</v>
      </c>
      <c r="I17" t="s">
        <v>12</v>
      </c>
      <c r="J17" s="22" t="s">
        <v>40</v>
      </c>
      <c r="K17" s="10">
        <v>17</v>
      </c>
      <c r="L17" s="1">
        <f>(L16+Tabla134581011[[#This Row],[M3]])</f>
        <v>249</v>
      </c>
      <c r="M17" s="12">
        <v>8</v>
      </c>
    </row>
    <row r="18" spans="1:13" x14ac:dyDescent="0.25">
      <c r="B18" s="2">
        <v>40113</v>
      </c>
      <c r="C18" s="14">
        <v>30158</v>
      </c>
      <c r="D18" s="3">
        <v>640</v>
      </c>
      <c r="E18" s="3">
        <v>730</v>
      </c>
      <c r="F18" s="22" t="s">
        <v>0</v>
      </c>
      <c r="G18" t="s">
        <v>3</v>
      </c>
      <c r="H18" t="s">
        <v>7</v>
      </c>
      <c r="I18" t="s">
        <v>11</v>
      </c>
      <c r="J18" s="22" t="s">
        <v>40</v>
      </c>
      <c r="K18" s="10">
        <v>14</v>
      </c>
      <c r="L18" s="1">
        <f>(L17+Tabla134581011[[#This Row],[M3]])</f>
        <v>263</v>
      </c>
      <c r="M18" s="12">
        <v>8</v>
      </c>
    </row>
    <row r="19" spans="1:13" x14ac:dyDescent="0.25">
      <c r="B19" s="2">
        <v>40113</v>
      </c>
      <c r="C19" s="14">
        <v>30138</v>
      </c>
      <c r="D19" s="3">
        <v>930</v>
      </c>
      <c r="E19" s="3">
        <v>955</v>
      </c>
      <c r="F19" s="22" t="s">
        <v>0</v>
      </c>
      <c r="G19" t="s">
        <v>2</v>
      </c>
      <c r="H19" t="s">
        <v>53</v>
      </c>
      <c r="I19" t="s">
        <v>12</v>
      </c>
      <c r="J19" s="22" t="s">
        <v>40</v>
      </c>
      <c r="K19" s="10">
        <v>15</v>
      </c>
      <c r="L19" s="1">
        <f>(L18+Tabla134581011[[#This Row],[M3]])</f>
        <v>278</v>
      </c>
      <c r="M19" s="12">
        <v>8</v>
      </c>
    </row>
    <row r="20" spans="1:13" x14ac:dyDescent="0.25">
      <c r="A20" s="22"/>
      <c r="B20" s="23">
        <v>40113</v>
      </c>
      <c r="C20" s="14">
        <v>30161</v>
      </c>
      <c r="D20" s="3">
        <v>1400</v>
      </c>
      <c r="E20" s="3">
        <v>1425</v>
      </c>
      <c r="F20" s="22" t="s">
        <v>0</v>
      </c>
      <c r="G20" t="s">
        <v>3</v>
      </c>
      <c r="H20" t="s">
        <v>7</v>
      </c>
      <c r="I20" t="s">
        <v>9</v>
      </c>
      <c r="J20" s="22" t="s">
        <v>40</v>
      </c>
      <c r="K20" s="10">
        <v>14</v>
      </c>
      <c r="L20" s="1">
        <f>(L19+Tabla134581011[[#This Row],[M3]])</f>
        <v>292</v>
      </c>
      <c r="M20" s="12">
        <v>8</v>
      </c>
    </row>
    <row r="21" spans="1:13" x14ac:dyDescent="0.25">
      <c r="B21" s="23">
        <v>40113</v>
      </c>
      <c r="C21" s="14">
        <v>30361</v>
      </c>
      <c r="D21" s="3">
        <v>1000</v>
      </c>
      <c r="E21" s="3">
        <v>1020</v>
      </c>
      <c r="F21" s="22" t="s">
        <v>0</v>
      </c>
      <c r="G21" t="s">
        <v>1</v>
      </c>
      <c r="H21" t="s">
        <v>39</v>
      </c>
      <c r="I21" t="s">
        <v>20</v>
      </c>
      <c r="J21" s="22" t="s">
        <v>40</v>
      </c>
      <c r="K21" s="10">
        <v>12</v>
      </c>
      <c r="L21" s="1">
        <f>(L20+Tabla134581011[[#This Row],[M3]])</f>
        <v>304</v>
      </c>
      <c r="M21" s="12">
        <v>8</v>
      </c>
    </row>
    <row r="22" spans="1:13" x14ac:dyDescent="0.25">
      <c r="B22" s="23">
        <v>40113</v>
      </c>
      <c r="C22" s="14">
        <v>30362</v>
      </c>
      <c r="D22" s="3">
        <v>1415</v>
      </c>
      <c r="E22" s="3">
        <v>1445</v>
      </c>
      <c r="F22" s="22" t="s">
        <v>0</v>
      </c>
      <c r="G22" t="s">
        <v>1</v>
      </c>
      <c r="H22" t="s">
        <v>39</v>
      </c>
      <c r="I22" t="s">
        <v>9</v>
      </c>
      <c r="J22" s="22" t="s">
        <v>40</v>
      </c>
      <c r="K22" s="10">
        <v>12</v>
      </c>
      <c r="L22" s="1">
        <f>(L21+Tabla134581011[[#This Row],[M3]])</f>
        <v>316</v>
      </c>
      <c r="M22" s="12">
        <v>8</v>
      </c>
    </row>
    <row r="23" spans="1:13" x14ac:dyDescent="0.25">
      <c r="B23" s="23">
        <v>40113</v>
      </c>
      <c r="C23" s="14">
        <v>30139</v>
      </c>
      <c r="D23" s="3">
        <v>1410</v>
      </c>
      <c r="E23" s="3">
        <v>1445</v>
      </c>
      <c r="F23" s="22" t="s">
        <v>0</v>
      </c>
      <c r="G23" t="s">
        <v>2</v>
      </c>
      <c r="H23" t="s">
        <v>53</v>
      </c>
      <c r="I23" t="s">
        <v>9</v>
      </c>
      <c r="J23" s="22" t="s">
        <v>40</v>
      </c>
      <c r="K23" s="10">
        <v>15</v>
      </c>
      <c r="L23" s="1">
        <f>(L22+Tabla134581011[[#This Row],[M3]])</f>
        <v>331</v>
      </c>
      <c r="M23" s="12">
        <v>8</v>
      </c>
    </row>
    <row r="24" spans="1:13" x14ac:dyDescent="0.25">
      <c r="B24" s="23">
        <v>40113</v>
      </c>
      <c r="C24" s="14">
        <v>30363</v>
      </c>
      <c r="D24" s="3">
        <v>1615</v>
      </c>
      <c r="E24" s="3">
        <v>1655</v>
      </c>
      <c r="F24" s="22" t="s">
        <v>0</v>
      </c>
      <c r="G24" t="s">
        <v>1</v>
      </c>
      <c r="H24" t="s">
        <v>39</v>
      </c>
      <c r="I24" t="s">
        <v>9</v>
      </c>
      <c r="J24" s="22" t="s">
        <v>40</v>
      </c>
      <c r="K24" s="10">
        <v>12</v>
      </c>
      <c r="L24" s="1">
        <f>(L23+Tabla134581011[[#This Row],[M3]])</f>
        <v>343</v>
      </c>
      <c r="M24" s="12">
        <v>8</v>
      </c>
    </row>
    <row r="25" spans="1:13" x14ac:dyDescent="0.25">
      <c r="B25" s="2">
        <v>40114</v>
      </c>
      <c r="C25" s="14">
        <v>30365</v>
      </c>
      <c r="D25" s="3">
        <v>1430</v>
      </c>
      <c r="E25" s="3">
        <v>1450</v>
      </c>
      <c r="F25" s="22" t="s">
        <v>0</v>
      </c>
      <c r="G25" t="s">
        <v>1</v>
      </c>
      <c r="H25" t="s">
        <v>39</v>
      </c>
      <c r="I25" t="s">
        <v>16</v>
      </c>
      <c r="J25" s="22" t="s">
        <v>40</v>
      </c>
      <c r="K25" s="10">
        <v>12</v>
      </c>
      <c r="L25" s="1">
        <f>(L24+Tabla134581011[[#This Row],[M3]])</f>
        <v>355</v>
      </c>
      <c r="M25" s="12">
        <v>8</v>
      </c>
    </row>
    <row r="26" spans="1:13" x14ac:dyDescent="0.25">
      <c r="B26" s="2">
        <v>40114</v>
      </c>
      <c r="C26" s="14">
        <v>30364</v>
      </c>
      <c r="D26" s="3">
        <v>955</v>
      </c>
      <c r="E26" s="3">
        <v>1015</v>
      </c>
      <c r="F26" s="22" t="s">
        <v>0</v>
      </c>
      <c r="G26" t="s">
        <v>1</v>
      </c>
      <c r="H26" t="s">
        <v>39</v>
      </c>
      <c r="I26" t="s">
        <v>11</v>
      </c>
      <c r="J26" s="22" t="s">
        <v>40</v>
      </c>
      <c r="K26" s="10">
        <v>18</v>
      </c>
      <c r="L26" s="1">
        <f>(L25+Tabla134581011[[#This Row],[M3]])</f>
        <v>373</v>
      </c>
      <c r="M26" s="12">
        <v>8</v>
      </c>
    </row>
    <row r="27" spans="1:13" x14ac:dyDescent="0.25">
      <c r="B27" s="2">
        <v>40114</v>
      </c>
      <c r="C27" s="14">
        <v>30468</v>
      </c>
      <c r="D27" s="3">
        <v>1300</v>
      </c>
      <c r="E27" s="3">
        <v>1320</v>
      </c>
      <c r="F27" s="22" t="s">
        <v>0</v>
      </c>
      <c r="G27" t="s">
        <v>4</v>
      </c>
      <c r="H27" t="s">
        <v>51</v>
      </c>
      <c r="I27" t="s">
        <v>9</v>
      </c>
      <c r="J27" s="22" t="s">
        <v>40</v>
      </c>
      <c r="K27" s="10">
        <v>18</v>
      </c>
      <c r="L27" s="1">
        <f>(L26+Tabla134581011[[#This Row],[M3]])</f>
        <v>391</v>
      </c>
      <c r="M27" s="12">
        <v>8</v>
      </c>
    </row>
    <row r="28" spans="1:13" x14ac:dyDescent="0.25">
      <c r="B28" s="2">
        <v>40114</v>
      </c>
      <c r="C28" s="14">
        <v>30469</v>
      </c>
      <c r="D28" s="3">
        <v>1500</v>
      </c>
      <c r="E28" s="3">
        <v>1518</v>
      </c>
      <c r="F28" s="22" t="s">
        <v>0</v>
      </c>
      <c r="G28" t="s">
        <v>4</v>
      </c>
      <c r="H28" t="s">
        <v>51</v>
      </c>
      <c r="I28" t="s">
        <v>9</v>
      </c>
      <c r="J28" s="22" t="s">
        <v>40</v>
      </c>
      <c r="K28" s="10">
        <v>18</v>
      </c>
      <c r="L28" s="1">
        <f>(L27+Tabla134581011[[#This Row],[M3]])</f>
        <v>409</v>
      </c>
      <c r="M28" s="12">
        <v>8</v>
      </c>
    </row>
    <row r="29" spans="1:13" x14ac:dyDescent="0.25">
      <c r="B29" s="2">
        <v>40114</v>
      </c>
      <c r="C29" s="14">
        <v>30141</v>
      </c>
      <c r="D29" s="3">
        <v>1100</v>
      </c>
      <c r="E29" s="3">
        <v>1120</v>
      </c>
      <c r="F29" s="22" t="s">
        <v>0</v>
      </c>
      <c r="G29" t="s">
        <v>2</v>
      </c>
      <c r="H29" t="s">
        <v>53</v>
      </c>
      <c r="I29" t="s">
        <v>13</v>
      </c>
      <c r="J29" s="22" t="s">
        <v>40</v>
      </c>
      <c r="K29" s="10">
        <v>12</v>
      </c>
      <c r="L29" s="1">
        <f>(L28+Tabla134581011[[#This Row],[M3]])</f>
        <v>421</v>
      </c>
      <c r="M29" s="12">
        <v>8</v>
      </c>
    </row>
    <row r="30" spans="1:13" x14ac:dyDescent="0.25">
      <c r="B30" s="2">
        <v>40114</v>
      </c>
      <c r="C30" s="14">
        <v>30142</v>
      </c>
      <c r="D30" s="3">
        <v>1830</v>
      </c>
      <c r="E30" s="3">
        <v>1855</v>
      </c>
      <c r="F30" s="22" t="s">
        <v>0</v>
      </c>
      <c r="G30" t="s">
        <v>2</v>
      </c>
      <c r="H30" t="s">
        <v>53</v>
      </c>
      <c r="I30" t="s">
        <v>10</v>
      </c>
      <c r="J30" s="22" t="s">
        <v>40</v>
      </c>
      <c r="K30" s="10">
        <v>12</v>
      </c>
      <c r="L30" s="1">
        <f>(L29+Tabla134581011[[#This Row],[M3]])</f>
        <v>433</v>
      </c>
      <c r="M30" s="12">
        <v>8</v>
      </c>
    </row>
    <row r="31" spans="1:13" x14ac:dyDescent="0.25">
      <c r="B31" s="2">
        <v>40114</v>
      </c>
      <c r="C31" s="14">
        <v>30366</v>
      </c>
      <c r="D31" s="3">
        <v>1715</v>
      </c>
      <c r="E31" s="3">
        <v>1738</v>
      </c>
      <c r="F31" s="22" t="s">
        <v>0</v>
      </c>
      <c r="G31" t="s">
        <v>1</v>
      </c>
      <c r="H31" t="s">
        <v>39</v>
      </c>
      <c r="I31" t="s">
        <v>12</v>
      </c>
      <c r="J31" s="22" t="s">
        <v>40</v>
      </c>
      <c r="K31" s="10">
        <v>17</v>
      </c>
      <c r="L31" s="1">
        <f>(L30+Tabla134581011[[#This Row],[M3]])</f>
        <v>450</v>
      </c>
      <c r="M31" s="12">
        <v>8</v>
      </c>
    </row>
    <row r="32" spans="1:13" x14ac:dyDescent="0.25">
      <c r="B32" s="2">
        <v>40114</v>
      </c>
      <c r="C32" s="26">
        <v>30163</v>
      </c>
      <c r="D32" s="3">
        <v>1055</v>
      </c>
      <c r="E32" s="3">
        <v>1120</v>
      </c>
      <c r="F32" s="22" t="s">
        <v>0</v>
      </c>
      <c r="G32" t="s">
        <v>3</v>
      </c>
      <c r="H32" t="s">
        <v>7</v>
      </c>
      <c r="I32" t="s">
        <v>17</v>
      </c>
      <c r="J32" s="22" t="s">
        <v>40</v>
      </c>
      <c r="K32" s="27">
        <v>12</v>
      </c>
      <c r="L32" s="1">
        <f>(L31+Tabla134581011[[#This Row],[M3]])</f>
        <v>462</v>
      </c>
      <c r="M32" s="12">
        <v>8</v>
      </c>
    </row>
    <row r="33" spans="2:13" x14ac:dyDescent="0.25">
      <c r="B33" s="2">
        <v>40115</v>
      </c>
      <c r="C33" s="14">
        <v>30143</v>
      </c>
      <c r="D33" s="3">
        <v>1115</v>
      </c>
      <c r="E33" s="3">
        <v>1145</v>
      </c>
      <c r="F33" s="22" t="s">
        <v>0</v>
      </c>
      <c r="G33" t="s">
        <v>2</v>
      </c>
      <c r="H33" t="s">
        <v>53</v>
      </c>
      <c r="I33" t="s">
        <v>14</v>
      </c>
      <c r="J33" s="22" t="s">
        <v>40</v>
      </c>
      <c r="K33" s="10">
        <v>12</v>
      </c>
      <c r="L33" s="1">
        <f>(L32+Tabla134581011[[#This Row],[M3]])</f>
        <v>474</v>
      </c>
      <c r="M33" s="12">
        <v>8</v>
      </c>
    </row>
    <row r="34" spans="2:13" x14ac:dyDescent="0.25">
      <c r="B34" s="2">
        <v>40115</v>
      </c>
      <c r="C34" s="14">
        <v>30367</v>
      </c>
      <c r="D34" s="3">
        <v>1030</v>
      </c>
      <c r="E34" s="3">
        <v>1050</v>
      </c>
      <c r="F34" s="22" t="s">
        <v>0</v>
      </c>
      <c r="G34" t="s">
        <v>1</v>
      </c>
      <c r="H34" t="s">
        <v>39</v>
      </c>
      <c r="I34" t="s">
        <v>18</v>
      </c>
      <c r="J34" s="22" t="s">
        <v>40</v>
      </c>
      <c r="K34" s="10">
        <v>15</v>
      </c>
      <c r="L34" s="1">
        <f>(L33+Tabla134581011[[#This Row],[M3]])</f>
        <v>489</v>
      </c>
      <c r="M34" s="12">
        <v>8</v>
      </c>
    </row>
    <row r="35" spans="2:13" x14ac:dyDescent="0.25">
      <c r="B35" s="23">
        <v>40115</v>
      </c>
      <c r="C35" s="14">
        <v>30368</v>
      </c>
      <c r="D35" s="3">
        <v>1600</v>
      </c>
      <c r="E35" s="3">
        <v>1625</v>
      </c>
      <c r="F35" s="22" t="s">
        <v>0</v>
      </c>
      <c r="G35" t="s">
        <v>1</v>
      </c>
      <c r="H35" t="s">
        <v>39</v>
      </c>
      <c r="I35" t="s">
        <v>12</v>
      </c>
      <c r="J35" s="22" t="s">
        <v>40</v>
      </c>
      <c r="K35" s="10">
        <v>12</v>
      </c>
      <c r="L35" s="1">
        <f>(L34+Tabla134581011[[#This Row],[M3]])</f>
        <v>501</v>
      </c>
      <c r="M35" s="12">
        <v>8</v>
      </c>
    </row>
    <row r="36" spans="2:13" x14ac:dyDescent="0.25">
      <c r="B36" s="23">
        <v>40115</v>
      </c>
      <c r="C36" s="14">
        <v>30470</v>
      </c>
      <c r="D36" s="3">
        <v>1340</v>
      </c>
      <c r="E36" s="3">
        <v>1405</v>
      </c>
      <c r="F36" s="22" t="s">
        <v>0</v>
      </c>
      <c r="G36" t="s">
        <v>4</v>
      </c>
      <c r="H36" t="s">
        <v>51</v>
      </c>
      <c r="I36" t="s">
        <v>9</v>
      </c>
      <c r="J36" s="22" t="s">
        <v>40</v>
      </c>
      <c r="K36" s="10">
        <v>18</v>
      </c>
      <c r="L36" s="1">
        <f>(L35+Tabla134581011[[#This Row],[M3]])</f>
        <v>519</v>
      </c>
      <c r="M36" s="12">
        <v>8</v>
      </c>
    </row>
    <row r="37" spans="2:13" x14ac:dyDescent="0.25">
      <c r="B37" s="23">
        <v>40115</v>
      </c>
      <c r="C37" s="14">
        <v>30471</v>
      </c>
      <c r="D37" s="3">
        <v>1730</v>
      </c>
      <c r="E37" s="3">
        <v>1755</v>
      </c>
      <c r="F37" s="22" t="s">
        <v>0</v>
      </c>
      <c r="G37" t="s">
        <v>4</v>
      </c>
      <c r="H37" t="s">
        <v>51</v>
      </c>
      <c r="I37" t="s">
        <v>22</v>
      </c>
      <c r="J37" s="22" t="s">
        <v>40</v>
      </c>
      <c r="K37" s="10">
        <v>12</v>
      </c>
      <c r="L37" s="1">
        <f>(L36+Tabla134581011[[#This Row],[M3]])</f>
        <v>531</v>
      </c>
      <c r="M37" s="12">
        <v>8</v>
      </c>
    </row>
    <row r="38" spans="2:13" x14ac:dyDescent="0.25">
      <c r="B38" s="23">
        <v>40115</v>
      </c>
      <c r="C38" s="14">
        <v>30369</v>
      </c>
      <c r="D38" s="3">
        <v>720</v>
      </c>
      <c r="E38" s="3">
        <v>750</v>
      </c>
      <c r="F38" s="22" t="s">
        <v>0</v>
      </c>
      <c r="G38" t="s">
        <v>1</v>
      </c>
      <c r="H38" t="s">
        <v>39</v>
      </c>
      <c r="I38" t="s">
        <v>12</v>
      </c>
      <c r="J38" s="22" t="s">
        <v>40</v>
      </c>
      <c r="K38" s="10">
        <v>15</v>
      </c>
      <c r="L38" s="1">
        <f>(L37+Tabla134581011[[#This Row],[M3]])</f>
        <v>546</v>
      </c>
      <c r="M38" s="12">
        <v>8</v>
      </c>
    </row>
    <row r="39" spans="2:13" x14ac:dyDescent="0.25">
      <c r="B39" s="2">
        <v>40116</v>
      </c>
      <c r="C39" s="14">
        <v>30145</v>
      </c>
      <c r="D39" s="3">
        <v>1038</v>
      </c>
      <c r="E39" s="3">
        <v>1105</v>
      </c>
      <c r="F39" s="22" t="s">
        <v>0</v>
      </c>
      <c r="G39" t="s">
        <v>2</v>
      </c>
      <c r="H39" t="s">
        <v>53</v>
      </c>
      <c r="I39" t="s">
        <v>11</v>
      </c>
      <c r="J39" s="22" t="s">
        <v>40</v>
      </c>
      <c r="K39" s="10">
        <v>18</v>
      </c>
      <c r="L39" s="1">
        <f>(L38+Tabla134581011[[#This Row],[M3]])</f>
        <v>564</v>
      </c>
      <c r="M39" s="12">
        <v>8</v>
      </c>
    </row>
    <row r="40" spans="2:13" x14ac:dyDescent="0.25">
      <c r="B40" s="2">
        <v>40116</v>
      </c>
      <c r="C40" s="14">
        <v>30370</v>
      </c>
      <c r="D40" s="3">
        <v>1500</v>
      </c>
      <c r="E40" s="3">
        <v>1535</v>
      </c>
      <c r="F40" s="22" t="s">
        <v>0</v>
      </c>
      <c r="G40" t="s">
        <v>1</v>
      </c>
      <c r="H40" t="s">
        <v>39</v>
      </c>
      <c r="I40" t="s">
        <v>21</v>
      </c>
      <c r="J40" s="22" t="s">
        <v>40</v>
      </c>
      <c r="K40" s="10">
        <v>12</v>
      </c>
      <c r="L40" s="1">
        <f>(L39+Tabla134581011[[#This Row],[M3]])</f>
        <v>576</v>
      </c>
      <c r="M40" s="12">
        <v>8</v>
      </c>
    </row>
    <row r="41" spans="2:13" x14ac:dyDescent="0.25">
      <c r="B41" s="2">
        <v>40116</v>
      </c>
      <c r="C41" s="14">
        <v>30146</v>
      </c>
      <c r="D41" s="3">
        <v>1800</v>
      </c>
      <c r="E41" s="3">
        <v>1825</v>
      </c>
      <c r="F41" s="22" t="s">
        <v>0</v>
      </c>
      <c r="G41" t="s">
        <v>2</v>
      </c>
      <c r="H41" t="s">
        <v>53</v>
      </c>
      <c r="I41" t="s">
        <v>12</v>
      </c>
      <c r="J41" s="22" t="s">
        <v>40</v>
      </c>
      <c r="K41" s="10">
        <v>17</v>
      </c>
      <c r="L41" s="1">
        <f>(L40+Tabla134581011[[#This Row],[M3]])</f>
        <v>593</v>
      </c>
      <c r="M41" s="12">
        <v>8</v>
      </c>
    </row>
    <row r="42" spans="2:13" x14ac:dyDescent="0.25">
      <c r="B42" s="2">
        <v>40116</v>
      </c>
      <c r="C42" s="14">
        <v>30371</v>
      </c>
      <c r="D42" s="3">
        <v>1800</v>
      </c>
      <c r="E42" s="3">
        <v>1830</v>
      </c>
      <c r="F42" s="22" t="s">
        <v>0</v>
      </c>
      <c r="G42" t="s">
        <v>1</v>
      </c>
      <c r="H42" t="s">
        <v>39</v>
      </c>
      <c r="I42" t="s">
        <v>12</v>
      </c>
      <c r="J42" s="22" t="s">
        <v>40</v>
      </c>
      <c r="K42" s="10">
        <v>13</v>
      </c>
      <c r="L42" s="1">
        <f>(L41+Tabla134581011[[#This Row],[M3]])</f>
        <v>606</v>
      </c>
      <c r="M42" s="12">
        <v>8</v>
      </c>
    </row>
    <row r="43" spans="2:13" x14ac:dyDescent="0.25">
      <c r="B43" s="23">
        <v>40117</v>
      </c>
      <c r="C43" s="14">
        <v>30477</v>
      </c>
      <c r="D43" s="3">
        <v>1215</v>
      </c>
      <c r="E43" s="3">
        <v>1235</v>
      </c>
      <c r="F43" s="22" t="s">
        <v>0</v>
      </c>
      <c r="G43" t="s">
        <v>4</v>
      </c>
      <c r="H43" t="s">
        <v>51</v>
      </c>
      <c r="I43" t="s">
        <v>9</v>
      </c>
      <c r="J43" s="22" t="s">
        <v>40</v>
      </c>
      <c r="K43" s="10">
        <v>18</v>
      </c>
      <c r="L43" s="1">
        <f>(L42+Tabla134581011[[#This Row],[M3]])</f>
        <v>624</v>
      </c>
      <c r="M43" s="12">
        <v>8</v>
      </c>
    </row>
    <row r="44" spans="2:13" x14ac:dyDescent="0.25">
      <c r="B44" s="23">
        <v>40117</v>
      </c>
      <c r="C44" s="14">
        <v>30476</v>
      </c>
      <c r="D44" s="3">
        <v>1000</v>
      </c>
      <c r="E44" s="3">
        <v>1020</v>
      </c>
      <c r="F44" s="22" t="s">
        <v>0</v>
      </c>
      <c r="G44" t="s">
        <v>4</v>
      </c>
      <c r="H44" t="s">
        <v>51</v>
      </c>
      <c r="I44" t="s">
        <v>9</v>
      </c>
      <c r="J44" s="22" t="s">
        <v>40</v>
      </c>
      <c r="K44" s="10">
        <v>18</v>
      </c>
      <c r="L44" s="1">
        <f>(L43+Tabla134581011[[#This Row],[M3]])</f>
        <v>642</v>
      </c>
      <c r="M44" s="12">
        <v>8</v>
      </c>
    </row>
    <row r="45" spans="2:13" x14ac:dyDescent="0.25">
      <c r="B45" s="23">
        <v>40117</v>
      </c>
      <c r="C45" s="14">
        <v>30474</v>
      </c>
      <c r="D45" s="3">
        <v>730</v>
      </c>
      <c r="E45" s="3">
        <v>755</v>
      </c>
      <c r="F45" s="22" t="s">
        <v>0</v>
      </c>
      <c r="G45" t="s">
        <v>4</v>
      </c>
      <c r="H45" t="s">
        <v>51</v>
      </c>
      <c r="I45" t="s">
        <v>9</v>
      </c>
      <c r="J45" s="22" t="s">
        <v>40</v>
      </c>
      <c r="K45" s="10">
        <v>18</v>
      </c>
      <c r="L45" s="1">
        <f>(L44+Tabla134581011[[#This Row],[M3]])</f>
        <v>660</v>
      </c>
      <c r="M45" s="12">
        <v>8</v>
      </c>
    </row>
    <row r="46" spans="2:13" x14ac:dyDescent="0.25">
      <c r="B46" s="23">
        <v>40117</v>
      </c>
      <c r="C46" s="14">
        <v>30475</v>
      </c>
      <c r="D46" s="3">
        <v>930</v>
      </c>
      <c r="E46" s="3">
        <v>948</v>
      </c>
      <c r="F46" s="22" t="s">
        <v>0</v>
      </c>
      <c r="G46" t="s">
        <v>4</v>
      </c>
      <c r="H46" t="s">
        <v>51</v>
      </c>
      <c r="I46" t="s">
        <v>9</v>
      </c>
      <c r="J46" s="22" t="s">
        <v>40</v>
      </c>
      <c r="K46" s="10">
        <v>18</v>
      </c>
      <c r="L46" s="1">
        <f>(L45+Tabla134581011[[#This Row],[M3]])</f>
        <v>678</v>
      </c>
      <c r="M46" s="12">
        <v>8</v>
      </c>
    </row>
    <row r="47" spans="2:13" x14ac:dyDescent="0.25">
      <c r="B47" s="2">
        <v>40117</v>
      </c>
      <c r="C47" s="14">
        <v>30147</v>
      </c>
      <c r="D47" s="3">
        <v>940</v>
      </c>
      <c r="E47" s="3">
        <v>1000</v>
      </c>
      <c r="F47" s="22" t="s">
        <v>0</v>
      </c>
      <c r="G47" t="s">
        <v>2</v>
      </c>
      <c r="H47" t="s">
        <v>53</v>
      </c>
      <c r="I47" t="s">
        <v>12</v>
      </c>
      <c r="J47" s="22" t="s">
        <v>40</v>
      </c>
      <c r="K47" s="10">
        <v>12</v>
      </c>
      <c r="L47" s="1">
        <f>(L46+Tabla134581011[[#This Row],[M3]])</f>
        <v>690</v>
      </c>
      <c r="M47" s="12">
        <v>8</v>
      </c>
    </row>
    <row r="48" spans="2:13" x14ac:dyDescent="0.25">
      <c r="B48" s="2">
        <v>40117</v>
      </c>
      <c r="C48" s="14">
        <v>30148</v>
      </c>
      <c r="D48" s="3">
        <v>1800</v>
      </c>
      <c r="E48" s="3">
        <v>1822</v>
      </c>
      <c r="F48" s="22" t="s">
        <v>0</v>
      </c>
      <c r="G48" t="s">
        <v>2</v>
      </c>
      <c r="H48" t="s">
        <v>53</v>
      </c>
      <c r="I48" t="s">
        <v>12</v>
      </c>
      <c r="J48" s="22" t="s">
        <v>40</v>
      </c>
      <c r="K48" s="10">
        <v>14</v>
      </c>
      <c r="L48" s="1">
        <f>(L47+Tabla134581011[[#This Row],[M3]])</f>
        <v>704</v>
      </c>
      <c r="M48" s="12">
        <v>8</v>
      </c>
    </row>
    <row r="49" spans="2:13" x14ac:dyDescent="0.25">
      <c r="B49" s="2">
        <v>40117</v>
      </c>
      <c r="C49" s="26">
        <v>30372</v>
      </c>
      <c r="D49" s="3">
        <v>1130</v>
      </c>
      <c r="E49" s="3">
        <v>1155</v>
      </c>
      <c r="F49" s="22" t="s">
        <v>0</v>
      </c>
      <c r="G49" t="s">
        <v>1</v>
      </c>
      <c r="H49" t="s">
        <v>39</v>
      </c>
      <c r="I49" t="s">
        <v>17</v>
      </c>
      <c r="J49" s="22" t="s">
        <v>40</v>
      </c>
      <c r="K49" s="27">
        <v>14</v>
      </c>
      <c r="L49" s="1">
        <f>(L48+Tabla134581011[[#This Row],[M3]])</f>
        <v>718</v>
      </c>
      <c r="M49" s="12">
        <v>8</v>
      </c>
    </row>
    <row r="50" spans="2:13" x14ac:dyDescent="0.25">
      <c r="B50" s="2">
        <v>40119</v>
      </c>
      <c r="C50" s="14">
        <v>30489</v>
      </c>
      <c r="D50" s="3">
        <v>1010</v>
      </c>
      <c r="E50" s="3">
        <v>1035</v>
      </c>
      <c r="F50" s="22" t="s">
        <v>0</v>
      </c>
      <c r="G50" t="s">
        <v>4</v>
      </c>
      <c r="H50" t="s">
        <v>51</v>
      </c>
      <c r="I50" t="s">
        <v>12</v>
      </c>
      <c r="J50" s="22" t="s">
        <v>40</v>
      </c>
      <c r="K50" s="10">
        <v>12</v>
      </c>
      <c r="L50" s="1">
        <f>(L49+Tabla134581011[[#This Row],[M3]])</f>
        <v>730</v>
      </c>
      <c r="M50" s="12">
        <v>8</v>
      </c>
    </row>
    <row r="51" spans="2:13" x14ac:dyDescent="0.25">
      <c r="B51" s="2">
        <v>40119</v>
      </c>
      <c r="C51" s="14">
        <v>30149</v>
      </c>
      <c r="D51" s="3">
        <v>1315</v>
      </c>
      <c r="E51" s="3">
        <v>1332</v>
      </c>
      <c r="F51" s="22" t="s">
        <v>0</v>
      </c>
      <c r="G51" t="s">
        <v>2</v>
      </c>
      <c r="H51" t="s">
        <v>53</v>
      </c>
      <c r="I51" t="s">
        <v>19</v>
      </c>
      <c r="J51" s="22" t="s">
        <v>40</v>
      </c>
      <c r="K51" s="10">
        <v>12</v>
      </c>
      <c r="L51" s="1">
        <f>(L50+Tabla134581011[[#This Row],[M3]])</f>
        <v>742</v>
      </c>
      <c r="M51" s="12">
        <v>8</v>
      </c>
    </row>
    <row r="52" spans="2:13" x14ac:dyDescent="0.25">
      <c r="B52" s="2">
        <v>40119</v>
      </c>
      <c r="C52" s="26">
        <v>30373</v>
      </c>
      <c r="D52" s="3">
        <v>1430</v>
      </c>
      <c r="E52" s="3">
        <v>1448</v>
      </c>
      <c r="F52" s="22" t="s">
        <v>0</v>
      </c>
      <c r="G52" t="s">
        <v>1</v>
      </c>
      <c r="H52" t="s">
        <v>39</v>
      </c>
      <c r="I52" t="s">
        <v>24</v>
      </c>
      <c r="J52" s="22" t="s">
        <v>40</v>
      </c>
      <c r="K52" s="27">
        <v>12</v>
      </c>
      <c r="L52" s="1">
        <f>(L51+Tabla134581011[[#This Row],[M3]])</f>
        <v>754</v>
      </c>
      <c r="M52" s="12">
        <v>8</v>
      </c>
    </row>
    <row r="53" spans="2:13" x14ac:dyDescent="0.25">
      <c r="B53" s="2">
        <v>40119</v>
      </c>
      <c r="C53" s="26">
        <v>30490</v>
      </c>
      <c r="D53" s="3">
        <v>1455</v>
      </c>
      <c r="E53" s="3">
        <v>1515</v>
      </c>
      <c r="F53" s="22" t="s">
        <v>0</v>
      </c>
      <c r="G53" t="s">
        <v>4</v>
      </c>
      <c r="H53" t="s">
        <v>51</v>
      </c>
      <c r="I53" t="s">
        <v>12</v>
      </c>
      <c r="J53" s="22" t="s">
        <v>40</v>
      </c>
      <c r="K53" s="27">
        <v>15</v>
      </c>
      <c r="L53" s="1">
        <f>(L52+Tabla134581011[[#This Row],[M3]])</f>
        <v>769</v>
      </c>
      <c r="M53" s="12">
        <v>8</v>
      </c>
    </row>
    <row r="54" spans="2:13" x14ac:dyDescent="0.25">
      <c r="B54" s="2">
        <v>40119</v>
      </c>
      <c r="C54" s="26">
        <v>30401</v>
      </c>
      <c r="D54" s="3">
        <v>1900</v>
      </c>
      <c r="E54" s="3">
        <v>1920</v>
      </c>
      <c r="F54" s="22" t="s">
        <v>0</v>
      </c>
      <c r="G54" t="s">
        <v>2</v>
      </c>
      <c r="H54" t="s">
        <v>53</v>
      </c>
      <c r="I54" t="s">
        <v>12</v>
      </c>
      <c r="J54" s="22" t="s">
        <v>40</v>
      </c>
      <c r="K54" s="27">
        <v>15</v>
      </c>
      <c r="L54" s="1">
        <f>(L53+Tabla134581011[[#This Row],[M3]])</f>
        <v>784</v>
      </c>
      <c r="M54" s="12">
        <v>8</v>
      </c>
    </row>
    <row r="55" spans="2:13" x14ac:dyDescent="0.25">
      <c r="B55" s="2">
        <v>40119</v>
      </c>
      <c r="C55" s="26">
        <v>30402</v>
      </c>
      <c r="D55" s="3">
        <v>2145</v>
      </c>
      <c r="E55" s="3">
        <v>2215</v>
      </c>
      <c r="F55" s="22" t="s">
        <v>0</v>
      </c>
      <c r="G55" t="s">
        <v>2</v>
      </c>
      <c r="H55" t="s">
        <v>53</v>
      </c>
      <c r="I55" t="s">
        <v>9</v>
      </c>
      <c r="J55" s="22" t="s">
        <v>40</v>
      </c>
      <c r="K55" s="27">
        <v>15</v>
      </c>
      <c r="L55" s="1">
        <f>(L54+Tabla134581011[[#This Row],[M3]])</f>
        <v>799</v>
      </c>
      <c r="M55" s="12">
        <v>8</v>
      </c>
    </row>
    <row r="56" spans="2:13" x14ac:dyDescent="0.25">
      <c r="B56" s="2">
        <v>40119</v>
      </c>
      <c r="C56" s="26">
        <v>30375</v>
      </c>
      <c r="D56" s="3">
        <v>2145</v>
      </c>
      <c r="E56" s="3">
        <v>2210</v>
      </c>
      <c r="F56" s="22" t="s">
        <v>0</v>
      </c>
      <c r="G56" t="s">
        <v>1</v>
      </c>
      <c r="H56" t="s">
        <v>39</v>
      </c>
      <c r="I56" t="s">
        <v>9</v>
      </c>
      <c r="J56" s="22" t="s">
        <v>40</v>
      </c>
      <c r="K56" s="27">
        <v>18</v>
      </c>
      <c r="L56" s="1">
        <f>(L55+Tabla134581011[[#This Row],[M3]])</f>
        <v>817</v>
      </c>
      <c r="M56" s="12">
        <v>8</v>
      </c>
    </row>
    <row r="57" spans="2:13" x14ac:dyDescent="0.25">
      <c r="B57" s="2">
        <v>40119</v>
      </c>
      <c r="C57" s="26">
        <v>30374</v>
      </c>
      <c r="D57" s="3">
        <v>1830</v>
      </c>
      <c r="E57" s="3">
        <v>1855</v>
      </c>
      <c r="F57" s="22" t="s">
        <v>0</v>
      </c>
      <c r="G57" t="s">
        <v>1</v>
      </c>
      <c r="H57" t="s">
        <v>39</v>
      </c>
      <c r="I57" t="s">
        <v>11</v>
      </c>
      <c r="J57" s="22" t="s">
        <v>40</v>
      </c>
      <c r="K57" s="27">
        <v>18</v>
      </c>
      <c r="L57" s="1">
        <f>(L56+Tabla134581011[[#This Row],[M3]])</f>
        <v>835</v>
      </c>
      <c r="M57" s="12">
        <v>8</v>
      </c>
    </row>
    <row r="58" spans="2:13" x14ac:dyDescent="0.25">
      <c r="B58" s="2">
        <v>40120</v>
      </c>
      <c r="C58" s="26">
        <v>30377</v>
      </c>
      <c r="D58" s="3">
        <v>1510</v>
      </c>
      <c r="E58" s="3">
        <v>1523</v>
      </c>
      <c r="F58" s="22" t="s">
        <v>0</v>
      </c>
      <c r="G58" t="s">
        <v>1</v>
      </c>
      <c r="H58" t="s">
        <v>39</v>
      </c>
      <c r="I58" t="s">
        <v>9</v>
      </c>
      <c r="J58" s="22" t="s">
        <v>40</v>
      </c>
      <c r="K58" s="27">
        <v>18</v>
      </c>
      <c r="L58" s="1">
        <f>(L57+Tabla134581011[[#This Row],[M3]])</f>
        <v>853</v>
      </c>
      <c r="M58" s="12">
        <v>8</v>
      </c>
    </row>
    <row r="59" spans="2:13" x14ac:dyDescent="0.25">
      <c r="B59" s="2">
        <v>40120</v>
      </c>
      <c r="C59" s="26">
        <v>30376</v>
      </c>
      <c r="D59" s="3">
        <v>1020</v>
      </c>
      <c r="E59" s="3">
        <v>1050</v>
      </c>
      <c r="F59" s="22" t="s">
        <v>0</v>
      </c>
      <c r="G59" t="s">
        <v>1</v>
      </c>
      <c r="H59" t="s">
        <v>39</v>
      </c>
      <c r="I59" t="s">
        <v>11</v>
      </c>
      <c r="J59" s="22" t="s">
        <v>40</v>
      </c>
      <c r="K59" s="27">
        <v>18</v>
      </c>
      <c r="L59" s="1">
        <f>(L58+Tabla134581011[[#This Row],[M3]])</f>
        <v>871</v>
      </c>
      <c r="M59" s="12">
        <v>8</v>
      </c>
    </row>
    <row r="60" spans="2:13" x14ac:dyDescent="0.25">
      <c r="B60" s="2">
        <v>40120</v>
      </c>
      <c r="C60" s="26">
        <v>30404</v>
      </c>
      <c r="D60" s="3">
        <v>1500</v>
      </c>
      <c r="E60" s="3">
        <v>1523</v>
      </c>
      <c r="F60" s="22" t="s">
        <v>0</v>
      </c>
      <c r="G60" t="s">
        <v>2</v>
      </c>
      <c r="H60" t="s">
        <v>53</v>
      </c>
      <c r="I60" t="s">
        <v>9</v>
      </c>
      <c r="J60" s="22" t="s">
        <v>40</v>
      </c>
      <c r="K60" s="27">
        <v>15</v>
      </c>
      <c r="L60" s="1">
        <f>(L59+Tabla134581011[[#This Row],[M3]])</f>
        <v>886</v>
      </c>
      <c r="M60" s="12">
        <v>8</v>
      </c>
    </row>
    <row r="61" spans="2:13" x14ac:dyDescent="0.25">
      <c r="B61" s="2">
        <v>40120</v>
      </c>
      <c r="C61" s="26">
        <v>30403</v>
      </c>
      <c r="D61" s="3">
        <v>1210</v>
      </c>
      <c r="E61" s="3">
        <v>1235</v>
      </c>
      <c r="F61" s="22" t="s">
        <v>0</v>
      </c>
      <c r="G61" t="s">
        <v>2</v>
      </c>
      <c r="H61" t="s">
        <v>53</v>
      </c>
      <c r="I61" t="s">
        <v>9</v>
      </c>
      <c r="J61" s="22" t="s">
        <v>40</v>
      </c>
      <c r="K61" s="27">
        <v>15</v>
      </c>
      <c r="L61" s="1">
        <f>(L60+Tabla134581011[[#This Row],[M3]])</f>
        <v>901</v>
      </c>
      <c r="M61" s="12">
        <v>8</v>
      </c>
    </row>
    <row r="62" spans="2:13" x14ac:dyDescent="0.25">
      <c r="B62" s="2">
        <v>40120</v>
      </c>
      <c r="C62" s="26">
        <v>30405</v>
      </c>
      <c r="D62" s="3">
        <v>1905</v>
      </c>
      <c r="E62" s="3">
        <v>1930</v>
      </c>
      <c r="F62" s="22" t="s">
        <v>0</v>
      </c>
      <c r="G62" t="s">
        <v>2</v>
      </c>
      <c r="H62" t="s">
        <v>53</v>
      </c>
      <c r="I62" t="s">
        <v>12</v>
      </c>
      <c r="J62" s="22" t="s">
        <v>40</v>
      </c>
      <c r="K62" s="27">
        <v>12</v>
      </c>
      <c r="L62" s="1">
        <f>(L61+Tabla134581011[[#This Row],[M3]])</f>
        <v>913</v>
      </c>
      <c r="M62" s="12">
        <v>8</v>
      </c>
    </row>
    <row r="63" spans="2:13" x14ac:dyDescent="0.25">
      <c r="B63" s="2">
        <v>40121</v>
      </c>
      <c r="C63" s="26">
        <v>30494</v>
      </c>
      <c r="D63" s="3">
        <v>1100</v>
      </c>
      <c r="E63" s="3">
        <v>1120</v>
      </c>
      <c r="F63" s="22" t="s">
        <v>0</v>
      </c>
      <c r="G63" t="s">
        <v>4</v>
      </c>
      <c r="H63" t="s">
        <v>51</v>
      </c>
      <c r="I63" t="s">
        <v>12</v>
      </c>
      <c r="J63" s="22" t="s">
        <v>40</v>
      </c>
      <c r="K63" s="27">
        <v>15</v>
      </c>
      <c r="L63" s="1">
        <f>(L62+Tabla134581011[[#This Row],[M3]])</f>
        <v>928</v>
      </c>
      <c r="M63" s="12">
        <v>8</v>
      </c>
    </row>
    <row r="64" spans="2:13" x14ac:dyDescent="0.25">
      <c r="B64" s="2">
        <v>40121</v>
      </c>
      <c r="C64" s="26">
        <v>30495</v>
      </c>
      <c r="D64" s="3">
        <v>1340</v>
      </c>
      <c r="E64" s="3">
        <v>1508</v>
      </c>
      <c r="F64" s="22" t="s">
        <v>0</v>
      </c>
      <c r="G64" t="s">
        <v>4</v>
      </c>
      <c r="H64" t="s">
        <v>51</v>
      </c>
      <c r="I64" t="s">
        <v>20</v>
      </c>
      <c r="J64" s="22" t="s">
        <v>40</v>
      </c>
      <c r="K64" s="27">
        <v>12</v>
      </c>
      <c r="L64" s="1">
        <f>(L63+Tabla134581011[[#This Row],[M3]])</f>
        <v>940</v>
      </c>
      <c r="M64" s="12">
        <v>8</v>
      </c>
    </row>
    <row r="65" spans="2:13" x14ac:dyDescent="0.25">
      <c r="B65" s="2">
        <v>40121</v>
      </c>
      <c r="C65" s="26">
        <v>30406</v>
      </c>
      <c r="D65" s="3">
        <v>1440</v>
      </c>
      <c r="E65" s="3">
        <v>1500</v>
      </c>
      <c r="F65" s="22" t="s">
        <v>0</v>
      </c>
      <c r="G65" t="s">
        <v>2</v>
      </c>
      <c r="H65" t="s">
        <v>53</v>
      </c>
      <c r="I65" t="s">
        <v>14</v>
      </c>
      <c r="J65" s="22" t="s">
        <v>40</v>
      </c>
      <c r="K65" s="27">
        <v>12</v>
      </c>
      <c r="L65" s="1">
        <f>(L64+Tabla134581011[[#This Row],[M3]])</f>
        <v>952</v>
      </c>
      <c r="M65" s="12">
        <v>8</v>
      </c>
    </row>
    <row r="66" spans="2:13" x14ac:dyDescent="0.25">
      <c r="B66" s="2">
        <v>40121</v>
      </c>
      <c r="C66" s="26">
        <v>30407</v>
      </c>
      <c r="D66" s="3">
        <v>1945</v>
      </c>
      <c r="E66" s="3">
        <v>2005</v>
      </c>
      <c r="F66" s="22" t="s">
        <v>0</v>
      </c>
      <c r="G66" t="s">
        <v>2</v>
      </c>
      <c r="H66" t="s">
        <v>53</v>
      </c>
      <c r="I66" t="s">
        <v>12</v>
      </c>
      <c r="J66" s="22" t="s">
        <v>40</v>
      </c>
      <c r="K66" s="27">
        <v>15</v>
      </c>
      <c r="L66" s="1">
        <f>(L65+Tabla134581011[[#This Row],[M3]])</f>
        <v>967</v>
      </c>
      <c r="M66" s="12">
        <v>8</v>
      </c>
    </row>
    <row r="67" spans="2:13" x14ac:dyDescent="0.25">
      <c r="B67" s="2">
        <v>40121</v>
      </c>
      <c r="C67" s="26">
        <v>30378</v>
      </c>
      <c r="D67" s="3">
        <v>1000</v>
      </c>
      <c r="E67" s="3">
        <v>1017</v>
      </c>
      <c r="F67" s="22" t="s">
        <v>0</v>
      </c>
      <c r="G67" t="s">
        <v>1</v>
      </c>
      <c r="H67" t="s">
        <v>39</v>
      </c>
      <c r="I67" t="s">
        <v>11</v>
      </c>
      <c r="J67" s="22" t="s">
        <v>40</v>
      </c>
      <c r="K67" s="27">
        <v>17</v>
      </c>
      <c r="L67" s="1">
        <f>(L66+Tabla134581011[[#This Row],[M3]])</f>
        <v>984</v>
      </c>
      <c r="M67" s="12">
        <v>8</v>
      </c>
    </row>
    <row r="68" spans="2:13" x14ac:dyDescent="0.25">
      <c r="B68" s="2">
        <v>40121</v>
      </c>
      <c r="C68" s="26">
        <v>30379</v>
      </c>
      <c r="D68" s="3">
        <v>1510</v>
      </c>
      <c r="E68" s="3">
        <v>1525</v>
      </c>
      <c r="F68" s="22" t="s">
        <v>0</v>
      </c>
      <c r="G68" t="s">
        <v>1</v>
      </c>
      <c r="H68" t="s">
        <v>39</v>
      </c>
      <c r="I68" t="s">
        <v>9</v>
      </c>
      <c r="J68" s="22" t="s">
        <v>40</v>
      </c>
      <c r="K68" s="27">
        <v>17</v>
      </c>
      <c r="L68" s="1">
        <f>(L67+Tabla134581011[[#This Row],[M3]])</f>
        <v>1001</v>
      </c>
      <c r="M68" s="12">
        <v>8</v>
      </c>
    </row>
    <row r="69" spans="2:13" x14ac:dyDescent="0.25">
      <c r="B69" s="2">
        <v>40121</v>
      </c>
      <c r="C69" s="26">
        <v>30380</v>
      </c>
      <c r="D69" s="3">
        <v>1820</v>
      </c>
      <c r="E69" s="3">
        <v>1845</v>
      </c>
      <c r="F69" s="22" t="s">
        <v>0</v>
      </c>
      <c r="G69" t="s">
        <v>1</v>
      </c>
      <c r="H69" t="s">
        <v>39</v>
      </c>
      <c r="I69" t="s">
        <v>18</v>
      </c>
      <c r="J69" s="22" t="s">
        <v>40</v>
      </c>
      <c r="K69" s="27">
        <v>12</v>
      </c>
      <c r="L69" s="1">
        <f>(L68+Tabla134581011[[#This Row],[M3]])</f>
        <v>1013</v>
      </c>
      <c r="M69" s="12">
        <v>8</v>
      </c>
    </row>
    <row r="70" spans="2:13" x14ac:dyDescent="0.25">
      <c r="B70" s="2">
        <v>40122</v>
      </c>
      <c r="C70" s="26">
        <v>30408</v>
      </c>
      <c r="D70" s="3">
        <v>1025</v>
      </c>
      <c r="E70" s="3">
        <v>1050</v>
      </c>
      <c r="F70" s="22" t="s">
        <v>0</v>
      </c>
      <c r="G70" t="s">
        <v>2</v>
      </c>
      <c r="H70" t="s">
        <v>53</v>
      </c>
      <c r="I70" t="s">
        <v>12</v>
      </c>
      <c r="J70" s="22" t="s">
        <v>40</v>
      </c>
      <c r="K70" s="27">
        <v>12</v>
      </c>
      <c r="L70" s="1">
        <f>(L69+Tabla134581011[[#This Row],[M3]])</f>
        <v>1025</v>
      </c>
      <c r="M70" s="12">
        <v>8</v>
      </c>
    </row>
    <row r="71" spans="2:13" x14ac:dyDescent="0.25">
      <c r="B71" s="2">
        <v>40122</v>
      </c>
      <c r="C71" s="26">
        <v>30409</v>
      </c>
      <c r="D71" s="3">
        <v>1530</v>
      </c>
      <c r="E71" s="3">
        <v>1550</v>
      </c>
      <c r="F71" s="22" t="s">
        <v>0</v>
      </c>
      <c r="G71" t="s">
        <v>2</v>
      </c>
      <c r="H71" t="s">
        <v>53</v>
      </c>
      <c r="I71" t="s">
        <v>10</v>
      </c>
      <c r="J71" s="22" t="s">
        <v>40</v>
      </c>
      <c r="K71" s="27">
        <v>12</v>
      </c>
      <c r="L71" s="1">
        <f>(L70+Tabla134581011[[#This Row],[M3]])</f>
        <v>1037</v>
      </c>
      <c r="M71" s="12">
        <v>8</v>
      </c>
    </row>
    <row r="72" spans="2:13" x14ac:dyDescent="0.25">
      <c r="B72" s="2">
        <v>40122</v>
      </c>
      <c r="C72" s="26">
        <v>30497</v>
      </c>
      <c r="D72" s="3">
        <v>1613</v>
      </c>
      <c r="E72" s="3">
        <v>1630</v>
      </c>
      <c r="F72" s="22" t="s">
        <v>0</v>
      </c>
      <c r="G72" t="s">
        <v>4</v>
      </c>
      <c r="H72" t="s">
        <v>53</v>
      </c>
      <c r="I72" t="s">
        <v>12</v>
      </c>
      <c r="J72" s="22" t="s">
        <v>40</v>
      </c>
      <c r="K72" s="27">
        <v>12</v>
      </c>
      <c r="L72" s="1">
        <f>(L71+Tabla134581011[[#This Row],[M3]])</f>
        <v>1049</v>
      </c>
      <c r="M72" s="12">
        <v>8</v>
      </c>
    </row>
    <row r="73" spans="2:13" x14ac:dyDescent="0.25">
      <c r="B73" s="2">
        <v>40122</v>
      </c>
      <c r="C73" s="26">
        <v>30498</v>
      </c>
      <c r="D73" s="3">
        <v>1800</v>
      </c>
      <c r="E73" s="3">
        <v>1820</v>
      </c>
      <c r="F73" s="22" t="s">
        <v>0</v>
      </c>
      <c r="G73" t="s">
        <v>4</v>
      </c>
      <c r="H73" t="s">
        <v>53</v>
      </c>
      <c r="I73" t="s">
        <v>9</v>
      </c>
      <c r="J73" s="22" t="s">
        <v>40</v>
      </c>
      <c r="K73" s="27">
        <v>12</v>
      </c>
      <c r="L73" s="1">
        <f>(L72+Tabla134581011[[#This Row],[M3]])</f>
        <v>1061</v>
      </c>
      <c r="M73" s="12">
        <v>8</v>
      </c>
    </row>
    <row r="74" spans="2:13" x14ac:dyDescent="0.25">
      <c r="B74" s="2">
        <v>40123</v>
      </c>
      <c r="C74" s="26">
        <v>30410</v>
      </c>
      <c r="D74" s="3">
        <v>1000</v>
      </c>
      <c r="E74" s="3">
        <v>1020</v>
      </c>
      <c r="F74" s="22" t="s">
        <v>0</v>
      </c>
      <c r="G74" t="s">
        <v>2</v>
      </c>
      <c r="H74" t="s">
        <v>53</v>
      </c>
      <c r="I74" t="s">
        <v>19</v>
      </c>
      <c r="J74" s="22" t="s">
        <v>40</v>
      </c>
      <c r="K74" s="27">
        <v>14</v>
      </c>
      <c r="L74" s="1">
        <f>(L73+Tabla134581011[[#This Row],[M3]])</f>
        <v>1075</v>
      </c>
      <c r="M74" s="12">
        <v>8</v>
      </c>
    </row>
    <row r="75" spans="2:13" x14ac:dyDescent="0.25">
      <c r="B75" s="2">
        <v>40123</v>
      </c>
      <c r="C75" s="26">
        <v>30411</v>
      </c>
      <c r="D75" s="3">
        <v>2150</v>
      </c>
      <c r="E75" s="3">
        <v>2215</v>
      </c>
      <c r="F75" s="22" t="s">
        <v>0</v>
      </c>
      <c r="G75" t="s">
        <v>2</v>
      </c>
      <c r="H75" t="s">
        <v>53</v>
      </c>
      <c r="I75" t="s">
        <v>13</v>
      </c>
      <c r="J75" s="22" t="s">
        <v>40</v>
      </c>
      <c r="K75" s="27">
        <v>12</v>
      </c>
      <c r="L75" s="1">
        <f>(L74+Tabla134581011[[#This Row],[M3]])</f>
        <v>1087</v>
      </c>
      <c r="M75" s="12">
        <v>8</v>
      </c>
    </row>
    <row r="76" spans="2:13" x14ac:dyDescent="0.25">
      <c r="B76" s="2">
        <v>40123</v>
      </c>
      <c r="C76" s="26">
        <v>30381</v>
      </c>
      <c r="D76" s="3">
        <v>822</v>
      </c>
      <c r="E76" s="3">
        <v>838</v>
      </c>
      <c r="F76" s="22" t="s">
        <v>0</v>
      </c>
      <c r="G76" t="s">
        <v>1</v>
      </c>
      <c r="H76" t="s">
        <v>39</v>
      </c>
      <c r="I76" t="s">
        <v>17</v>
      </c>
      <c r="J76" s="22" t="s">
        <v>40</v>
      </c>
      <c r="K76" s="27">
        <v>10</v>
      </c>
      <c r="L76" s="1">
        <f>(L75+Tabla134581011[[#This Row],[M3]])</f>
        <v>1097</v>
      </c>
      <c r="M76" s="12">
        <v>8</v>
      </c>
    </row>
    <row r="77" spans="2:13" x14ac:dyDescent="0.25">
      <c r="B77" s="2">
        <v>40123</v>
      </c>
      <c r="C77" s="26">
        <v>30382</v>
      </c>
      <c r="D77" s="3">
        <v>1730</v>
      </c>
      <c r="E77" s="3">
        <v>1755</v>
      </c>
      <c r="F77" s="22" t="s">
        <v>0</v>
      </c>
      <c r="G77" t="s">
        <v>1</v>
      </c>
      <c r="H77" t="s">
        <v>39</v>
      </c>
      <c r="I77" t="s">
        <v>11</v>
      </c>
      <c r="J77" s="22" t="s">
        <v>40</v>
      </c>
      <c r="K77" s="27">
        <v>17</v>
      </c>
      <c r="L77" s="1">
        <f>(L76+Tabla134581011[[#This Row],[M3]])</f>
        <v>1114</v>
      </c>
      <c r="M77" s="12">
        <v>8</v>
      </c>
    </row>
    <row r="78" spans="2:13" x14ac:dyDescent="0.25">
      <c r="B78" s="2">
        <v>40123</v>
      </c>
      <c r="C78" s="26">
        <v>30703</v>
      </c>
      <c r="D78" s="3">
        <v>2110</v>
      </c>
      <c r="E78" s="3">
        <v>2150</v>
      </c>
      <c r="F78" s="22" t="s">
        <v>0</v>
      </c>
      <c r="G78" t="s">
        <v>4</v>
      </c>
      <c r="H78" t="s">
        <v>53</v>
      </c>
      <c r="I78" t="s">
        <v>9</v>
      </c>
      <c r="J78" s="22" t="s">
        <v>40</v>
      </c>
      <c r="K78" s="27">
        <v>15</v>
      </c>
      <c r="L78" s="1">
        <f>(L77+Tabla134581011[[#This Row],[M3]])</f>
        <v>1129</v>
      </c>
      <c r="M78" s="12">
        <v>8</v>
      </c>
    </row>
    <row r="79" spans="2:13" x14ac:dyDescent="0.25">
      <c r="B79" s="2">
        <v>40123</v>
      </c>
      <c r="C79" s="26">
        <v>30701</v>
      </c>
      <c r="D79" s="3">
        <v>1800</v>
      </c>
      <c r="E79" s="3">
        <v>1830</v>
      </c>
      <c r="F79" s="22" t="s">
        <v>0</v>
      </c>
      <c r="G79" t="s">
        <v>4</v>
      </c>
      <c r="H79" t="s">
        <v>53</v>
      </c>
      <c r="I79" t="s">
        <v>12</v>
      </c>
      <c r="J79" s="22" t="s">
        <v>40</v>
      </c>
      <c r="K79" s="27">
        <v>12</v>
      </c>
      <c r="L79" s="1">
        <f>(L78+Tabla134581011[[#This Row],[M3]])</f>
        <v>1141</v>
      </c>
      <c r="M79" s="12">
        <v>8</v>
      </c>
    </row>
    <row r="80" spans="2:13" x14ac:dyDescent="0.25">
      <c r="B80" s="2">
        <v>40124</v>
      </c>
      <c r="C80" s="26">
        <v>30383</v>
      </c>
      <c r="D80" s="3">
        <v>1215</v>
      </c>
      <c r="E80" s="3">
        <v>1255</v>
      </c>
      <c r="F80" s="22" t="s">
        <v>0</v>
      </c>
      <c r="G80" t="s">
        <v>1</v>
      </c>
      <c r="H80" t="s">
        <v>39</v>
      </c>
      <c r="I80" t="s">
        <v>12</v>
      </c>
      <c r="J80" s="22" t="s">
        <v>40</v>
      </c>
      <c r="K80" s="27">
        <v>17</v>
      </c>
      <c r="L80" s="1">
        <f>(L79+Tabla134581011[[#This Row],[M3]])</f>
        <v>1158</v>
      </c>
      <c r="M80" s="12">
        <v>8</v>
      </c>
    </row>
    <row r="81" spans="2:13" x14ac:dyDescent="0.25">
      <c r="B81" s="2">
        <v>40124</v>
      </c>
      <c r="C81" s="26">
        <v>30384</v>
      </c>
      <c r="D81" s="3">
        <v>1710</v>
      </c>
      <c r="E81" s="3">
        <v>1725</v>
      </c>
      <c r="F81" s="22" t="s">
        <v>0</v>
      </c>
      <c r="G81" t="s">
        <v>1</v>
      </c>
      <c r="H81" t="s">
        <v>39</v>
      </c>
      <c r="I81" t="s">
        <v>9</v>
      </c>
      <c r="J81" s="22" t="s">
        <v>40</v>
      </c>
      <c r="K81" s="27">
        <v>17</v>
      </c>
      <c r="L81" s="1">
        <f>(L80+Tabla134581011[[#This Row],[M3]])</f>
        <v>1175</v>
      </c>
      <c r="M81" s="12">
        <v>8</v>
      </c>
    </row>
    <row r="82" spans="2:13" x14ac:dyDescent="0.25">
      <c r="B82" s="2">
        <v>40124</v>
      </c>
      <c r="C82" s="26">
        <v>30385</v>
      </c>
      <c r="D82" s="3">
        <v>1910</v>
      </c>
      <c r="E82" s="3">
        <v>1929</v>
      </c>
      <c r="F82" s="22" t="s">
        <v>0</v>
      </c>
      <c r="G82" t="s">
        <v>1</v>
      </c>
      <c r="H82" t="s">
        <v>39</v>
      </c>
      <c r="I82" t="s">
        <v>9</v>
      </c>
      <c r="J82" s="22" t="s">
        <v>40</v>
      </c>
      <c r="K82" s="27">
        <v>17</v>
      </c>
      <c r="L82" s="1">
        <f>(L81+Tabla134581011[[#This Row],[M3]])</f>
        <v>1192</v>
      </c>
      <c r="M82" s="12">
        <v>8</v>
      </c>
    </row>
    <row r="83" spans="2:13" x14ac:dyDescent="0.25">
      <c r="B83" s="2">
        <v>40124</v>
      </c>
      <c r="C83" s="26">
        <v>30412</v>
      </c>
      <c r="D83" s="3">
        <v>1148</v>
      </c>
      <c r="E83" s="3">
        <v>1215</v>
      </c>
      <c r="F83" s="22" t="s">
        <v>0</v>
      </c>
      <c r="G83" t="s">
        <v>2</v>
      </c>
      <c r="H83" t="s">
        <v>53</v>
      </c>
      <c r="I83" t="s">
        <v>24</v>
      </c>
      <c r="J83" s="22" t="s">
        <v>40</v>
      </c>
      <c r="K83" s="27">
        <v>14</v>
      </c>
      <c r="L83" s="1">
        <f>(L82+Tabla134581011[[#This Row],[M3]])</f>
        <v>1206</v>
      </c>
      <c r="M83" s="12">
        <v>8</v>
      </c>
    </row>
    <row r="84" spans="2:13" x14ac:dyDescent="0.25">
      <c r="B84" s="2">
        <v>40124</v>
      </c>
      <c r="C84" s="26">
        <v>30413</v>
      </c>
      <c r="D84" s="3">
        <v>1700</v>
      </c>
      <c r="E84" s="3">
        <v>1725</v>
      </c>
      <c r="F84" s="22" t="s">
        <v>0</v>
      </c>
      <c r="G84" t="s">
        <v>2</v>
      </c>
      <c r="H84" t="s">
        <v>53</v>
      </c>
      <c r="I84" t="s">
        <v>9</v>
      </c>
      <c r="J84" s="22" t="s">
        <v>40</v>
      </c>
      <c r="K84" s="27">
        <v>14</v>
      </c>
      <c r="L84" s="1">
        <f>(L83+Tabla134581011[[#This Row],[M3]])</f>
        <v>1220</v>
      </c>
      <c r="M84" s="12">
        <v>8</v>
      </c>
    </row>
    <row r="85" spans="2:13" x14ac:dyDescent="0.25">
      <c r="B85" s="2">
        <v>40124</v>
      </c>
      <c r="C85" s="26">
        <v>30704</v>
      </c>
      <c r="D85" s="3">
        <v>1340</v>
      </c>
      <c r="E85" s="3">
        <v>1400</v>
      </c>
      <c r="F85" s="22" t="s">
        <v>0</v>
      </c>
      <c r="G85" t="s">
        <v>4</v>
      </c>
      <c r="H85" t="s">
        <v>53</v>
      </c>
      <c r="I85" t="s">
        <v>12</v>
      </c>
      <c r="J85" s="22" t="s">
        <v>40</v>
      </c>
      <c r="K85" s="27">
        <v>12</v>
      </c>
      <c r="L85" s="1">
        <f>(L84+Tabla134581011[[#This Row],[M3]])</f>
        <v>1232</v>
      </c>
    </row>
    <row r="86" spans="2:13" x14ac:dyDescent="0.25">
      <c r="B86" s="2">
        <v>40124</v>
      </c>
      <c r="C86" s="26">
        <v>30705</v>
      </c>
      <c r="D86" s="3">
        <v>1540</v>
      </c>
      <c r="E86" s="3">
        <v>1605</v>
      </c>
      <c r="F86" s="22" t="s">
        <v>0</v>
      </c>
      <c r="G86" t="s">
        <v>4</v>
      </c>
      <c r="H86" t="s">
        <v>51</v>
      </c>
      <c r="I86" t="s">
        <v>9</v>
      </c>
      <c r="J86" s="22" t="s">
        <v>40</v>
      </c>
      <c r="K86" s="27">
        <v>12</v>
      </c>
      <c r="L86" s="1">
        <f>(L85+Tabla134581011[[#This Row],[M3]])</f>
        <v>1244</v>
      </c>
    </row>
    <row r="87" spans="2:13" x14ac:dyDescent="0.25">
      <c r="B87" s="2">
        <v>40124</v>
      </c>
      <c r="C87" s="26">
        <v>30706</v>
      </c>
      <c r="D87" s="3">
        <v>1800</v>
      </c>
      <c r="E87" s="3">
        <v>1825</v>
      </c>
      <c r="F87" s="22" t="s">
        <v>0</v>
      </c>
      <c r="G87" t="s">
        <v>4</v>
      </c>
      <c r="H87" t="s">
        <v>51</v>
      </c>
      <c r="I87" t="s">
        <v>9</v>
      </c>
      <c r="J87" s="22" t="s">
        <v>40</v>
      </c>
      <c r="K87" s="27">
        <v>12</v>
      </c>
      <c r="L87" s="1">
        <f>(L86+Tabla134581011[[#This Row],[M3]])</f>
        <v>1256</v>
      </c>
    </row>
    <row r="88" spans="2:13" x14ac:dyDescent="0.25">
      <c r="B88" s="2">
        <v>40126</v>
      </c>
      <c r="C88" s="26">
        <v>30388</v>
      </c>
      <c r="D88" s="3">
        <v>1630</v>
      </c>
      <c r="E88" s="3">
        <v>1650</v>
      </c>
      <c r="F88" s="22" t="s">
        <v>0</v>
      </c>
      <c r="G88" t="s">
        <v>1</v>
      </c>
      <c r="H88" t="s">
        <v>39</v>
      </c>
      <c r="I88" t="s">
        <v>9</v>
      </c>
      <c r="J88" s="22" t="s">
        <v>40</v>
      </c>
      <c r="K88" s="27">
        <v>17</v>
      </c>
      <c r="L88" s="1">
        <f>(L87+Tabla134581011[[#This Row],[M3]])</f>
        <v>1273</v>
      </c>
      <c r="M88" s="12">
        <v>8</v>
      </c>
    </row>
    <row r="89" spans="2:13" x14ac:dyDescent="0.25">
      <c r="B89" s="2">
        <v>40126</v>
      </c>
      <c r="C89" s="26">
        <v>30386</v>
      </c>
      <c r="D89" s="3">
        <v>950</v>
      </c>
      <c r="E89" s="3">
        <v>1020</v>
      </c>
      <c r="F89" s="22" t="s">
        <v>0</v>
      </c>
      <c r="G89" t="s">
        <v>1</v>
      </c>
      <c r="H89" t="s">
        <v>39</v>
      </c>
      <c r="I89" t="s">
        <v>11</v>
      </c>
      <c r="J89" s="22" t="s">
        <v>40</v>
      </c>
      <c r="K89" s="27">
        <v>17</v>
      </c>
      <c r="L89" s="1">
        <f>(L88+Tabla134581011[[#This Row],[M3]])</f>
        <v>1290</v>
      </c>
      <c r="M89" s="12">
        <v>8</v>
      </c>
    </row>
    <row r="90" spans="2:13" x14ac:dyDescent="0.25">
      <c r="B90" s="2">
        <v>40126</v>
      </c>
      <c r="C90" s="26">
        <v>30387</v>
      </c>
      <c r="D90" s="3">
        <v>1530</v>
      </c>
      <c r="E90" s="3">
        <v>1605</v>
      </c>
      <c r="F90" s="22" t="s">
        <v>0</v>
      </c>
      <c r="G90" t="s">
        <v>1</v>
      </c>
      <c r="H90" t="s">
        <v>39</v>
      </c>
      <c r="I90" t="s">
        <v>12</v>
      </c>
      <c r="J90" s="22" t="s">
        <v>40</v>
      </c>
      <c r="K90" s="27">
        <v>15</v>
      </c>
      <c r="L90" s="1">
        <f>(L89+Tabla134581011[[#This Row],[M3]])</f>
        <v>1305</v>
      </c>
      <c r="M90" s="12">
        <v>8</v>
      </c>
    </row>
    <row r="91" spans="2:13" x14ac:dyDescent="0.25">
      <c r="B91" s="2">
        <v>40126</v>
      </c>
      <c r="C91" s="26">
        <v>30389</v>
      </c>
      <c r="D91" s="3">
        <v>1910</v>
      </c>
      <c r="E91" s="3">
        <v>1925</v>
      </c>
      <c r="F91" s="22" t="s">
        <v>0</v>
      </c>
      <c r="G91" t="s">
        <v>1</v>
      </c>
      <c r="H91" t="s">
        <v>39</v>
      </c>
      <c r="I91" t="s">
        <v>9</v>
      </c>
      <c r="J91" s="22" t="s">
        <v>40</v>
      </c>
      <c r="K91" s="27">
        <v>15.7</v>
      </c>
      <c r="L91" s="1">
        <f>(L90+Tabla134581011[[#This Row],[M3]])</f>
        <v>1320.7</v>
      </c>
      <c r="M91" s="12">
        <v>8</v>
      </c>
    </row>
    <row r="92" spans="2:13" x14ac:dyDescent="0.25">
      <c r="B92" s="2">
        <v>40126</v>
      </c>
      <c r="C92" s="26">
        <v>30187</v>
      </c>
      <c r="D92" s="3">
        <v>1420</v>
      </c>
      <c r="E92" s="3">
        <v>1445</v>
      </c>
      <c r="F92" s="22" t="s">
        <v>0</v>
      </c>
      <c r="G92" t="s">
        <v>3</v>
      </c>
      <c r="H92" t="s">
        <v>7</v>
      </c>
      <c r="I92" t="s">
        <v>17</v>
      </c>
      <c r="J92" s="22" t="s">
        <v>40</v>
      </c>
      <c r="K92" s="27">
        <v>12</v>
      </c>
      <c r="L92" s="1">
        <f>(L91+Tabla134581011[[#This Row],[M3]])</f>
        <v>1332.7</v>
      </c>
      <c r="M92" s="12">
        <v>8</v>
      </c>
    </row>
    <row r="93" spans="2:13" x14ac:dyDescent="0.25">
      <c r="B93" s="2">
        <v>40126</v>
      </c>
      <c r="C93" s="26">
        <v>30186</v>
      </c>
      <c r="D93" s="3">
        <v>1000</v>
      </c>
      <c r="E93" s="3">
        <v>1020</v>
      </c>
      <c r="F93" s="22" t="s">
        <v>0</v>
      </c>
      <c r="G93" t="s">
        <v>3</v>
      </c>
      <c r="H93" t="s">
        <v>7</v>
      </c>
      <c r="I93" t="s">
        <v>52</v>
      </c>
      <c r="J93" s="22" t="s">
        <v>40</v>
      </c>
      <c r="K93" s="27">
        <v>15</v>
      </c>
      <c r="L93" s="1">
        <f>(L92+Tabla134581011[[#This Row],[M3]])</f>
        <v>1347.7</v>
      </c>
      <c r="M93" s="12">
        <v>8</v>
      </c>
    </row>
    <row r="94" spans="2:13" x14ac:dyDescent="0.25">
      <c r="B94" s="2">
        <v>40126</v>
      </c>
      <c r="C94" s="26">
        <v>30417</v>
      </c>
      <c r="D94" s="3">
        <v>1739</v>
      </c>
      <c r="E94" s="3">
        <v>1805</v>
      </c>
      <c r="F94" s="22" t="s">
        <v>0</v>
      </c>
      <c r="G94" t="s">
        <v>4</v>
      </c>
      <c r="H94" t="s">
        <v>53</v>
      </c>
      <c r="I94" t="s">
        <v>12</v>
      </c>
      <c r="J94" s="22" t="s">
        <v>40</v>
      </c>
      <c r="K94" s="27">
        <v>12</v>
      </c>
      <c r="L94" s="1">
        <f>(L93+Tabla134581011[[#This Row],[M3]])</f>
        <v>1359.7</v>
      </c>
      <c r="M94" s="12">
        <v>8</v>
      </c>
    </row>
    <row r="95" spans="2:13" x14ac:dyDescent="0.25">
      <c r="B95" s="2">
        <v>40127</v>
      </c>
      <c r="C95" s="26">
        <v>30390</v>
      </c>
      <c r="D95" s="3">
        <v>800</v>
      </c>
      <c r="E95" s="3">
        <v>830</v>
      </c>
      <c r="F95" s="22" t="s">
        <v>0</v>
      </c>
      <c r="G95" t="s">
        <v>1</v>
      </c>
      <c r="H95" t="s">
        <v>39</v>
      </c>
      <c r="I95" t="s">
        <v>11</v>
      </c>
      <c r="J95" s="22" t="s">
        <v>40</v>
      </c>
      <c r="K95" s="27">
        <v>15.7</v>
      </c>
      <c r="L95" s="1">
        <f>(L94+Tabla134581011[[#This Row],[M3]])</f>
        <v>1375.4</v>
      </c>
      <c r="M95" s="12">
        <v>8</v>
      </c>
    </row>
    <row r="96" spans="2:13" x14ac:dyDescent="0.25">
      <c r="B96" s="2">
        <v>40127</v>
      </c>
      <c r="C96" s="26">
        <v>30391</v>
      </c>
      <c r="D96" s="3">
        <v>1340</v>
      </c>
      <c r="E96" s="3">
        <v>1500</v>
      </c>
      <c r="F96" s="22" t="s">
        <v>0</v>
      </c>
      <c r="G96" t="s">
        <v>1</v>
      </c>
      <c r="H96" t="s">
        <v>39</v>
      </c>
      <c r="I96" t="s">
        <v>22</v>
      </c>
      <c r="J96" s="22" t="s">
        <v>40</v>
      </c>
      <c r="K96" s="27">
        <v>12</v>
      </c>
      <c r="L96" s="1">
        <f>(L95+Tabla134581011[[#This Row],[M3]])</f>
        <v>1387.4</v>
      </c>
      <c r="M96" s="12">
        <v>8</v>
      </c>
    </row>
    <row r="97" spans="2:13" x14ac:dyDescent="0.25">
      <c r="B97" s="2">
        <v>40127</v>
      </c>
      <c r="C97" s="26">
        <v>30392</v>
      </c>
      <c r="D97" s="3">
        <v>1600</v>
      </c>
      <c r="E97" s="3">
        <v>1625</v>
      </c>
      <c r="F97" s="22" t="s">
        <v>0</v>
      </c>
      <c r="G97" t="s">
        <v>1</v>
      </c>
      <c r="H97" t="s">
        <v>39</v>
      </c>
      <c r="I97" t="s">
        <v>15</v>
      </c>
      <c r="J97" s="22" t="s">
        <v>40</v>
      </c>
      <c r="K97" s="27">
        <v>15</v>
      </c>
      <c r="L97" s="1">
        <f>(L96+Tabla134581011[[#This Row],[M3]])</f>
        <v>1402.4</v>
      </c>
      <c r="M97" s="12">
        <v>8</v>
      </c>
    </row>
    <row r="98" spans="2:13" x14ac:dyDescent="0.25">
      <c r="B98" s="2">
        <v>40127</v>
      </c>
      <c r="C98" s="26">
        <v>29891</v>
      </c>
      <c r="D98" s="3">
        <v>1915</v>
      </c>
      <c r="E98" s="3">
        <v>1948</v>
      </c>
      <c r="F98" s="22" t="s">
        <v>0</v>
      </c>
      <c r="G98" t="s">
        <v>2</v>
      </c>
      <c r="H98" t="s">
        <v>39</v>
      </c>
      <c r="I98" t="s">
        <v>52</v>
      </c>
      <c r="J98" s="22" t="s">
        <v>40</v>
      </c>
      <c r="K98" s="27">
        <v>20</v>
      </c>
      <c r="L98" s="1">
        <f>(L97+Tabla134581011[[#This Row],[M3]])</f>
        <v>1422.4</v>
      </c>
      <c r="M98" s="12">
        <v>8</v>
      </c>
    </row>
    <row r="99" spans="2:13" x14ac:dyDescent="0.25">
      <c r="B99" s="2">
        <v>40127</v>
      </c>
      <c r="C99" s="26">
        <v>30422</v>
      </c>
      <c r="D99" s="3">
        <v>1625</v>
      </c>
      <c r="E99" s="3">
        <v>1745</v>
      </c>
      <c r="F99" s="22" t="s">
        <v>0</v>
      </c>
      <c r="G99" t="s">
        <v>4</v>
      </c>
      <c r="H99" t="s">
        <v>53</v>
      </c>
      <c r="I99" t="s">
        <v>12</v>
      </c>
      <c r="J99" s="22" t="s">
        <v>40</v>
      </c>
      <c r="K99" s="27">
        <v>14</v>
      </c>
      <c r="L99" s="1">
        <f>(L98+Tabla134581011[[#This Row],[M3]])</f>
        <v>1436.4</v>
      </c>
      <c r="M99" s="12">
        <v>8</v>
      </c>
    </row>
    <row r="100" spans="2:13" x14ac:dyDescent="0.25">
      <c r="B100" s="2">
        <v>40127</v>
      </c>
      <c r="C100" s="26">
        <v>30423</v>
      </c>
      <c r="D100" s="3">
        <v>1855</v>
      </c>
      <c r="E100" s="3">
        <v>1915</v>
      </c>
      <c r="F100" s="22" t="s">
        <v>0</v>
      </c>
      <c r="G100" t="s">
        <v>4</v>
      </c>
      <c r="H100" t="s">
        <v>53</v>
      </c>
      <c r="I100" t="s">
        <v>9</v>
      </c>
      <c r="J100" s="22" t="s">
        <v>40</v>
      </c>
      <c r="K100" s="27">
        <v>14</v>
      </c>
      <c r="L100" s="1">
        <f>(L99+Tabla134581011[[#This Row],[M3]])</f>
        <v>1450.4</v>
      </c>
      <c r="M100" s="12">
        <v>8</v>
      </c>
    </row>
    <row r="101" spans="2:13" x14ac:dyDescent="0.25">
      <c r="B101" s="2">
        <v>40127</v>
      </c>
      <c r="C101" s="26">
        <v>30424</v>
      </c>
      <c r="D101" s="3">
        <v>2150</v>
      </c>
      <c r="E101" s="3">
        <v>2220</v>
      </c>
      <c r="F101" s="22" t="s">
        <v>0</v>
      </c>
      <c r="G101" t="s">
        <v>4</v>
      </c>
      <c r="H101" t="s">
        <v>53</v>
      </c>
      <c r="I101" t="s">
        <v>12</v>
      </c>
      <c r="J101" s="22" t="s">
        <v>40</v>
      </c>
      <c r="K101" s="27">
        <v>10</v>
      </c>
      <c r="L101" s="1">
        <f>(L100+Tabla134581011[[#This Row],[M3]])</f>
        <v>1460.4</v>
      </c>
      <c r="M101" s="12">
        <v>8</v>
      </c>
    </row>
    <row r="102" spans="2:13" x14ac:dyDescent="0.25">
      <c r="B102" s="2">
        <v>40128</v>
      </c>
      <c r="C102" s="26">
        <v>30192</v>
      </c>
      <c r="D102" s="3">
        <v>915</v>
      </c>
      <c r="E102" s="3">
        <v>1935</v>
      </c>
      <c r="F102" s="22" t="s">
        <v>0</v>
      </c>
      <c r="G102" t="s">
        <v>3</v>
      </c>
      <c r="H102" t="s">
        <v>7</v>
      </c>
      <c r="I102" t="s">
        <v>11</v>
      </c>
      <c r="J102" s="22" t="s">
        <v>40</v>
      </c>
      <c r="K102" s="27">
        <v>17</v>
      </c>
      <c r="L102" s="1">
        <f>(L101+Tabla134581011[[#This Row],[M3]])</f>
        <v>1477.4</v>
      </c>
      <c r="M102" s="12">
        <v>8</v>
      </c>
    </row>
    <row r="103" spans="2:13" x14ac:dyDescent="0.25">
      <c r="B103" s="2">
        <v>40128</v>
      </c>
      <c r="C103" s="26">
        <v>30393</v>
      </c>
      <c r="D103" s="3">
        <v>1030</v>
      </c>
      <c r="E103" s="3">
        <v>1050</v>
      </c>
      <c r="F103" s="22" t="s">
        <v>0</v>
      </c>
      <c r="G103" t="s">
        <v>1</v>
      </c>
      <c r="H103" t="s">
        <v>39</v>
      </c>
      <c r="I103" t="s">
        <v>19</v>
      </c>
      <c r="J103" s="22" t="s">
        <v>40</v>
      </c>
      <c r="K103" s="27">
        <v>12</v>
      </c>
      <c r="L103" s="1">
        <f>(L102+Tabla134581011[[#This Row],[M3]])</f>
        <v>1489.4</v>
      </c>
      <c r="M103" s="12">
        <v>8</v>
      </c>
    </row>
    <row r="104" spans="2:13" x14ac:dyDescent="0.25">
      <c r="B104" s="2">
        <v>40128</v>
      </c>
      <c r="C104" s="26">
        <v>30193</v>
      </c>
      <c r="D104" s="3">
        <v>1400</v>
      </c>
      <c r="E104" s="3">
        <v>1425</v>
      </c>
      <c r="F104" s="22" t="s">
        <v>0</v>
      </c>
      <c r="G104" t="s">
        <v>3</v>
      </c>
      <c r="H104" t="s">
        <v>7</v>
      </c>
      <c r="I104" t="s">
        <v>11</v>
      </c>
      <c r="J104" s="22" t="s">
        <v>40</v>
      </c>
      <c r="K104" s="27">
        <v>17</v>
      </c>
      <c r="L104" s="1">
        <f>(L103+Tabla134581011[[#This Row],[M3]])</f>
        <v>1506.4</v>
      </c>
      <c r="M104" s="12">
        <v>8</v>
      </c>
    </row>
    <row r="105" spans="2:13" x14ac:dyDescent="0.25">
      <c r="B105" s="2">
        <v>40128</v>
      </c>
      <c r="C105" s="26">
        <v>30426</v>
      </c>
      <c r="D105" s="3">
        <v>1610</v>
      </c>
      <c r="E105" s="3">
        <v>1638</v>
      </c>
      <c r="F105" s="22" t="s">
        <v>0</v>
      </c>
      <c r="G105" t="s">
        <v>4</v>
      </c>
      <c r="H105" t="s">
        <v>53</v>
      </c>
      <c r="I105" t="s">
        <v>12</v>
      </c>
      <c r="J105" s="22" t="s">
        <v>40</v>
      </c>
      <c r="K105" s="27">
        <v>15</v>
      </c>
      <c r="L105" s="1">
        <f>(L104+Tabla134581011[[#This Row],[M3]])</f>
        <v>1521.4</v>
      </c>
      <c r="M105" s="12">
        <v>8</v>
      </c>
    </row>
    <row r="106" spans="2:13" x14ac:dyDescent="0.25">
      <c r="B106" s="2">
        <v>40128</v>
      </c>
      <c r="C106" s="26">
        <v>30394</v>
      </c>
      <c r="D106" s="3">
        <v>1130</v>
      </c>
      <c r="E106" s="3">
        <v>1155</v>
      </c>
      <c r="F106" s="22" t="s">
        <v>0</v>
      </c>
      <c r="G106" t="s">
        <v>1</v>
      </c>
      <c r="H106" t="s">
        <v>39</v>
      </c>
      <c r="I106" t="s">
        <v>9</v>
      </c>
      <c r="J106" s="22" t="s">
        <v>40</v>
      </c>
      <c r="K106" s="27">
        <v>14.7</v>
      </c>
      <c r="L106" s="1">
        <f>(L105+Tabla134581011[[#This Row],[M3]])</f>
        <v>1536.1000000000001</v>
      </c>
      <c r="M106" s="12">
        <v>8</v>
      </c>
    </row>
    <row r="107" spans="2:13" x14ac:dyDescent="0.25">
      <c r="B107" s="2">
        <v>40128</v>
      </c>
      <c r="C107" s="26">
        <v>30427</v>
      </c>
      <c r="D107" s="3">
        <v>1910</v>
      </c>
      <c r="E107" s="3">
        <v>1925</v>
      </c>
      <c r="F107" s="22" t="s">
        <v>0</v>
      </c>
      <c r="G107" t="s">
        <v>4</v>
      </c>
      <c r="H107" t="s">
        <v>53</v>
      </c>
      <c r="I107" t="s">
        <v>12</v>
      </c>
      <c r="J107" s="22" t="s">
        <v>40</v>
      </c>
      <c r="K107" s="27">
        <v>14</v>
      </c>
      <c r="L107" s="1">
        <f>(L106+Tabla134581011[[#This Row],[M3]])</f>
        <v>1550.1000000000001</v>
      </c>
    </row>
    <row r="108" spans="2:13" x14ac:dyDescent="0.25">
      <c r="B108" s="2">
        <v>40129</v>
      </c>
      <c r="C108" s="26">
        <v>30195</v>
      </c>
      <c r="D108" s="3">
        <v>1515</v>
      </c>
      <c r="E108" s="3">
        <v>1630</v>
      </c>
      <c r="F108" s="22" t="s">
        <v>0</v>
      </c>
      <c r="G108" t="s">
        <v>3</v>
      </c>
      <c r="H108" t="s">
        <v>7</v>
      </c>
      <c r="I108" t="s">
        <v>11</v>
      </c>
      <c r="J108" s="22" t="s">
        <v>40</v>
      </c>
      <c r="K108" s="27">
        <v>17</v>
      </c>
      <c r="L108" s="1">
        <f>(L107+Tabla134581011[[#This Row],[M3]])</f>
        <v>1567.1000000000001</v>
      </c>
      <c r="M108" s="12">
        <v>8</v>
      </c>
    </row>
    <row r="109" spans="2:13" x14ac:dyDescent="0.25">
      <c r="B109" s="2">
        <v>40129</v>
      </c>
      <c r="C109" s="26">
        <v>30196</v>
      </c>
      <c r="D109" s="3">
        <v>1515</v>
      </c>
      <c r="E109" s="3">
        <v>1630</v>
      </c>
      <c r="F109" s="22" t="s">
        <v>0</v>
      </c>
      <c r="G109" t="s">
        <v>3</v>
      </c>
      <c r="H109" t="s">
        <v>7</v>
      </c>
      <c r="I109" t="s">
        <v>18</v>
      </c>
      <c r="J109" s="22" t="s">
        <v>40</v>
      </c>
      <c r="K109" s="27">
        <v>12</v>
      </c>
      <c r="L109" s="1">
        <f>(L108+Tabla134581011[[#This Row],[M3]])</f>
        <v>1579.1000000000001</v>
      </c>
      <c r="M109" s="12">
        <v>8</v>
      </c>
    </row>
    <row r="110" spans="2:13" x14ac:dyDescent="0.25">
      <c r="B110" s="2">
        <v>40129</v>
      </c>
      <c r="C110" s="26">
        <v>30197</v>
      </c>
      <c r="D110" s="3">
        <v>1720</v>
      </c>
      <c r="E110" s="3">
        <v>1748</v>
      </c>
      <c r="F110" s="22" t="s">
        <v>0</v>
      </c>
      <c r="G110" t="s">
        <v>3</v>
      </c>
      <c r="H110" t="s">
        <v>7</v>
      </c>
      <c r="I110" t="s">
        <v>12</v>
      </c>
      <c r="J110" s="22" t="s">
        <v>40</v>
      </c>
      <c r="K110" s="27">
        <v>15</v>
      </c>
      <c r="L110" s="1">
        <f>(L109+Tabla134581011[[#This Row],[M3]])</f>
        <v>1594.1000000000001</v>
      </c>
      <c r="M110" s="12">
        <v>8</v>
      </c>
    </row>
    <row r="111" spans="2:13" x14ac:dyDescent="0.25">
      <c r="B111" s="2">
        <v>40129</v>
      </c>
      <c r="C111" s="26">
        <v>30395</v>
      </c>
      <c r="D111" s="3">
        <v>1430</v>
      </c>
      <c r="E111" s="3">
        <v>1448</v>
      </c>
      <c r="F111" s="22" t="s">
        <v>0</v>
      </c>
      <c r="G111" t="s">
        <v>1</v>
      </c>
      <c r="H111" t="s">
        <v>39</v>
      </c>
      <c r="I111" t="s">
        <v>11</v>
      </c>
      <c r="J111" s="22" t="s">
        <v>40</v>
      </c>
      <c r="K111" s="27">
        <v>12</v>
      </c>
      <c r="L111" s="1">
        <f>(L110+Tabla134581011[[#This Row],[M3]])</f>
        <v>1606.1000000000001</v>
      </c>
      <c r="M111" s="12">
        <v>8</v>
      </c>
    </row>
    <row r="112" spans="2:13" x14ac:dyDescent="0.25">
      <c r="B112" s="2">
        <v>40129</v>
      </c>
      <c r="C112" s="26">
        <v>30396</v>
      </c>
      <c r="D112" s="3">
        <v>2000</v>
      </c>
      <c r="E112" s="3">
        <v>2023</v>
      </c>
      <c r="F112" s="22" t="s">
        <v>0</v>
      </c>
      <c r="G112" t="s">
        <v>1</v>
      </c>
      <c r="H112" t="s">
        <v>39</v>
      </c>
      <c r="I112" t="s">
        <v>10</v>
      </c>
      <c r="J112" s="22" t="s">
        <v>40</v>
      </c>
      <c r="K112" s="27">
        <v>12</v>
      </c>
      <c r="L112" s="1">
        <f>(L111+Tabla134581011[[#This Row],[M3]])</f>
        <v>1618.1000000000001</v>
      </c>
      <c r="M112" s="12">
        <v>8</v>
      </c>
    </row>
    <row r="113" spans="1:13" x14ac:dyDescent="0.25">
      <c r="B113" s="2">
        <v>40129</v>
      </c>
      <c r="C113" s="26">
        <v>30431</v>
      </c>
      <c r="D113" s="3">
        <v>1240</v>
      </c>
      <c r="E113" s="3">
        <v>1305</v>
      </c>
      <c r="F113" s="22" t="s">
        <v>0</v>
      </c>
      <c r="G113" t="s">
        <v>4</v>
      </c>
      <c r="H113" t="s">
        <v>53</v>
      </c>
      <c r="I113" t="s">
        <v>12</v>
      </c>
      <c r="J113" s="22" t="s">
        <v>40</v>
      </c>
      <c r="K113" s="27">
        <v>8</v>
      </c>
      <c r="L113" s="1">
        <f>(L112+Tabla134581011[[#This Row],[M3]])</f>
        <v>1626.1000000000001</v>
      </c>
    </row>
    <row r="114" spans="1:13" x14ac:dyDescent="0.25">
      <c r="B114" s="2">
        <v>40130</v>
      </c>
      <c r="C114" s="26">
        <v>30397</v>
      </c>
      <c r="D114" s="3">
        <v>1050</v>
      </c>
      <c r="E114" s="3">
        <v>1115</v>
      </c>
      <c r="F114" s="22" t="s">
        <v>0</v>
      </c>
      <c r="G114" t="s">
        <v>1</v>
      </c>
      <c r="H114" t="s">
        <v>39</v>
      </c>
      <c r="I114" t="s">
        <v>12</v>
      </c>
      <c r="J114" s="22" t="s">
        <v>40</v>
      </c>
      <c r="K114" s="27">
        <v>14</v>
      </c>
      <c r="L114" s="1">
        <f>(L113+Tabla134581011[[#This Row],[M3]])</f>
        <v>1640.1000000000001</v>
      </c>
      <c r="M114" s="12">
        <v>8</v>
      </c>
    </row>
    <row r="115" spans="1:13" x14ac:dyDescent="0.25">
      <c r="B115" s="2">
        <v>40130</v>
      </c>
      <c r="C115" s="26">
        <v>30398</v>
      </c>
      <c r="D115" s="3">
        <v>1625</v>
      </c>
      <c r="E115" s="3">
        <v>1650</v>
      </c>
      <c r="F115" s="22" t="s">
        <v>0</v>
      </c>
      <c r="G115" t="s">
        <v>1</v>
      </c>
      <c r="H115" t="s">
        <v>39</v>
      </c>
      <c r="I115" t="s">
        <v>14</v>
      </c>
      <c r="J115" s="22" t="s">
        <v>40</v>
      </c>
      <c r="K115" s="27">
        <v>10</v>
      </c>
      <c r="L115" s="1">
        <f>(L114+Tabla134581011[[#This Row],[M3]])</f>
        <v>1650.1000000000001</v>
      </c>
      <c r="M115" s="12">
        <v>8</v>
      </c>
    </row>
    <row r="116" spans="1:13" x14ac:dyDescent="0.25">
      <c r="B116" s="2">
        <v>40130</v>
      </c>
      <c r="C116" s="26">
        <v>30400</v>
      </c>
      <c r="D116" s="3">
        <v>2220</v>
      </c>
      <c r="E116" s="3">
        <v>2248</v>
      </c>
      <c r="F116" s="22" t="s">
        <v>0</v>
      </c>
      <c r="G116" t="s">
        <v>1</v>
      </c>
      <c r="H116" t="s">
        <v>39</v>
      </c>
      <c r="I116" t="s">
        <v>12</v>
      </c>
      <c r="J116" s="22" t="s">
        <v>40</v>
      </c>
      <c r="K116" s="27">
        <v>17</v>
      </c>
      <c r="L116" s="1">
        <f>(L115+Tabla134581011[[#This Row],[M3]])</f>
        <v>1667.1000000000001</v>
      </c>
      <c r="M116" s="12">
        <v>8</v>
      </c>
    </row>
    <row r="117" spans="1:13" x14ac:dyDescent="0.25">
      <c r="B117" s="2">
        <v>40130</v>
      </c>
      <c r="C117" s="26">
        <v>30399</v>
      </c>
      <c r="D117" s="3">
        <v>1550</v>
      </c>
      <c r="E117" s="3">
        <v>1620</v>
      </c>
      <c r="F117" s="22" t="s">
        <v>0</v>
      </c>
      <c r="G117" t="s">
        <v>1</v>
      </c>
      <c r="H117" t="s">
        <v>39</v>
      </c>
      <c r="I117" t="s">
        <v>9</v>
      </c>
      <c r="J117" s="22" t="s">
        <v>40</v>
      </c>
      <c r="K117" s="27">
        <v>15</v>
      </c>
      <c r="L117" s="1">
        <f>(L116+Tabla134581011[[#This Row],[M3]])</f>
        <v>1682.1000000000001</v>
      </c>
    </row>
    <row r="118" spans="1:13" x14ac:dyDescent="0.25">
      <c r="B118" s="2">
        <v>40131</v>
      </c>
      <c r="C118" s="26">
        <v>30751</v>
      </c>
      <c r="D118" s="3">
        <v>1000</v>
      </c>
      <c r="E118" s="3">
        <v>1025</v>
      </c>
      <c r="F118" s="22" t="s">
        <v>0</v>
      </c>
      <c r="G118" t="s">
        <v>1</v>
      </c>
      <c r="H118" t="s">
        <v>39</v>
      </c>
      <c r="I118" t="s">
        <v>11</v>
      </c>
      <c r="J118" s="22" t="s">
        <v>40</v>
      </c>
      <c r="K118" s="27">
        <v>18</v>
      </c>
      <c r="L118" s="1">
        <f>(L117+Tabla134581011[[#This Row],[M3]])</f>
        <v>1700.1000000000001</v>
      </c>
      <c r="M118" s="12">
        <v>8</v>
      </c>
    </row>
    <row r="119" spans="1:13" x14ac:dyDescent="0.25">
      <c r="B119" s="2">
        <v>40131</v>
      </c>
      <c r="C119" s="26">
        <v>30752</v>
      </c>
      <c r="D119" s="3">
        <v>1400</v>
      </c>
      <c r="E119" s="3">
        <v>1428</v>
      </c>
      <c r="F119" s="22" t="s">
        <v>0</v>
      </c>
      <c r="G119" t="s">
        <v>1</v>
      </c>
      <c r="H119" t="s">
        <v>39</v>
      </c>
      <c r="I119" t="s">
        <v>9</v>
      </c>
      <c r="J119" s="22" t="s">
        <v>40</v>
      </c>
      <c r="K119" s="27">
        <v>18</v>
      </c>
      <c r="L119" s="1">
        <f>(L118+Tabla134581011[[#This Row],[M3]])</f>
        <v>1718.1000000000001</v>
      </c>
    </row>
    <row r="120" spans="1:13" x14ac:dyDescent="0.25">
      <c r="B120" s="2">
        <v>40131</v>
      </c>
      <c r="C120" s="26">
        <v>30753</v>
      </c>
      <c r="D120" s="3">
        <v>1700</v>
      </c>
      <c r="E120" s="3">
        <v>1720</v>
      </c>
      <c r="F120" s="22" t="s">
        <v>0</v>
      </c>
      <c r="G120" t="s">
        <v>1</v>
      </c>
      <c r="H120" t="s">
        <v>39</v>
      </c>
      <c r="I120" t="s">
        <v>9</v>
      </c>
      <c r="J120" s="22" t="s">
        <v>40</v>
      </c>
      <c r="K120" s="27">
        <v>18</v>
      </c>
      <c r="L120" s="1">
        <f>(L119+Tabla134581011[[#This Row],[M3]])</f>
        <v>1736.1000000000001</v>
      </c>
    </row>
    <row r="121" spans="1:13" x14ac:dyDescent="0.25">
      <c r="B121" s="2">
        <v>40131</v>
      </c>
      <c r="C121" s="26">
        <v>30754</v>
      </c>
      <c r="D121" s="3">
        <v>1900</v>
      </c>
      <c r="E121" s="3">
        <v>1927</v>
      </c>
      <c r="F121" s="22" t="s">
        <v>0</v>
      </c>
      <c r="G121" t="s">
        <v>1</v>
      </c>
      <c r="H121" t="s">
        <v>39</v>
      </c>
      <c r="I121" t="s">
        <v>9</v>
      </c>
      <c r="J121" s="22" t="s">
        <v>40</v>
      </c>
      <c r="K121" s="27">
        <v>18</v>
      </c>
      <c r="L121" s="1">
        <f>(L120+Tabla134581011[[#This Row],[M3]])</f>
        <v>1754.1000000000001</v>
      </c>
    </row>
    <row r="122" spans="1:13" x14ac:dyDescent="0.25">
      <c r="B122" s="2">
        <v>40131</v>
      </c>
      <c r="C122" s="26">
        <v>30755</v>
      </c>
      <c r="D122" s="3">
        <v>2150</v>
      </c>
      <c r="E122" s="3">
        <v>2217</v>
      </c>
      <c r="F122" s="22" t="s">
        <v>0</v>
      </c>
      <c r="G122" t="s">
        <v>1</v>
      </c>
      <c r="H122" t="s">
        <v>39</v>
      </c>
      <c r="I122" t="s">
        <v>9</v>
      </c>
      <c r="J122" s="22" t="s">
        <v>40</v>
      </c>
      <c r="K122" s="27">
        <v>18</v>
      </c>
      <c r="L122" s="1">
        <f>(L121+Tabla134581011[[#This Row],[M3]])</f>
        <v>1772.1000000000001</v>
      </c>
    </row>
    <row r="123" spans="1:13" x14ac:dyDescent="0.25">
      <c r="B123" s="2">
        <v>40131</v>
      </c>
      <c r="C123" s="26">
        <v>29899</v>
      </c>
      <c r="D123" s="3">
        <v>2000</v>
      </c>
      <c r="E123" s="3">
        <v>2023</v>
      </c>
      <c r="F123" s="22" t="s">
        <v>0</v>
      </c>
      <c r="G123" t="s">
        <v>2</v>
      </c>
      <c r="H123" t="s">
        <v>8</v>
      </c>
      <c r="I123" t="s">
        <v>24</v>
      </c>
      <c r="J123" s="22" t="s">
        <v>40</v>
      </c>
      <c r="K123" s="27">
        <v>12</v>
      </c>
      <c r="L123" s="1">
        <f>(L122+Tabla134581011[[#This Row],[M3]])</f>
        <v>1784.1000000000001</v>
      </c>
    </row>
    <row r="124" spans="1:13" x14ac:dyDescent="0.25">
      <c r="B124" s="2">
        <v>40131</v>
      </c>
      <c r="C124" s="26">
        <v>29898</v>
      </c>
      <c r="D124" s="31">
        <v>1715</v>
      </c>
      <c r="E124" s="3">
        <v>1748</v>
      </c>
      <c r="F124" s="22" t="s">
        <v>0</v>
      </c>
      <c r="G124" t="s">
        <v>2</v>
      </c>
      <c r="H124" t="s">
        <v>8</v>
      </c>
      <c r="I124" t="s">
        <v>11</v>
      </c>
      <c r="J124" s="22" t="s">
        <v>40</v>
      </c>
      <c r="K124" s="27">
        <v>17</v>
      </c>
      <c r="L124" s="1">
        <f>(L123+Tabla134581011[[#This Row],[M3]])</f>
        <v>1801.1000000000001</v>
      </c>
    </row>
    <row r="125" spans="1:13" x14ac:dyDescent="0.25">
      <c r="A125" s="13"/>
      <c r="B125" s="7">
        <v>40131</v>
      </c>
      <c r="C125" s="24">
        <v>30608</v>
      </c>
      <c r="D125" s="8">
        <v>900</v>
      </c>
      <c r="E125" s="8">
        <v>932</v>
      </c>
      <c r="F125" s="22" t="s">
        <v>0</v>
      </c>
      <c r="G125" s="29" t="s">
        <v>3</v>
      </c>
      <c r="H125" s="29" t="s">
        <v>7</v>
      </c>
      <c r="I125" s="29" t="s">
        <v>17</v>
      </c>
      <c r="J125" s="22" t="s">
        <v>40</v>
      </c>
      <c r="K125" s="25">
        <v>12</v>
      </c>
      <c r="L125" s="1">
        <f>(L124+Tabla134581011[[#This Row],[M3]])</f>
        <v>1813.1000000000001</v>
      </c>
      <c r="M125" s="13"/>
    </row>
    <row r="126" spans="1:13" x14ac:dyDescent="0.25">
      <c r="B126" s="2">
        <v>40131</v>
      </c>
      <c r="C126" s="26">
        <v>30446</v>
      </c>
      <c r="D126" s="3">
        <v>1855</v>
      </c>
      <c r="E126" s="3">
        <v>1920</v>
      </c>
      <c r="F126" s="22" t="s">
        <v>0</v>
      </c>
      <c r="G126" t="s">
        <v>4</v>
      </c>
      <c r="H126" t="s">
        <v>53</v>
      </c>
      <c r="I126" t="s">
        <v>12</v>
      </c>
      <c r="J126" s="22" t="s">
        <v>40</v>
      </c>
      <c r="K126" s="27">
        <v>12</v>
      </c>
      <c r="L126" s="1">
        <f>(L125+Tabla134581011[[#This Row],[M3]])</f>
        <v>1825.1000000000001</v>
      </c>
    </row>
    <row r="127" spans="1:13" x14ac:dyDescent="0.25">
      <c r="B127" s="2">
        <v>40132</v>
      </c>
      <c r="C127" s="26">
        <v>29900</v>
      </c>
      <c r="D127" s="3">
        <v>2000</v>
      </c>
      <c r="E127" s="3">
        <v>2027</v>
      </c>
      <c r="F127" s="22" t="s">
        <v>0</v>
      </c>
      <c r="G127" t="s">
        <v>2</v>
      </c>
      <c r="H127" t="s">
        <v>8</v>
      </c>
      <c r="I127" t="s">
        <v>12</v>
      </c>
      <c r="J127" s="22" t="s">
        <v>40</v>
      </c>
      <c r="K127" s="27">
        <v>17</v>
      </c>
      <c r="L127" s="1">
        <f>(L126+Tabla134581011[[#This Row],[M3]])</f>
        <v>1842.1000000000001</v>
      </c>
    </row>
    <row r="128" spans="1:13" x14ac:dyDescent="0.25">
      <c r="B128" s="2">
        <v>40132</v>
      </c>
      <c r="C128" s="26">
        <v>30448</v>
      </c>
      <c r="D128" s="3">
        <v>1950</v>
      </c>
      <c r="E128" s="3">
        <v>2015</v>
      </c>
      <c r="F128" s="22" t="s">
        <v>0</v>
      </c>
      <c r="G128" t="s">
        <v>4</v>
      </c>
      <c r="H128" t="s">
        <v>53</v>
      </c>
      <c r="I128" t="s">
        <v>19</v>
      </c>
      <c r="J128" s="22" t="s">
        <v>40</v>
      </c>
      <c r="K128" s="27">
        <v>12</v>
      </c>
      <c r="L128" s="1">
        <f>(L127+Tabla134581011[[#This Row],[M3]])</f>
        <v>1854.1000000000001</v>
      </c>
    </row>
    <row r="129" spans="2:12" x14ac:dyDescent="0.25">
      <c r="B129" s="2">
        <v>40132</v>
      </c>
      <c r="C129" s="26">
        <v>30447</v>
      </c>
      <c r="D129" s="3">
        <v>715</v>
      </c>
      <c r="E129" s="3">
        <v>732</v>
      </c>
      <c r="F129" s="22" t="s">
        <v>0</v>
      </c>
      <c r="G129" t="s">
        <v>4</v>
      </c>
      <c r="H129" t="s">
        <v>53</v>
      </c>
      <c r="I129" t="s">
        <v>12</v>
      </c>
      <c r="J129" s="22" t="s">
        <v>40</v>
      </c>
      <c r="K129" s="27">
        <v>12</v>
      </c>
      <c r="L129" s="1">
        <f>(L128+Tabla134581011[[#This Row],[M3]])</f>
        <v>1866.1000000000001</v>
      </c>
    </row>
    <row r="130" spans="2:12" x14ac:dyDescent="0.25">
      <c r="B130" s="2">
        <v>40133</v>
      </c>
      <c r="C130" s="26">
        <v>30901</v>
      </c>
      <c r="D130" s="3">
        <v>1000</v>
      </c>
      <c r="E130" s="3">
        <v>1025</v>
      </c>
      <c r="F130" s="22" t="s">
        <v>0</v>
      </c>
      <c r="G130" t="s">
        <v>2</v>
      </c>
      <c r="H130" t="s">
        <v>8</v>
      </c>
      <c r="I130" t="s">
        <v>11</v>
      </c>
      <c r="J130" s="22" t="s">
        <v>40</v>
      </c>
      <c r="K130" s="27">
        <v>18</v>
      </c>
      <c r="L130" s="1">
        <f>(L129+Tabla134581011[[#This Row],[M3]])</f>
        <v>1884.1000000000001</v>
      </c>
    </row>
    <row r="131" spans="2:12" x14ac:dyDescent="0.25">
      <c r="B131" s="2">
        <v>40133</v>
      </c>
      <c r="C131" s="26">
        <v>30902</v>
      </c>
      <c r="D131" s="3">
        <v>1530</v>
      </c>
      <c r="E131" s="3">
        <v>1555</v>
      </c>
      <c r="F131" s="22" t="s">
        <v>0</v>
      </c>
      <c r="G131" t="s">
        <v>2</v>
      </c>
      <c r="H131" t="s">
        <v>8</v>
      </c>
      <c r="I131" t="s">
        <v>9</v>
      </c>
      <c r="J131" s="22" t="s">
        <v>40</v>
      </c>
      <c r="K131" s="27">
        <v>17.5</v>
      </c>
      <c r="L131" s="1">
        <f>(L130+Tabla134581011[[#This Row],[M3]])</f>
        <v>1901.6000000000001</v>
      </c>
    </row>
    <row r="132" spans="2:12" x14ac:dyDescent="0.25">
      <c r="B132" s="2">
        <v>40133</v>
      </c>
      <c r="C132" s="26">
        <v>30756</v>
      </c>
      <c r="D132" s="3">
        <v>1700</v>
      </c>
      <c r="E132" s="3">
        <v>1725</v>
      </c>
      <c r="F132" s="22" t="s">
        <v>0</v>
      </c>
      <c r="G132" t="s">
        <v>1</v>
      </c>
      <c r="H132" t="s">
        <v>39</v>
      </c>
      <c r="I132" t="s">
        <v>12</v>
      </c>
      <c r="J132" s="22" t="s">
        <v>40</v>
      </c>
      <c r="K132" s="27">
        <v>17</v>
      </c>
      <c r="L132" s="1">
        <f>(L131+Tabla134581011[[#This Row],[M3]])</f>
        <v>1918.6000000000001</v>
      </c>
    </row>
    <row r="133" spans="2:12" x14ac:dyDescent="0.25">
      <c r="B133" s="2">
        <v>40133</v>
      </c>
      <c r="C133" s="26">
        <v>30903</v>
      </c>
      <c r="D133" s="3">
        <v>1520</v>
      </c>
      <c r="E133" s="3">
        <v>1538</v>
      </c>
      <c r="F133" s="22" t="s">
        <v>0</v>
      </c>
      <c r="G133" t="s">
        <v>2</v>
      </c>
      <c r="H133" t="s">
        <v>8</v>
      </c>
      <c r="I133" t="s">
        <v>9</v>
      </c>
      <c r="J133" s="22" t="s">
        <v>40</v>
      </c>
      <c r="K133" s="27">
        <v>18</v>
      </c>
      <c r="L133" s="1">
        <f>(L132+Tabla134581011[[#This Row],[M3]])</f>
        <v>1936.6000000000001</v>
      </c>
    </row>
    <row r="134" spans="2:12" x14ac:dyDescent="0.25">
      <c r="B134" s="2">
        <v>40133</v>
      </c>
      <c r="C134" s="26">
        <v>30904</v>
      </c>
      <c r="D134" s="3">
        <v>2020</v>
      </c>
      <c r="E134" s="3">
        <v>2048</v>
      </c>
      <c r="F134" s="22" t="s">
        <v>0</v>
      </c>
      <c r="G134" t="s">
        <v>2</v>
      </c>
      <c r="H134" t="s">
        <v>8</v>
      </c>
      <c r="I134" t="s">
        <v>9</v>
      </c>
      <c r="J134" s="22" t="s">
        <v>40</v>
      </c>
      <c r="K134" s="27">
        <v>18</v>
      </c>
      <c r="L134" s="1">
        <f>(L133+Tabla134581011[[#This Row],[M3]])</f>
        <v>1954.6000000000001</v>
      </c>
    </row>
    <row r="135" spans="2:12" x14ac:dyDescent="0.25">
      <c r="B135" s="2">
        <v>40133</v>
      </c>
      <c r="C135" s="26">
        <v>30757</v>
      </c>
      <c r="D135" s="3">
        <v>2015</v>
      </c>
      <c r="E135" s="3">
        <v>1037</v>
      </c>
      <c r="F135" s="22" t="s">
        <v>0</v>
      </c>
      <c r="G135" t="s">
        <v>1</v>
      </c>
      <c r="H135" t="s">
        <v>39</v>
      </c>
      <c r="I135" t="s">
        <v>12</v>
      </c>
      <c r="J135" s="22" t="s">
        <v>40</v>
      </c>
      <c r="K135" s="27">
        <v>17</v>
      </c>
      <c r="L135" s="1">
        <f>(L134+Tabla134581011[[#This Row],[M3]])</f>
        <v>1971.6000000000001</v>
      </c>
    </row>
    <row r="136" spans="2:12" x14ac:dyDescent="0.25">
      <c r="B136" s="2">
        <v>40134</v>
      </c>
      <c r="C136" s="26">
        <v>30759</v>
      </c>
      <c r="D136" s="3">
        <v>1630</v>
      </c>
      <c r="E136" s="3">
        <v>1655</v>
      </c>
      <c r="F136" s="22" t="s">
        <v>0</v>
      </c>
      <c r="G136" t="s">
        <v>1</v>
      </c>
      <c r="H136" t="s">
        <v>39</v>
      </c>
      <c r="I136" t="s">
        <v>20</v>
      </c>
      <c r="J136" s="22" t="s">
        <v>40</v>
      </c>
      <c r="K136" s="27">
        <v>15</v>
      </c>
      <c r="L136" s="1">
        <f>(L135+Tabla134581011[[#This Row],[M3]])</f>
        <v>1986.6000000000001</v>
      </c>
    </row>
    <row r="137" spans="2:12" x14ac:dyDescent="0.25">
      <c r="B137" s="2">
        <v>40134</v>
      </c>
      <c r="C137" s="26">
        <v>30758</v>
      </c>
      <c r="D137" s="3">
        <v>1100</v>
      </c>
      <c r="E137" s="3">
        <v>1127</v>
      </c>
      <c r="F137" s="22" t="s">
        <v>0</v>
      </c>
      <c r="G137" t="s">
        <v>1</v>
      </c>
      <c r="H137" t="s">
        <v>39</v>
      </c>
      <c r="I137" t="s">
        <v>11</v>
      </c>
      <c r="J137" s="22" t="s">
        <v>40</v>
      </c>
      <c r="K137" s="27">
        <v>18</v>
      </c>
      <c r="L137" s="1">
        <f>(L136+Tabla134581011[[#This Row],[M3]])</f>
        <v>2004.6000000000001</v>
      </c>
    </row>
    <row r="138" spans="2:12" x14ac:dyDescent="0.25">
      <c r="B138" s="2">
        <v>40134</v>
      </c>
      <c r="C138" s="26">
        <v>30614</v>
      </c>
      <c r="D138" s="3">
        <v>1700</v>
      </c>
      <c r="E138" s="3">
        <v>1723</v>
      </c>
      <c r="F138" s="22" t="s">
        <v>0</v>
      </c>
      <c r="G138" t="s">
        <v>3</v>
      </c>
      <c r="H138" t="s">
        <v>7</v>
      </c>
      <c r="I138" t="s">
        <v>9</v>
      </c>
      <c r="J138" s="22" t="s">
        <v>40</v>
      </c>
      <c r="K138" s="27">
        <v>18</v>
      </c>
      <c r="L138" s="1">
        <f>(L137+Tabla134581011[[#This Row],[M3]])</f>
        <v>2022.6000000000001</v>
      </c>
    </row>
    <row r="139" spans="2:12" x14ac:dyDescent="0.25">
      <c r="B139" s="2">
        <v>40134</v>
      </c>
      <c r="C139" s="26">
        <v>30613</v>
      </c>
      <c r="D139" s="3">
        <v>1500</v>
      </c>
      <c r="E139" s="3">
        <v>1527</v>
      </c>
      <c r="F139" s="22" t="s">
        <v>0</v>
      </c>
      <c r="G139" t="s">
        <v>3</v>
      </c>
      <c r="H139" t="s">
        <v>7</v>
      </c>
      <c r="I139" t="s">
        <v>9</v>
      </c>
      <c r="J139" s="22" t="s">
        <v>40</v>
      </c>
      <c r="K139" s="27">
        <v>18</v>
      </c>
      <c r="L139" s="1">
        <f>(L138+Tabla134581011[[#This Row],[M3]])</f>
        <v>2040.6000000000001</v>
      </c>
    </row>
    <row r="140" spans="2:12" x14ac:dyDescent="0.25">
      <c r="B140" s="2">
        <v>40134</v>
      </c>
      <c r="C140" s="26">
        <v>30761</v>
      </c>
      <c r="D140" s="3">
        <v>2010</v>
      </c>
      <c r="E140" s="3">
        <v>2050</v>
      </c>
      <c r="F140" s="22" t="s">
        <v>0</v>
      </c>
      <c r="G140" t="s">
        <v>1</v>
      </c>
      <c r="H140" t="s">
        <v>39</v>
      </c>
      <c r="I140" t="s">
        <v>12</v>
      </c>
      <c r="J140" s="22" t="s">
        <v>40</v>
      </c>
      <c r="K140" s="27">
        <v>12</v>
      </c>
      <c r="L140" s="1">
        <f>(L139+Tabla134581011[[#This Row],[M3]])</f>
        <v>2052.6000000000004</v>
      </c>
    </row>
    <row r="141" spans="2:12" x14ac:dyDescent="0.25">
      <c r="B141" s="2">
        <v>40134</v>
      </c>
      <c r="C141" s="26">
        <v>30760</v>
      </c>
      <c r="D141" s="3">
        <v>2010</v>
      </c>
      <c r="E141" s="3">
        <v>2050</v>
      </c>
      <c r="F141" s="22" t="s">
        <v>0</v>
      </c>
      <c r="G141" t="s">
        <v>1</v>
      </c>
      <c r="H141" t="s">
        <v>39</v>
      </c>
      <c r="I141" t="s">
        <v>12</v>
      </c>
      <c r="J141" s="22" t="s">
        <v>40</v>
      </c>
      <c r="K141" s="27">
        <v>17</v>
      </c>
      <c r="L141" s="1">
        <f>(L140+Tabla134581011[[#This Row],[M3]])</f>
        <v>2069.6000000000004</v>
      </c>
    </row>
    <row r="142" spans="2:12" x14ac:dyDescent="0.25">
      <c r="B142" s="2">
        <v>40135</v>
      </c>
      <c r="C142" s="26">
        <v>30905</v>
      </c>
      <c r="D142" s="3">
        <v>1205</v>
      </c>
      <c r="E142" s="3">
        <v>1248</v>
      </c>
      <c r="F142" s="22" t="s">
        <v>0</v>
      </c>
      <c r="G142" t="s">
        <v>2</v>
      </c>
      <c r="H142" t="s">
        <v>8</v>
      </c>
      <c r="I142" t="s">
        <v>18</v>
      </c>
      <c r="J142" s="22" t="s">
        <v>40</v>
      </c>
      <c r="K142" s="27">
        <v>12</v>
      </c>
      <c r="L142" s="1">
        <f>(L141+Tabla134581011[[#This Row],[M3]])</f>
        <v>2081.6000000000004</v>
      </c>
    </row>
    <row r="143" spans="2:12" x14ac:dyDescent="0.25">
      <c r="B143" s="2">
        <v>40135</v>
      </c>
      <c r="C143" s="26">
        <v>30908</v>
      </c>
      <c r="D143" s="3">
        <v>2230</v>
      </c>
      <c r="E143" s="3">
        <v>2250</v>
      </c>
      <c r="F143" s="22" t="s">
        <v>0</v>
      </c>
      <c r="G143" t="s">
        <v>2</v>
      </c>
      <c r="H143" t="s">
        <v>8</v>
      </c>
      <c r="I143" t="s">
        <v>9</v>
      </c>
      <c r="J143" s="22" t="s">
        <v>40</v>
      </c>
      <c r="K143" s="27">
        <v>12</v>
      </c>
      <c r="L143" s="1">
        <f>(L142+Tabla134581011[[#This Row],[M3]])</f>
        <v>2093.6000000000004</v>
      </c>
    </row>
    <row r="144" spans="2:12" x14ac:dyDescent="0.25">
      <c r="B144" s="2">
        <v>40135</v>
      </c>
      <c r="C144" s="26">
        <v>30907</v>
      </c>
      <c r="D144" s="3">
        <v>2000</v>
      </c>
      <c r="E144" s="3">
        <v>2017</v>
      </c>
      <c r="F144" s="22" t="s">
        <v>0</v>
      </c>
      <c r="G144" t="s">
        <v>2</v>
      </c>
      <c r="H144" t="s">
        <v>8</v>
      </c>
      <c r="I144" t="s">
        <v>13</v>
      </c>
      <c r="J144" s="22" t="s">
        <v>40</v>
      </c>
      <c r="K144" s="27">
        <v>12</v>
      </c>
      <c r="L144" s="1">
        <f>(L143+Tabla134581011[[#This Row],[M3]])</f>
        <v>2105.6000000000004</v>
      </c>
    </row>
    <row r="145" spans="2:12" x14ac:dyDescent="0.25">
      <c r="B145" s="2">
        <v>40135</v>
      </c>
      <c r="C145" s="26">
        <v>30764</v>
      </c>
      <c r="D145" s="3">
        <v>2150</v>
      </c>
      <c r="E145" s="3">
        <v>2220</v>
      </c>
      <c r="F145" s="22" t="s">
        <v>0</v>
      </c>
      <c r="G145" t="s">
        <v>1</v>
      </c>
      <c r="H145" t="s">
        <v>39</v>
      </c>
      <c r="I145" t="s">
        <v>9</v>
      </c>
      <c r="J145" s="22" t="s">
        <v>40</v>
      </c>
      <c r="K145" s="27">
        <v>18</v>
      </c>
      <c r="L145" s="1">
        <f>(L144+Tabla134581011[[#This Row],[M3]])</f>
        <v>2123.6000000000004</v>
      </c>
    </row>
    <row r="146" spans="2:12" x14ac:dyDescent="0.25">
      <c r="B146" s="2">
        <v>40135</v>
      </c>
      <c r="C146" s="26">
        <v>30763</v>
      </c>
      <c r="D146" s="3">
        <v>1940</v>
      </c>
      <c r="E146" s="3">
        <v>2000</v>
      </c>
      <c r="F146" s="22" t="s">
        <v>0</v>
      </c>
      <c r="G146" t="s">
        <v>1</v>
      </c>
      <c r="H146" t="s">
        <v>39</v>
      </c>
      <c r="I146" t="s">
        <v>12</v>
      </c>
      <c r="J146" s="22" t="s">
        <v>40</v>
      </c>
      <c r="K146" s="27">
        <v>15</v>
      </c>
      <c r="L146" s="1">
        <f>(L145+Tabla134581011[[#This Row],[M3]])</f>
        <v>2138.6000000000004</v>
      </c>
    </row>
    <row r="147" spans="2:12" x14ac:dyDescent="0.25">
      <c r="B147" s="2">
        <v>40135</v>
      </c>
      <c r="C147" s="26">
        <v>30762</v>
      </c>
      <c r="D147" s="3">
        <v>1200</v>
      </c>
      <c r="E147" s="3">
        <v>1225</v>
      </c>
      <c r="F147" s="22" t="s">
        <v>0</v>
      </c>
      <c r="G147" t="s">
        <v>1</v>
      </c>
      <c r="H147" t="s">
        <v>39</v>
      </c>
      <c r="I147" t="s">
        <v>11</v>
      </c>
      <c r="J147" s="22" t="s">
        <v>40</v>
      </c>
      <c r="K147" s="27">
        <v>18</v>
      </c>
      <c r="L147" s="1">
        <f>(L146+Tabla134581011[[#This Row],[M3]])</f>
        <v>2156.6000000000004</v>
      </c>
    </row>
    <row r="148" spans="2:12" x14ac:dyDescent="0.25">
      <c r="B148" s="2">
        <v>40135</v>
      </c>
      <c r="C148" s="26">
        <v>30657</v>
      </c>
      <c r="D148" s="3">
        <v>1830</v>
      </c>
      <c r="E148" s="3">
        <v>1848</v>
      </c>
      <c r="F148" s="22" t="s">
        <v>0</v>
      </c>
      <c r="G148" t="s">
        <v>4</v>
      </c>
      <c r="H148" t="s">
        <v>53</v>
      </c>
      <c r="I148" t="s">
        <v>16</v>
      </c>
      <c r="J148" s="22" t="s">
        <v>40</v>
      </c>
      <c r="K148" s="27">
        <v>10</v>
      </c>
      <c r="L148" s="1">
        <f>(L147+Tabla134581011[[#This Row],[M3]])</f>
        <v>2166.6000000000004</v>
      </c>
    </row>
    <row r="149" spans="2:12" x14ac:dyDescent="0.25">
      <c r="B149" s="2">
        <v>40135</v>
      </c>
      <c r="C149" s="26">
        <v>30658</v>
      </c>
      <c r="D149" s="3">
        <v>2230</v>
      </c>
      <c r="E149" s="3">
        <v>2250</v>
      </c>
      <c r="F149" s="22" t="s">
        <v>0</v>
      </c>
      <c r="G149" t="s">
        <v>4</v>
      </c>
      <c r="H149" t="s">
        <v>53</v>
      </c>
      <c r="I149" t="s">
        <v>9</v>
      </c>
      <c r="J149" s="22" t="s">
        <v>40</v>
      </c>
      <c r="K149" s="27">
        <v>15</v>
      </c>
      <c r="L149" s="1">
        <f>(L148+Tabla134581011[[#This Row],[M3]])</f>
        <v>2181.6000000000004</v>
      </c>
    </row>
    <row r="150" spans="2:12" x14ac:dyDescent="0.25">
      <c r="B150" s="2">
        <v>40135</v>
      </c>
      <c r="C150" s="26">
        <v>30767</v>
      </c>
      <c r="D150" s="3">
        <v>1950</v>
      </c>
      <c r="E150" s="3">
        <v>2012</v>
      </c>
      <c r="F150" s="22" t="s">
        <v>0</v>
      </c>
      <c r="G150" t="s">
        <v>1</v>
      </c>
      <c r="H150" t="s">
        <v>39</v>
      </c>
      <c r="I150" t="s">
        <v>12</v>
      </c>
      <c r="J150" s="22" t="s">
        <v>40</v>
      </c>
      <c r="K150" s="27">
        <v>12</v>
      </c>
      <c r="L150" s="1">
        <f>(L149+Tabla134581011[[#This Row],[M3]])</f>
        <v>2193.6000000000004</v>
      </c>
    </row>
    <row r="151" spans="2:12" x14ac:dyDescent="0.25">
      <c r="B151" s="2">
        <v>40135</v>
      </c>
      <c r="C151" s="26">
        <v>30766</v>
      </c>
      <c r="D151" s="3">
        <v>1950</v>
      </c>
      <c r="E151" s="3">
        <v>2018</v>
      </c>
      <c r="F151" s="22" t="s">
        <v>0</v>
      </c>
      <c r="G151" t="s">
        <v>1</v>
      </c>
      <c r="H151" t="s">
        <v>39</v>
      </c>
      <c r="I151" t="s">
        <v>12</v>
      </c>
      <c r="J151" s="22" t="s">
        <v>40</v>
      </c>
      <c r="K151" s="27">
        <v>17</v>
      </c>
      <c r="L151" s="1">
        <f>(L150+Tabla134581011[[#This Row],[M3]])</f>
        <v>2210.6000000000004</v>
      </c>
    </row>
    <row r="152" spans="2:12" x14ac:dyDescent="0.25">
      <c r="B152" s="2">
        <v>40135</v>
      </c>
      <c r="C152" s="26">
        <v>30906</v>
      </c>
      <c r="F152" s="22" t="s">
        <v>0</v>
      </c>
      <c r="G152" t="s">
        <v>2</v>
      </c>
      <c r="H152" t="s">
        <v>8</v>
      </c>
      <c r="I152" t="s">
        <v>12</v>
      </c>
      <c r="J152" s="22" t="s">
        <v>40</v>
      </c>
      <c r="K152" s="27">
        <v>12</v>
      </c>
      <c r="L152" s="1">
        <f>(L151+Tabla134581011[[#This Row],[M3]])</f>
        <v>2222.6000000000004</v>
      </c>
    </row>
    <row r="153" spans="2:12" x14ac:dyDescent="0.25">
      <c r="B153" s="2">
        <v>40136</v>
      </c>
      <c r="C153" s="26">
        <v>30765</v>
      </c>
      <c r="D153" s="3">
        <v>1030</v>
      </c>
      <c r="E153" s="3">
        <v>1145</v>
      </c>
      <c r="F153" s="22" t="s">
        <v>0</v>
      </c>
      <c r="G153" t="s">
        <v>1</v>
      </c>
      <c r="H153" t="s">
        <v>39</v>
      </c>
      <c r="I153" t="s">
        <v>11</v>
      </c>
      <c r="J153" s="22" t="s">
        <v>40</v>
      </c>
      <c r="K153" s="27">
        <v>18</v>
      </c>
      <c r="L153" s="1">
        <f>(L152+Tabla134581011[[#This Row],[M3]])</f>
        <v>2240.6000000000004</v>
      </c>
    </row>
    <row r="154" spans="2:12" x14ac:dyDescent="0.25">
      <c r="B154" s="2">
        <v>40136</v>
      </c>
      <c r="C154" s="26">
        <v>30663</v>
      </c>
      <c r="D154" s="3">
        <v>2115</v>
      </c>
      <c r="E154" s="3">
        <v>2148</v>
      </c>
      <c r="F154" s="22" t="s">
        <v>0</v>
      </c>
      <c r="G154" t="s">
        <v>4</v>
      </c>
      <c r="H154" t="s">
        <v>53</v>
      </c>
      <c r="I154" t="s">
        <v>9</v>
      </c>
      <c r="J154" s="22" t="s">
        <v>40</v>
      </c>
      <c r="K154" s="27">
        <v>15</v>
      </c>
      <c r="L154" s="1">
        <f>(L153+Tabla134581011[[#This Row],[M3]])</f>
        <v>2255.6000000000004</v>
      </c>
    </row>
    <row r="155" spans="2:12" x14ac:dyDescent="0.25">
      <c r="B155" s="2">
        <v>40136</v>
      </c>
      <c r="C155" s="26">
        <v>30662</v>
      </c>
      <c r="D155" s="3">
        <v>1900</v>
      </c>
      <c r="E155" s="3">
        <v>1917</v>
      </c>
      <c r="F155" s="22" t="s">
        <v>0</v>
      </c>
      <c r="G155" t="s">
        <v>4</v>
      </c>
      <c r="H155" t="s">
        <v>53</v>
      </c>
      <c r="I155" t="s">
        <v>9</v>
      </c>
      <c r="J155" s="22" t="s">
        <v>40</v>
      </c>
      <c r="K155" s="27">
        <v>15</v>
      </c>
      <c r="L155" s="1">
        <f>(L154+Tabla134581011[[#This Row],[M3]])</f>
        <v>2270.6000000000004</v>
      </c>
    </row>
    <row r="156" spans="2:12" x14ac:dyDescent="0.25">
      <c r="B156" s="2">
        <v>40137</v>
      </c>
      <c r="C156" s="26">
        <v>30768</v>
      </c>
      <c r="D156" s="3">
        <v>1150</v>
      </c>
      <c r="E156" s="3">
        <v>1217</v>
      </c>
      <c r="F156" s="22" t="s">
        <v>0</v>
      </c>
      <c r="G156" t="s">
        <v>1</v>
      </c>
      <c r="H156" t="s">
        <v>39</v>
      </c>
      <c r="I156" t="s">
        <v>11</v>
      </c>
      <c r="J156" s="22" t="s">
        <v>40</v>
      </c>
      <c r="K156" s="27">
        <v>18</v>
      </c>
      <c r="L156" s="1">
        <f>(L155+Tabla134581011[[#This Row],[M3]])</f>
        <v>2288.6000000000004</v>
      </c>
    </row>
    <row r="157" spans="2:12" x14ac:dyDescent="0.25">
      <c r="B157" s="2">
        <v>40137</v>
      </c>
      <c r="C157" s="26">
        <v>30769</v>
      </c>
      <c r="D157" s="3">
        <v>1430</v>
      </c>
      <c r="E157" s="3">
        <v>1448</v>
      </c>
      <c r="F157" s="22" t="s">
        <v>0</v>
      </c>
      <c r="G157" t="s">
        <v>1</v>
      </c>
      <c r="H157" t="s">
        <v>39</v>
      </c>
      <c r="I157" t="s">
        <v>12</v>
      </c>
      <c r="J157" s="22" t="s">
        <v>40</v>
      </c>
      <c r="K157" s="27">
        <v>17</v>
      </c>
      <c r="L157" s="1">
        <f>(L156+Tabla134581011[[#This Row],[M3]])</f>
        <v>2305.6000000000004</v>
      </c>
    </row>
    <row r="158" spans="2:12" x14ac:dyDescent="0.25">
      <c r="C158" s="26"/>
      <c r="F158" s="22"/>
      <c r="J158" s="22"/>
      <c r="K158" s="27"/>
    </row>
    <row r="159" spans="2:12" x14ac:dyDescent="0.25">
      <c r="C159" s="26"/>
      <c r="F159" s="22"/>
      <c r="J159" s="22"/>
      <c r="K159" s="27"/>
    </row>
    <row r="160" spans="2:12" x14ac:dyDescent="0.25">
      <c r="C160" s="26"/>
      <c r="F160" s="22"/>
      <c r="I160" s="34" t="s">
        <v>65</v>
      </c>
      <c r="J160" s="35">
        <f>SUM(K2:K49)</f>
        <v>718</v>
      </c>
      <c r="K160" s="27"/>
    </row>
    <row r="161" spans="3:11" x14ac:dyDescent="0.25">
      <c r="C161" s="26"/>
      <c r="F161" s="22"/>
      <c r="I161" s="34" t="s">
        <v>66</v>
      </c>
      <c r="J161" s="35">
        <f>SUM(K50:K157)</f>
        <v>1587.6000000000001</v>
      </c>
      <c r="K161" s="27"/>
    </row>
    <row r="162" spans="3:11" x14ac:dyDescent="0.25">
      <c r="C162" s="26"/>
      <c r="F162" s="22"/>
      <c r="J162" s="22">
        <f>SUM(J160:J161)</f>
        <v>2305.6000000000004</v>
      </c>
      <c r="K162" s="27"/>
    </row>
    <row r="163" spans="3:11" x14ac:dyDescent="0.25">
      <c r="C163" s="26"/>
      <c r="F163" s="22"/>
      <c r="J163" s="22"/>
      <c r="K163" s="27"/>
    </row>
    <row r="164" spans="3:11" x14ac:dyDescent="0.25">
      <c r="C164" s="26"/>
      <c r="F164" s="22"/>
      <c r="J164" s="22"/>
      <c r="K164" s="27"/>
    </row>
    <row r="165" spans="3:11" x14ac:dyDescent="0.25">
      <c r="C165" s="26"/>
      <c r="F165" s="22"/>
      <c r="J165" s="22"/>
      <c r="K165" s="27"/>
    </row>
    <row r="166" spans="3:11" x14ac:dyDescent="0.25">
      <c r="C166" s="26"/>
      <c r="F166" s="22"/>
      <c r="J166" s="22"/>
      <c r="K166" s="27"/>
    </row>
    <row r="167" spans="3:11" x14ac:dyDescent="0.25">
      <c r="C167" s="26"/>
      <c r="F167" s="22"/>
      <c r="J167" s="22"/>
      <c r="K167" s="27"/>
    </row>
    <row r="168" spans="3:11" x14ac:dyDescent="0.25">
      <c r="C168" s="26"/>
      <c r="F168" s="22"/>
      <c r="J168" s="22"/>
      <c r="K168" s="27"/>
    </row>
    <row r="169" spans="3:11" x14ac:dyDescent="0.25">
      <c r="C169" s="26"/>
      <c r="F169" s="22"/>
      <c r="J169" s="22"/>
      <c r="K169" s="27"/>
    </row>
    <row r="170" spans="3:11" x14ac:dyDescent="0.25">
      <c r="C170" s="26"/>
      <c r="F170" s="22"/>
      <c r="J170" s="22"/>
      <c r="K170" s="27"/>
    </row>
    <row r="171" spans="3:11" x14ac:dyDescent="0.25">
      <c r="C171" s="26"/>
      <c r="F171" s="22"/>
      <c r="J171" s="22"/>
      <c r="K171" s="27"/>
    </row>
    <row r="172" spans="3:11" x14ac:dyDescent="0.25">
      <c r="C172" s="26"/>
      <c r="F172" s="22"/>
      <c r="J172" s="22"/>
      <c r="K172" s="27"/>
    </row>
    <row r="173" spans="3:11" x14ac:dyDescent="0.25">
      <c r="C173" s="26"/>
      <c r="F173" s="22"/>
      <c r="J173" s="22"/>
      <c r="K173" s="27"/>
    </row>
    <row r="174" spans="3:11" x14ac:dyDescent="0.25">
      <c r="C174" s="26"/>
      <c r="F174" s="22"/>
      <c r="J174" s="22"/>
      <c r="K174" s="27"/>
    </row>
    <row r="175" spans="3:11" x14ac:dyDescent="0.25">
      <c r="C175" s="26"/>
      <c r="F175" s="22"/>
      <c r="J175" s="22"/>
      <c r="K175" s="27"/>
    </row>
    <row r="176" spans="3:11" x14ac:dyDescent="0.25">
      <c r="C176" s="26"/>
      <c r="F176" s="22"/>
      <c r="J176" s="22"/>
      <c r="K176" s="27"/>
    </row>
    <row r="177" spans="3:11" x14ac:dyDescent="0.25">
      <c r="C177" s="26"/>
      <c r="F177" s="22"/>
      <c r="J177" s="22"/>
      <c r="K177" s="27"/>
    </row>
    <row r="178" spans="3:11" x14ac:dyDescent="0.25">
      <c r="C178" s="26"/>
      <c r="F178" s="22"/>
      <c r="J178" s="22"/>
      <c r="K178" s="27"/>
    </row>
    <row r="179" spans="3:11" x14ac:dyDescent="0.25">
      <c r="C179" s="26"/>
      <c r="F179" s="22"/>
      <c r="J179" s="22"/>
      <c r="K179" s="27"/>
    </row>
    <row r="180" spans="3:11" x14ac:dyDescent="0.25">
      <c r="C180" s="26"/>
      <c r="F180" s="22"/>
      <c r="J180" s="22"/>
      <c r="K180" s="27"/>
    </row>
    <row r="181" spans="3:11" x14ac:dyDescent="0.25">
      <c r="C181" s="26"/>
      <c r="F181" s="22"/>
      <c r="J181" s="22"/>
      <c r="K181" s="27"/>
    </row>
    <row r="182" spans="3:11" x14ac:dyDescent="0.25">
      <c r="C182" s="26"/>
      <c r="F182" s="22"/>
      <c r="J182" s="22"/>
      <c r="K182" s="27"/>
    </row>
    <row r="183" spans="3:11" x14ac:dyDescent="0.25">
      <c r="C183" s="26"/>
      <c r="F183" s="22"/>
      <c r="J183" s="22"/>
      <c r="K183" s="27"/>
    </row>
    <row r="184" spans="3:11" x14ac:dyDescent="0.25">
      <c r="C184" s="26"/>
      <c r="F184" s="22"/>
      <c r="J184" s="22"/>
      <c r="K184" s="27"/>
    </row>
    <row r="185" spans="3:11" x14ac:dyDescent="0.25">
      <c r="C185" s="26"/>
      <c r="F185" s="22"/>
      <c r="J185" s="22"/>
      <c r="K185" s="27"/>
    </row>
    <row r="186" spans="3:11" x14ac:dyDescent="0.25">
      <c r="C186" s="26"/>
      <c r="F186" s="22"/>
      <c r="J186" s="22"/>
      <c r="K186" s="27"/>
    </row>
    <row r="187" spans="3:11" x14ac:dyDescent="0.25">
      <c r="C187" s="26"/>
      <c r="F187" s="22"/>
      <c r="J187" s="22"/>
      <c r="K187" s="27"/>
    </row>
    <row r="188" spans="3:11" x14ac:dyDescent="0.25">
      <c r="C188" s="26"/>
      <c r="F188" s="22"/>
      <c r="J188" s="22"/>
      <c r="K188" s="27"/>
    </row>
    <row r="189" spans="3:11" x14ac:dyDescent="0.25">
      <c r="C189" s="26"/>
      <c r="F189" s="22"/>
      <c r="J189" s="22"/>
      <c r="K189" s="27"/>
    </row>
    <row r="190" spans="3:11" x14ac:dyDescent="0.25">
      <c r="C190" s="26"/>
      <c r="F190" s="22"/>
      <c r="J190" s="22"/>
      <c r="K190" s="27"/>
    </row>
    <row r="191" spans="3:11" x14ac:dyDescent="0.25">
      <c r="C191" s="26"/>
      <c r="F191" s="22"/>
      <c r="J191" s="22"/>
      <c r="K191" s="27"/>
    </row>
    <row r="192" spans="3:11" x14ac:dyDescent="0.25">
      <c r="C192" s="26"/>
      <c r="F192" s="22"/>
      <c r="J192" s="22"/>
      <c r="K192" s="27"/>
    </row>
    <row r="193" spans="3:11" x14ac:dyDescent="0.25">
      <c r="C193" s="26"/>
      <c r="F193" s="22"/>
      <c r="J193" s="22"/>
      <c r="K193" s="27"/>
    </row>
    <row r="194" spans="3:11" x14ac:dyDescent="0.25">
      <c r="C194" s="26"/>
      <c r="F194" s="22"/>
      <c r="J194" s="22"/>
      <c r="K194" s="27"/>
    </row>
    <row r="195" spans="3:11" x14ac:dyDescent="0.25">
      <c r="C195" s="26"/>
      <c r="F195" s="22"/>
      <c r="J195" s="22"/>
      <c r="K195" s="27"/>
    </row>
    <row r="196" spans="3:11" x14ac:dyDescent="0.25">
      <c r="C196" s="26"/>
      <c r="F196" s="22"/>
      <c r="J196" s="22"/>
      <c r="K196" s="27"/>
    </row>
    <row r="197" spans="3:11" x14ac:dyDescent="0.25">
      <c r="C197" s="26"/>
      <c r="F197" s="22"/>
      <c r="J197" s="22"/>
      <c r="K197" s="27"/>
    </row>
    <row r="198" spans="3:11" x14ac:dyDescent="0.25">
      <c r="C198" s="26"/>
      <c r="F198" s="22"/>
      <c r="J198" s="22"/>
      <c r="K198" s="27"/>
    </row>
    <row r="199" spans="3:11" x14ac:dyDescent="0.25">
      <c r="C199" s="26"/>
      <c r="F199" s="22"/>
      <c r="J199" s="22"/>
      <c r="K199" s="27"/>
    </row>
    <row r="200" spans="3:11" x14ac:dyDescent="0.25">
      <c r="C200" s="26"/>
      <c r="F200" s="22"/>
      <c r="J200" s="22"/>
      <c r="K200" s="27"/>
    </row>
    <row r="201" spans="3:11" x14ac:dyDescent="0.25">
      <c r="C201" s="26"/>
      <c r="F201" s="22"/>
      <c r="J201" s="22"/>
      <c r="K201" s="27"/>
    </row>
    <row r="202" spans="3:11" x14ac:dyDescent="0.25">
      <c r="C202" s="26"/>
      <c r="F202" s="22"/>
      <c r="J202" s="22"/>
      <c r="K202" s="27"/>
    </row>
    <row r="203" spans="3:11" x14ac:dyDescent="0.25">
      <c r="C203" s="26"/>
      <c r="F203" s="22"/>
      <c r="J203" s="22"/>
      <c r="K203" s="27"/>
    </row>
    <row r="204" spans="3:11" x14ac:dyDescent="0.25">
      <c r="C204" s="26"/>
      <c r="F204" s="22"/>
      <c r="J204" s="22"/>
      <c r="K204" s="27"/>
    </row>
    <row r="205" spans="3:11" x14ac:dyDescent="0.25">
      <c r="C205" s="26"/>
      <c r="F205" s="22"/>
      <c r="J205" s="22"/>
      <c r="K205" s="27"/>
    </row>
    <row r="206" spans="3:11" x14ac:dyDescent="0.25">
      <c r="C206" s="26"/>
      <c r="F206" s="22"/>
      <c r="J206" s="22"/>
      <c r="K206" s="27"/>
    </row>
    <row r="207" spans="3:11" x14ac:dyDescent="0.25">
      <c r="C207" s="26"/>
      <c r="F207" s="22"/>
      <c r="J207" s="22"/>
      <c r="K207" s="27"/>
    </row>
    <row r="208" spans="3:11" x14ac:dyDescent="0.25">
      <c r="C208" s="26"/>
      <c r="F208" s="22"/>
      <c r="J208" s="22"/>
      <c r="K208" s="27"/>
    </row>
    <row r="209" spans="3:11" x14ac:dyDescent="0.25">
      <c r="C209" s="26"/>
      <c r="F209" s="22"/>
      <c r="J209" s="22"/>
      <c r="K209" s="27"/>
    </row>
    <row r="210" spans="3:11" x14ac:dyDescent="0.25">
      <c r="C210" s="26"/>
      <c r="F210" s="22"/>
      <c r="J210" s="22"/>
      <c r="K210" s="27"/>
    </row>
    <row r="211" spans="3:11" x14ac:dyDescent="0.25">
      <c r="C211" s="26"/>
      <c r="F211" s="22"/>
      <c r="J211" s="22"/>
      <c r="K211" s="27"/>
    </row>
    <row r="212" spans="3:11" x14ac:dyDescent="0.25">
      <c r="C212" s="26"/>
      <c r="F212" s="22"/>
      <c r="J212" s="22"/>
      <c r="K212" s="27"/>
    </row>
    <row r="213" spans="3:11" x14ac:dyDescent="0.25">
      <c r="C213" s="26"/>
      <c r="F213" s="22"/>
      <c r="J213" s="22"/>
      <c r="K213" s="27"/>
    </row>
    <row r="214" spans="3:11" x14ac:dyDescent="0.25">
      <c r="C214" s="26"/>
      <c r="F214" s="22"/>
      <c r="J214" s="22"/>
      <c r="K214" s="27"/>
    </row>
    <row r="215" spans="3:11" x14ac:dyDescent="0.25">
      <c r="C215" s="26"/>
      <c r="F215" s="22"/>
      <c r="J215" s="22"/>
      <c r="K215" s="27"/>
    </row>
    <row r="216" spans="3:11" x14ac:dyDescent="0.25">
      <c r="C216" s="26"/>
      <c r="F216" s="22"/>
      <c r="J216" s="22"/>
      <c r="K216" s="27"/>
    </row>
    <row r="217" spans="3:11" x14ac:dyDescent="0.25">
      <c r="C217" s="26"/>
      <c r="F217" s="22"/>
      <c r="J217" s="22"/>
      <c r="K217" s="27"/>
    </row>
    <row r="218" spans="3:11" x14ac:dyDescent="0.25">
      <c r="C218" s="26"/>
      <c r="F218" s="22"/>
      <c r="J218" s="22"/>
      <c r="K218" s="27"/>
    </row>
    <row r="219" spans="3:11" x14ac:dyDescent="0.25">
      <c r="C219" s="26"/>
      <c r="F219" s="22"/>
      <c r="J219" s="22"/>
      <c r="K219" s="27"/>
    </row>
    <row r="220" spans="3:11" x14ac:dyDescent="0.25">
      <c r="C220" s="26"/>
      <c r="F220" s="22"/>
      <c r="J220" s="22"/>
      <c r="K220" s="27"/>
    </row>
    <row r="221" spans="3:11" x14ac:dyDescent="0.25">
      <c r="C221" s="26"/>
      <c r="F221" s="22"/>
      <c r="J221" s="22"/>
      <c r="K221" s="27"/>
    </row>
    <row r="222" spans="3:11" x14ac:dyDescent="0.25">
      <c r="C222" s="26"/>
      <c r="F222" s="22"/>
      <c r="J222" s="22"/>
      <c r="K222" s="27"/>
    </row>
    <row r="223" spans="3:11" x14ac:dyDescent="0.25">
      <c r="C223" s="26"/>
      <c r="F223" s="22"/>
      <c r="J223" s="22"/>
      <c r="K223" s="27"/>
    </row>
    <row r="224" spans="3:11" x14ac:dyDescent="0.25">
      <c r="C224" s="26"/>
      <c r="F224" s="22"/>
      <c r="J224" s="22"/>
      <c r="K224" s="27"/>
    </row>
    <row r="225" spans="3:11" x14ac:dyDescent="0.25">
      <c r="C225" s="26"/>
      <c r="F225" s="22"/>
      <c r="J225" s="22"/>
      <c r="K225" s="27"/>
    </row>
    <row r="226" spans="3:11" x14ac:dyDescent="0.25">
      <c r="C226" s="26"/>
      <c r="F226" s="22"/>
      <c r="J226" s="22"/>
      <c r="K226" s="27"/>
    </row>
    <row r="227" spans="3:11" x14ac:dyDescent="0.25">
      <c r="C227" s="26"/>
      <c r="F227" s="22"/>
      <c r="J227" s="22"/>
      <c r="K227" s="27"/>
    </row>
    <row r="228" spans="3:11" x14ac:dyDescent="0.25">
      <c r="C228" s="26"/>
      <c r="J228" s="22"/>
      <c r="K228" s="27"/>
    </row>
    <row r="229" spans="3:11" x14ac:dyDescent="0.25">
      <c r="C229" s="26"/>
      <c r="F229" s="22"/>
      <c r="K229" s="27"/>
    </row>
    <row r="230" spans="3:11" x14ac:dyDescent="0.25">
      <c r="C230" s="26"/>
      <c r="F230" s="22"/>
      <c r="K230" s="27"/>
    </row>
    <row r="231" spans="3:11" x14ac:dyDescent="0.25">
      <c r="C231" s="26"/>
      <c r="F231" s="22"/>
      <c r="K231" s="27"/>
    </row>
    <row r="232" spans="3:11" x14ac:dyDescent="0.25">
      <c r="C232" s="26"/>
      <c r="F232" s="22"/>
      <c r="K232" s="27"/>
    </row>
    <row r="233" spans="3:11" x14ac:dyDescent="0.25">
      <c r="C233" s="26"/>
      <c r="F233" s="22"/>
      <c r="K233" s="27"/>
    </row>
    <row r="234" spans="3:11" x14ac:dyDescent="0.25">
      <c r="C234" s="26"/>
      <c r="F234" s="22"/>
      <c r="K234" s="27"/>
    </row>
    <row r="235" spans="3:11" x14ac:dyDescent="0.25">
      <c r="C235" s="26"/>
      <c r="F235" s="22"/>
      <c r="K235" s="27"/>
    </row>
    <row r="236" spans="3:11" x14ac:dyDescent="0.25">
      <c r="C236" s="26"/>
      <c r="F236" s="22"/>
      <c r="K236" s="27"/>
    </row>
    <row r="237" spans="3:11" x14ac:dyDescent="0.25">
      <c r="C237" s="26"/>
      <c r="F237" s="22"/>
      <c r="K237" s="27"/>
    </row>
    <row r="238" spans="3:11" x14ac:dyDescent="0.25">
      <c r="C238" s="26"/>
      <c r="F238" s="22"/>
      <c r="K238" s="27"/>
    </row>
    <row r="239" spans="3:11" x14ac:dyDescent="0.25">
      <c r="C239" s="26"/>
      <c r="F239" s="22"/>
      <c r="K239" s="27"/>
    </row>
    <row r="240" spans="3:11" x14ac:dyDescent="0.25">
      <c r="C240" s="26"/>
      <c r="F240" s="22"/>
      <c r="K240" s="27"/>
    </row>
    <row r="241" spans="3:11" x14ac:dyDescent="0.25">
      <c r="C241" s="26"/>
      <c r="F241" s="22"/>
      <c r="K241" s="27"/>
    </row>
    <row r="242" spans="3:11" x14ac:dyDescent="0.25">
      <c r="C242" s="26"/>
      <c r="F242" s="22"/>
      <c r="K242" s="27"/>
    </row>
    <row r="243" spans="3:11" x14ac:dyDescent="0.25">
      <c r="C243" s="26"/>
      <c r="F243" s="22"/>
      <c r="K243" s="27"/>
    </row>
    <row r="244" spans="3:11" x14ac:dyDescent="0.25">
      <c r="C244" s="26"/>
      <c r="F244" s="22"/>
      <c r="K244" s="27"/>
    </row>
    <row r="245" spans="3:11" x14ac:dyDescent="0.25">
      <c r="C245" s="26"/>
      <c r="F245" s="22"/>
      <c r="K245" s="27"/>
    </row>
    <row r="246" spans="3:11" x14ac:dyDescent="0.25">
      <c r="C246" s="26"/>
      <c r="F246" s="22"/>
      <c r="K246" s="27"/>
    </row>
    <row r="247" spans="3:11" x14ac:dyDescent="0.25">
      <c r="C247" s="26"/>
      <c r="F247" s="22"/>
      <c r="K247" s="27"/>
    </row>
    <row r="248" spans="3:11" x14ac:dyDescent="0.25">
      <c r="C248" s="26"/>
      <c r="F248" s="22"/>
      <c r="K248" s="27"/>
    </row>
    <row r="249" spans="3:11" x14ac:dyDescent="0.25">
      <c r="C249" s="26"/>
      <c r="F249" s="22"/>
      <c r="K249" s="27"/>
    </row>
    <row r="250" spans="3:11" x14ac:dyDescent="0.25">
      <c r="C250" s="26"/>
      <c r="F250" s="22"/>
      <c r="K250" s="27"/>
    </row>
    <row r="251" spans="3:11" x14ac:dyDescent="0.25">
      <c r="C251" s="26"/>
      <c r="F251" s="22"/>
      <c r="K251" s="27"/>
    </row>
    <row r="252" spans="3:11" x14ac:dyDescent="0.25">
      <c r="C252" s="26"/>
      <c r="F252" s="22"/>
      <c r="K252" s="27"/>
    </row>
    <row r="253" spans="3:11" x14ac:dyDescent="0.25">
      <c r="C253" s="26"/>
      <c r="F253" s="22"/>
      <c r="K253" s="27"/>
    </row>
    <row r="254" spans="3:11" x14ac:dyDescent="0.25">
      <c r="C254" s="26"/>
      <c r="F254" s="22"/>
      <c r="K254" s="27"/>
    </row>
    <row r="255" spans="3:11" x14ac:dyDescent="0.25">
      <c r="C255" s="26"/>
      <c r="F255" s="22"/>
      <c r="K255" s="27"/>
    </row>
    <row r="256" spans="3:11" x14ac:dyDescent="0.25">
      <c r="C256" s="26"/>
      <c r="F256" s="22"/>
      <c r="K256" s="27"/>
    </row>
    <row r="257" spans="3:11" x14ac:dyDescent="0.25">
      <c r="C257" s="26"/>
      <c r="F257" s="22"/>
      <c r="K257" s="27"/>
    </row>
    <row r="258" spans="3:11" x14ac:dyDescent="0.25">
      <c r="C258" s="26"/>
      <c r="K258" s="27"/>
    </row>
    <row r="259" spans="3:11" x14ac:dyDescent="0.25">
      <c r="C259" s="26"/>
      <c r="K259" s="27"/>
    </row>
    <row r="260" spans="3:11" x14ac:dyDescent="0.25">
      <c r="C260" s="26"/>
      <c r="K260" s="27"/>
    </row>
    <row r="261" spans="3:11" x14ac:dyDescent="0.25">
      <c r="C261" s="26"/>
      <c r="K261" s="27"/>
    </row>
    <row r="262" spans="3:11" x14ac:dyDescent="0.25">
      <c r="C262" s="26"/>
      <c r="K262" s="27"/>
    </row>
    <row r="263" spans="3:11" x14ac:dyDescent="0.25">
      <c r="C263" s="26"/>
      <c r="K263" s="27"/>
    </row>
    <row r="264" spans="3:11" x14ac:dyDescent="0.25">
      <c r="C264" s="26"/>
      <c r="K264" s="27"/>
    </row>
    <row r="265" spans="3:11" x14ac:dyDescent="0.25">
      <c r="C265" s="26"/>
      <c r="K265" s="27"/>
    </row>
    <row r="266" spans="3:11" x14ac:dyDescent="0.25">
      <c r="C266" s="26"/>
      <c r="K266" s="27"/>
    </row>
    <row r="267" spans="3:11" x14ac:dyDescent="0.25">
      <c r="C267" s="26"/>
      <c r="K267" s="27"/>
    </row>
    <row r="268" spans="3:11" x14ac:dyDescent="0.25">
      <c r="C268" s="26"/>
      <c r="K268" s="27"/>
    </row>
    <row r="269" spans="3:11" x14ac:dyDescent="0.25">
      <c r="C269" s="26"/>
      <c r="K269" s="27"/>
    </row>
    <row r="270" spans="3:11" x14ac:dyDescent="0.25">
      <c r="C270" s="26"/>
      <c r="K270" s="27"/>
    </row>
    <row r="271" spans="3:11" x14ac:dyDescent="0.25">
      <c r="C271" s="26"/>
      <c r="K271" s="27"/>
    </row>
    <row r="272" spans="3:11" x14ac:dyDescent="0.25">
      <c r="C272" s="26"/>
      <c r="K272" s="27"/>
    </row>
    <row r="273" spans="3:11" x14ac:dyDescent="0.25">
      <c r="C273" s="26"/>
      <c r="K273" s="27"/>
    </row>
    <row r="274" spans="3:11" x14ac:dyDescent="0.25">
      <c r="C274" s="26"/>
      <c r="K274" s="27"/>
    </row>
    <row r="275" spans="3:11" x14ac:dyDescent="0.25">
      <c r="C275" s="26"/>
      <c r="K275" s="27"/>
    </row>
    <row r="276" spans="3:11" x14ac:dyDescent="0.25">
      <c r="C276" s="26"/>
      <c r="K276" s="27"/>
    </row>
    <row r="277" spans="3:11" x14ac:dyDescent="0.25">
      <c r="C277" s="26"/>
      <c r="K277" s="27"/>
    </row>
    <row r="278" spans="3:11" x14ac:dyDescent="0.25">
      <c r="C278" s="26"/>
      <c r="K278" s="27"/>
    </row>
    <row r="279" spans="3:11" x14ac:dyDescent="0.25">
      <c r="C279" s="26"/>
      <c r="K279" s="27"/>
    </row>
    <row r="280" spans="3:11" x14ac:dyDescent="0.25">
      <c r="C280" s="26"/>
      <c r="K280" s="27"/>
    </row>
    <row r="281" spans="3:11" x14ac:dyDescent="0.25">
      <c r="C281" s="26"/>
      <c r="K281" s="27"/>
    </row>
    <row r="282" spans="3:11" x14ac:dyDescent="0.25">
      <c r="C282" s="26"/>
      <c r="K282" s="27"/>
    </row>
    <row r="283" spans="3:11" x14ac:dyDescent="0.25">
      <c r="C283" s="26"/>
      <c r="K283" s="27"/>
    </row>
    <row r="284" spans="3:11" x14ac:dyDescent="0.25">
      <c r="C284" s="26"/>
      <c r="K284" s="27"/>
    </row>
    <row r="285" spans="3:11" x14ac:dyDescent="0.25">
      <c r="C285" s="26"/>
      <c r="K285" s="27"/>
    </row>
    <row r="286" spans="3:11" x14ac:dyDescent="0.25">
      <c r="C286" s="26"/>
      <c r="K286" s="27"/>
    </row>
    <row r="287" spans="3:11" x14ac:dyDescent="0.25">
      <c r="C287" s="26"/>
      <c r="K287" s="27"/>
    </row>
    <row r="288" spans="3:11" x14ac:dyDescent="0.25">
      <c r="C288" s="26"/>
      <c r="K288" s="27"/>
    </row>
    <row r="289" spans="3:11" x14ac:dyDescent="0.25">
      <c r="C289" s="26"/>
      <c r="K289" s="27"/>
    </row>
    <row r="290" spans="3:11" x14ac:dyDescent="0.25">
      <c r="C290" s="26"/>
      <c r="K290" s="27"/>
    </row>
    <row r="291" spans="3:11" x14ac:dyDescent="0.25">
      <c r="C291" s="26"/>
      <c r="K291" s="27"/>
    </row>
    <row r="292" spans="3:11" x14ac:dyDescent="0.25">
      <c r="C292" s="26"/>
      <c r="K292" s="27"/>
    </row>
    <row r="293" spans="3:11" x14ac:dyDescent="0.25">
      <c r="C293" s="26"/>
      <c r="K293" s="27"/>
    </row>
    <row r="294" spans="3:11" x14ac:dyDescent="0.25">
      <c r="C294" s="26"/>
      <c r="K294" s="27"/>
    </row>
    <row r="295" spans="3:11" x14ac:dyDescent="0.25">
      <c r="C295" s="26"/>
      <c r="K295" s="27"/>
    </row>
    <row r="296" spans="3:11" x14ac:dyDescent="0.25">
      <c r="C296" s="26"/>
      <c r="K296" s="27"/>
    </row>
    <row r="297" spans="3:11" x14ac:dyDescent="0.25">
      <c r="C297" s="26"/>
      <c r="K297" s="27"/>
    </row>
    <row r="298" spans="3:11" x14ac:dyDescent="0.25">
      <c r="C298" s="26"/>
      <c r="K298" s="27"/>
    </row>
    <row r="299" spans="3:11" x14ac:dyDescent="0.25">
      <c r="C299" s="26"/>
      <c r="K299" s="27"/>
    </row>
    <row r="300" spans="3:11" x14ac:dyDescent="0.25">
      <c r="C300" s="26"/>
      <c r="K300" s="27"/>
    </row>
    <row r="301" spans="3:11" x14ac:dyDescent="0.25">
      <c r="C301" s="26"/>
      <c r="K301" s="27"/>
    </row>
    <row r="302" spans="3:11" x14ac:dyDescent="0.25">
      <c r="C302" s="26"/>
      <c r="K302" s="27"/>
    </row>
    <row r="303" spans="3:11" x14ac:dyDescent="0.25">
      <c r="C303" s="26"/>
      <c r="K303" s="27"/>
    </row>
    <row r="304" spans="3:11" x14ac:dyDescent="0.25">
      <c r="C304" s="26"/>
      <c r="K304" s="27"/>
    </row>
    <row r="305" spans="3:11" x14ac:dyDescent="0.25">
      <c r="C305" s="26"/>
      <c r="K305" s="27"/>
    </row>
    <row r="306" spans="3:11" x14ac:dyDescent="0.25">
      <c r="C306" s="26"/>
      <c r="K306" s="27"/>
    </row>
    <row r="307" spans="3:11" x14ac:dyDescent="0.25">
      <c r="C307" s="26"/>
      <c r="K307" s="27"/>
    </row>
    <row r="308" spans="3:11" x14ac:dyDescent="0.25">
      <c r="C308" s="26"/>
      <c r="K308" s="27"/>
    </row>
    <row r="309" spans="3:11" x14ac:dyDescent="0.25">
      <c r="C309" s="26"/>
      <c r="K309" s="27"/>
    </row>
    <row r="310" spans="3:11" x14ac:dyDescent="0.25">
      <c r="C310" s="26"/>
      <c r="K310" s="27"/>
    </row>
    <row r="311" spans="3:11" x14ac:dyDescent="0.25">
      <c r="C311" s="26"/>
      <c r="K311" s="27"/>
    </row>
    <row r="312" spans="3:11" x14ac:dyDescent="0.25">
      <c r="C312" s="26"/>
      <c r="K312" s="27"/>
    </row>
    <row r="313" spans="3:11" x14ac:dyDescent="0.25">
      <c r="C313" s="26"/>
      <c r="K313" s="27"/>
    </row>
    <row r="314" spans="3:11" x14ac:dyDescent="0.25">
      <c r="C314" s="26"/>
      <c r="K314" s="27"/>
    </row>
    <row r="315" spans="3:11" x14ac:dyDescent="0.25">
      <c r="C315" s="26"/>
      <c r="K315" s="27"/>
    </row>
    <row r="316" spans="3:11" x14ac:dyDescent="0.25">
      <c r="C316" s="26"/>
      <c r="K316" s="27"/>
    </row>
    <row r="317" spans="3:11" x14ac:dyDescent="0.25">
      <c r="C317" s="26"/>
      <c r="K317" s="27"/>
    </row>
    <row r="318" spans="3:11" x14ac:dyDescent="0.25">
      <c r="C318" s="26"/>
      <c r="K318" s="27"/>
    </row>
    <row r="319" spans="3:11" x14ac:dyDescent="0.25">
      <c r="C319" s="26"/>
      <c r="K319" s="27"/>
    </row>
    <row r="320" spans="3:11" x14ac:dyDescent="0.25">
      <c r="C320" s="26"/>
      <c r="K320" s="27"/>
    </row>
    <row r="321" spans="1:12" x14ac:dyDescent="0.25">
      <c r="C321" s="26"/>
      <c r="K321" s="27"/>
    </row>
    <row r="322" spans="1:12" x14ac:dyDescent="0.25">
      <c r="C322" s="26"/>
      <c r="K322" s="27"/>
    </row>
    <row r="323" spans="1:12" x14ac:dyDescent="0.25">
      <c r="C323" s="26"/>
      <c r="K323" s="27"/>
    </row>
    <row r="324" spans="1:12" x14ac:dyDescent="0.25">
      <c r="C324" s="26"/>
      <c r="K324" s="27"/>
    </row>
    <row r="325" spans="1:12" x14ac:dyDescent="0.25">
      <c r="C325" s="26"/>
      <c r="K325" s="27"/>
    </row>
    <row r="326" spans="1:12" x14ac:dyDescent="0.25">
      <c r="C326" s="26"/>
      <c r="K326" s="27"/>
    </row>
    <row r="327" spans="1:12" x14ac:dyDescent="0.25">
      <c r="C327" s="26"/>
      <c r="K327" s="27"/>
    </row>
    <row r="328" spans="1:12" x14ac:dyDescent="0.25">
      <c r="C328" s="26"/>
      <c r="K328" s="27"/>
    </row>
    <row r="329" spans="1:12" x14ac:dyDescent="0.25">
      <c r="C329" s="26"/>
      <c r="K329" s="27"/>
    </row>
    <row r="330" spans="1:12" x14ac:dyDescent="0.25">
      <c r="C330" s="26"/>
      <c r="K330" s="27"/>
    </row>
    <row r="331" spans="1:12" x14ac:dyDescent="0.25">
      <c r="C331" s="26"/>
      <c r="K331" s="27"/>
    </row>
    <row r="332" spans="1:12" x14ac:dyDescent="0.25">
      <c r="C332" s="26"/>
      <c r="K332" s="27"/>
    </row>
    <row r="333" spans="1:12" x14ac:dyDescent="0.25">
      <c r="C333" s="26"/>
      <c r="K333" s="27"/>
    </row>
    <row r="334" spans="1:12" x14ac:dyDescent="0.25">
      <c r="C334" s="26"/>
      <c r="K334" s="27"/>
    </row>
    <row r="335" spans="1:12" x14ac:dyDescent="0.25">
      <c r="C335" s="26"/>
      <c r="K335" s="27"/>
    </row>
    <row r="336" spans="1:12" x14ac:dyDescent="0.25">
      <c r="A336" s="13"/>
      <c r="B336" s="7"/>
      <c r="C336" s="24"/>
      <c r="D336" s="8"/>
      <c r="E336" s="8"/>
      <c r="F336" s="13"/>
      <c r="G336" s="6"/>
      <c r="H336" s="6"/>
      <c r="I336" s="6"/>
      <c r="J336" s="13"/>
      <c r="K336" s="25"/>
      <c r="L336" s="6"/>
    </row>
    <row r="337" spans="1:13" x14ac:dyDescent="0.25">
      <c r="C337" s="26"/>
      <c r="K337" s="27"/>
    </row>
    <row r="338" spans="1:13" x14ac:dyDescent="0.25">
      <c r="C338" s="26"/>
      <c r="K338" s="27"/>
    </row>
    <row r="339" spans="1:13" x14ac:dyDescent="0.25">
      <c r="C339" s="26"/>
      <c r="K339" s="27"/>
    </row>
    <row r="340" spans="1:13" x14ac:dyDescent="0.25">
      <c r="C340" s="26"/>
      <c r="K340" s="27"/>
    </row>
    <row r="341" spans="1:13" x14ac:dyDescent="0.25">
      <c r="C341" s="26"/>
      <c r="K341" s="27"/>
    </row>
    <row r="342" spans="1:13" x14ac:dyDescent="0.25">
      <c r="C342" s="26"/>
      <c r="K342" s="27"/>
    </row>
    <row r="343" spans="1:13" x14ac:dyDescent="0.25">
      <c r="C343" s="26"/>
      <c r="K343" s="27"/>
    </row>
    <row r="344" spans="1:13" x14ac:dyDescent="0.25">
      <c r="C344" s="26"/>
      <c r="K344" s="27"/>
    </row>
    <row r="345" spans="1:13" x14ac:dyDescent="0.25">
      <c r="C345" s="26"/>
      <c r="K345" s="27"/>
    </row>
    <row r="346" spans="1:13" x14ac:dyDescent="0.25">
      <c r="C346" s="26"/>
      <c r="K346" s="27"/>
    </row>
    <row r="347" spans="1:13" x14ac:dyDescent="0.25">
      <c r="C347" s="26"/>
      <c r="K347" s="27"/>
    </row>
    <row r="348" spans="1:13" x14ac:dyDescent="0.25">
      <c r="C348" s="26"/>
      <c r="K348" s="27"/>
    </row>
    <row r="349" spans="1:13" x14ac:dyDescent="0.25">
      <c r="C349" s="26"/>
      <c r="K349" s="27"/>
    </row>
    <row r="350" spans="1:13" x14ac:dyDescent="0.25">
      <c r="C350" s="26"/>
      <c r="K350" s="27"/>
    </row>
    <row r="351" spans="1:13" x14ac:dyDescent="0.25">
      <c r="A351" s="13"/>
      <c r="B351" s="7"/>
      <c r="C351" s="24"/>
      <c r="D351" s="8"/>
      <c r="E351" s="8"/>
      <c r="F351" s="13"/>
      <c r="G351" s="6"/>
      <c r="H351" s="6"/>
      <c r="I351" s="6"/>
      <c r="J351" s="13"/>
      <c r="K351" s="25"/>
      <c r="L351" s="6"/>
      <c r="M351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:N351"/>
  <sheetViews>
    <sheetView showGridLines="0" topLeftCell="A56" workbookViewId="0">
      <selection activeCell="M75" sqref="A2:M75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B2" s="2">
        <v>40136</v>
      </c>
      <c r="C2" s="14">
        <v>30621</v>
      </c>
      <c r="D2" s="3">
        <v>1620</v>
      </c>
      <c r="E2" s="3">
        <v>1648</v>
      </c>
      <c r="F2" s="22" t="s">
        <v>0</v>
      </c>
      <c r="G2" t="s">
        <v>3</v>
      </c>
      <c r="H2" t="s">
        <v>7</v>
      </c>
      <c r="I2" t="s">
        <v>17</v>
      </c>
      <c r="J2" s="22" t="s">
        <v>40</v>
      </c>
      <c r="K2" s="10">
        <v>15</v>
      </c>
      <c r="L2" s="1">
        <f>ABS(Tabla13458101112[[#This Row],[M3]])</f>
        <v>15</v>
      </c>
      <c r="M2" s="12">
        <v>9</v>
      </c>
    </row>
    <row r="3" spans="1:14" x14ac:dyDescent="0.25">
      <c r="B3" s="2">
        <v>40137</v>
      </c>
      <c r="C3" s="14">
        <v>30770</v>
      </c>
      <c r="D3" s="3">
        <v>1730</v>
      </c>
      <c r="E3" s="3">
        <v>1755</v>
      </c>
      <c r="F3" s="22" t="s">
        <v>0</v>
      </c>
      <c r="G3" t="s">
        <v>1</v>
      </c>
      <c r="H3" t="s">
        <v>39</v>
      </c>
      <c r="I3" t="s">
        <v>12</v>
      </c>
      <c r="J3" s="22" t="s">
        <v>40</v>
      </c>
      <c r="K3" s="10">
        <v>17</v>
      </c>
      <c r="L3" s="1">
        <f>(L2+Tabla13458101112[[#This Row],[M3]])</f>
        <v>32</v>
      </c>
      <c r="M3" s="12">
        <v>9</v>
      </c>
    </row>
    <row r="4" spans="1:14" x14ac:dyDescent="0.25">
      <c r="B4" s="2">
        <v>40138</v>
      </c>
      <c r="C4" s="14">
        <v>30912</v>
      </c>
      <c r="D4" s="3">
        <v>2030</v>
      </c>
      <c r="E4" s="3">
        <v>2055</v>
      </c>
      <c r="F4" s="22" t="s">
        <v>0</v>
      </c>
      <c r="G4" t="s">
        <v>2</v>
      </c>
      <c r="H4" t="s">
        <v>8</v>
      </c>
      <c r="I4" t="s">
        <v>9</v>
      </c>
      <c r="J4" s="22" t="s">
        <v>40</v>
      </c>
      <c r="K4" s="10">
        <v>17</v>
      </c>
      <c r="L4" s="1">
        <f>(L3+Tabla13458101112[[#This Row],[M3]])</f>
        <v>49</v>
      </c>
      <c r="M4" s="12">
        <v>9</v>
      </c>
      <c r="N4" s="4"/>
    </row>
    <row r="5" spans="1:14" x14ac:dyDescent="0.25">
      <c r="B5" s="2">
        <v>40138</v>
      </c>
      <c r="C5" s="14">
        <v>30673</v>
      </c>
      <c r="D5" s="3">
        <v>2035</v>
      </c>
      <c r="E5" s="3">
        <v>2100</v>
      </c>
      <c r="F5" s="22" t="s">
        <v>0</v>
      </c>
      <c r="G5" t="s">
        <v>4</v>
      </c>
      <c r="H5" t="s">
        <v>53</v>
      </c>
      <c r="I5" t="s">
        <v>12</v>
      </c>
      <c r="J5" s="22" t="s">
        <v>40</v>
      </c>
      <c r="K5" s="10">
        <v>12</v>
      </c>
      <c r="L5" s="1">
        <f>(L4+Tabla13458101112[[#This Row],[M3]])</f>
        <v>61</v>
      </c>
      <c r="M5" s="12">
        <v>9</v>
      </c>
      <c r="N5" s="5"/>
    </row>
    <row r="6" spans="1:14" x14ac:dyDescent="0.25">
      <c r="B6" s="2">
        <v>40138</v>
      </c>
      <c r="C6" s="14">
        <v>30773</v>
      </c>
      <c r="D6" s="3">
        <v>1900</v>
      </c>
      <c r="E6" s="3">
        <v>1933</v>
      </c>
      <c r="F6" s="22" t="s">
        <v>0</v>
      </c>
      <c r="G6" t="s">
        <v>1</v>
      </c>
      <c r="H6" t="s">
        <v>39</v>
      </c>
      <c r="I6" t="s">
        <v>9</v>
      </c>
      <c r="J6" s="22" t="s">
        <v>40</v>
      </c>
      <c r="K6" s="10">
        <v>15</v>
      </c>
      <c r="L6" s="1">
        <f>(L5+Tabla13458101112[[#This Row],[M3]])</f>
        <v>76</v>
      </c>
      <c r="M6" s="12">
        <v>9</v>
      </c>
    </row>
    <row r="7" spans="1:14" x14ac:dyDescent="0.25">
      <c r="B7" s="2">
        <v>40138</v>
      </c>
      <c r="C7" s="14">
        <v>30772</v>
      </c>
      <c r="D7" s="3">
        <v>1900</v>
      </c>
      <c r="E7" s="3">
        <v>1933</v>
      </c>
      <c r="F7" s="22" t="s">
        <v>0</v>
      </c>
      <c r="G7" t="s">
        <v>1</v>
      </c>
      <c r="H7" t="s">
        <v>39</v>
      </c>
      <c r="I7" t="s">
        <v>9</v>
      </c>
      <c r="J7" s="22" t="s">
        <v>40</v>
      </c>
      <c r="K7" s="10">
        <v>18</v>
      </c>
      <c r="L7" s="1">
        <f>(L6+Tabla13458101112[[#This Row],[M3]])</f>
        <v>94</v>
      </c>
      <c r="M7" s="12">
        <v>9</v>
      </c>
    </row>
    <row r="8" spans="1:14" x14ac:dyDescent="0.25">
      <c r="B8" s="2">
        <v>40138</v>
      </c>
      <c r="C8" s="14">
        <v>30911</v>
      </c>
      <c r="D8" s="3">
        <v>1820</v>
      </c>
      <c r="E8" s="3">
        <v>1848</v>
      </c>
      <c r="F8" s="22" t="s">
        <v>0</v>
      </c>
      <c r="G8" t="s">
        <v>2</v>
      </c>
      <c r="H8" t="s">
        <v>8</v>
      </c>
      <c r="I8" t="s">
        <v>12</v>
      </c>
      <c r="J8" s="22" t="s">
        <v>40</v>
      </c>
      <c r="K8" s="10">
        <v>17</v>
      </c>
      <c r="L8" s="1">
        <f>(L7+Tabla13458101112[[#This Row],[M3]])</f>
        <v>111</v>
      </c>
      <c r="M8" s="12">
        <v>9</v>
      </c>
      <c r="N8" s="6"/>
    </row>
    <row r="9" spans="1:14" x14ac:dyDescent="0.25">
      <c r="B9" s="2">
        <v>40138</v>
      </c>
      <c r="C9" s="14">
        <v>30672</v>
      </c>
      <c r="D9" s="3">
        <v>1740</v>
      </c>
      <c r="E9" s="3">
        <v>1805</v>
      </c>
      <c r="F9" s="22" t="s">
        <v>0</v>
      </c>
      <c r="G9" t="s">
        <v>4</v>
      </c>
      <c r="H9" t="s">
        <v>53</v>
      </c>
      <c r="I9" t="s">
        <v>12</v>
      </c>
      <c r="J9" s="22" t="s">
        <v>40</v>
      </c>
      <c r="K9" s="10">
        <v>12</v>
      </c>
      <c r="L9" s="1">
        <f>(L8+Tabla13458101112[[#This Row],[M3]])</f>
        <v>123</v>
      </c>
      <c r="M9" s="12">
        <v>9</v>
      </c>
      <c r="N9" s="9"/>
    </row>
    <row r="10" spans="1:14" x14ac:dyDescent="0.25">
      <c r="B10" s="2">
        <v>40138</v>
      </c>
      <c r="C10" s="14">
        <v>30771</v>
      </c>
      <c r="D10" s="3">
        <v>1630</v>
      </c>
      <c r="E10" s="3">
        <v>1647</v>
      </c>
      <c r="F10" s="22" t="s">
        <v>0</v>
      </c>
      <c r="G10" t="s">
        <v>1</v>
      </c>
      <c r="H10" t="s">
        <v>39</v>
      </c>
      <c r="I10" t="s">
        <v>11</v>
      </c>
      <c r="J10" s="22" t="s">
        <v>40</v>
      </c>
      <c r="K10" s="10">
        <v>18</v>
      </c>
      <c r="L10" s="1">
        <f>(L9+Tabla13458101112[[#This Row],[M3]])</f>
        <v>141</v>
      </c>
      <c r="M10" s="12">
        <v>9</v>
      </c>
    </row>
    <row r="11" spans="1:14" x14ac:dyDescent="0.25">
      <c r="B11" s="2">
        <v>40139</v>
      </c>
      <c r="C11" s="14">
        <v>30777</v>
      </c>
      <c r="D11" s="3">
        <v>1535</v>
      </c>
      <c r="E11" s="3">
        <v>1549</v>
      </c>
      <c r="F11" s="22" t="s">
        <v>0</v>
      </c>
      <c r="G11" t="s">
        <v>1</v>
      </c>
      <c r="H11" t="s">
        <v>39</v>
      </c>
      <c r="I11" t="s">
        <v>9</v>
      </c>
      <c r="J11" s="22" t="s">
        <v>40</v>
      </c>
      <c r="K11" s="10">
        <v>15</v>
      </c>
      <c r="L11" s="1">
        <f>(L10+Tabla13458101112[[#This Row],[M3]])</f>
        <v>156</v>
      </c>
      <c r="M11" s="12">
        <v>9</v>
      </c>
    </row>
    <row r="12" spans="1:14" x14ac:dyDescent="0.25">
      <c r="B12" s="2">
        <v>40139</v>
      </c>
      <c r="C12" s="14">
        <v>30776</v>
      </c>
      <c r="D12" s="3">
        <v>1535</v>
      </c>
      <c r="E12" s="3">
        <v>1549</v>
      </c>
      <c r="F12" s="22" t="s">
        <v>0</v>
      </c>
      <c r="G12" t="s">
        <v>1</v>
      </c>
      <c r="H12" t="s">
        <v>39</v>
      </c>
      <c r="I12" t="s">
        <v>9</v>
      </c>
      <c r="J12" s="22" t="s">
        <v>40</v>
      </c>
      <c r="K12" s="10">
        <v>18</v>
      </c>
      <c r="L12" s="1">
        <f>(L11+Tabla13458101112[[#This Row],[M3]])</f>
        <v>174</v>
      </c>
      <c r="M12" s="12">
        <v>9</v>
      </c>
    </row>
    <row r="13" spans="1:14" x14ac:dyDescent="0.25">
      <c r="B13" s="2">
        <v>40139</v>
      </c>
      <c r="C13" s="14">
        <v>30775</v>
      </c>
      <c r="D13" s="3">
        <v>1510</v>
      </c>
      <c r="E13" s="3">
        <v>1540</v>
      </c>
      <c r="F13" s="22" t="s">
        <v>0</v>
      </c>
      <c r="G13" t="s">
        <v>1</v>
      </c>
      <c r="H13" t="s">
        <v>39</v>
      </c>
      <c r="I13" t="s">
        <v>11</v>
      </c>
      <c r="J13" s="22" t="s">
        <v>40</v>
      </c>
      <c r="K13" s="10">
        <v>18</v>
      </c>
      <c r="L13" s="1">
        <f>(L12+Tabla13458101112[[#This Row],[M3]])</f>
        <v>192</v>
      </c>
      <c r="M13" s="12">
        <v>9</v>
      </c>
    </row>
    <row r="14" spans="1:14" x14ac:dyDescent="0.25">
      <c r="B14" s="2">
        <v>40139</v>
      </c>
      <c r="C14" s="14">
        <v>30774</v>
      </c>
      <c r="D14" s="3">
        <v>1310</v>
      </c>
      <c r="E14" s="3">
        <v>1325</v>
      </c>
      <c r="F14" s="22" t="s">
        <v>0</v>
      </c>
      <c r="G14" t="s">
        <v>1</v>
      </c>
      <c r="H14" t="s">
        <v>39</v>
      </c>
      <c r="I14" t="s">
        <v>11</v>
      </c>
      <c r="J14" s="22" t="s">
        <v>40</v>
      </c>
      <c r="K14" s="10">
        <v>15</v>
      </c>
      <c r="L14" s="1">
        <f>(L13+Tabla13458101112[[#This Row],[M3]])</f>
        <v>207</v>
      </c>
      <c r="M14" s="12">
        <v>9</v>
      </c>
    </row>
    <row r="15" spans="1:14" x14ac:dyDescent="0.25">
      <c r="B15" s="2">
        <v>40139</v>
      </c>
      <c r="C15" s="14">
        <v>30913</v>
      </c>
      <c r="D15" s="3">
        <v>1210</v>
      </c>
      <c r="E15" s="3">
        <v>1328</v>
      </c>
      <c r="F15" s="22" t="s">
        <v>0</v>
      </c>
      <c r="G15" t="s">
        <v>3</v>
      </c>
      <c r="H15" t="s">
        <v>8</v>
      </c>
      <c r="I15" t="s">
        <v>11</v>
      </c>
      <c r="J15" s="22" t="s">
        <v>40</v>
      </c>
      <c r="K15" s="10">
        <v>17</v>
      </c>
      <c r="L15" s="1">
        <f>(L14+Tabla13458101112[[#This Row],[M3]])</f>
        <v>224</v>
      </c>
      <c r="M15" s="12">
        <v>9</v>
      </c>
    </row>
    <row r="16" spans="1:14" x14ac:dyDescent="0.25">
      <c r="B16" s="2">
        <v>40140</v>
      </c>
      <c r="C16" s="14">
        <v>30778</v>
      </c>
      <c r="D16" s="3">
        <v>1215</v>
      </c>
      <c r="E16" s="3">
        <v>1238</v>
      </c>
      <c r="F16" s="22" t="s">
        <v>0</v>
      </c>
      <c r="G16" t="s">
        <v>1</v>
      </c>
      <c r="H16" t="s">
        <v>39</v>
      </c>
      <c r="I16" t="s">
        <v>11</v>
      </c>
      <c r="J16" s="22" t="s">
        <v>40</v>
      </c>
      <c r="K16" s="10">
        <v>18</v>
      </c>
      <c r="L16" s="1">
        <f>(L15+Tabla13458101112[[#This Row],[M3]])</f>
        <v>242</v>
      </c>
      <c r="M16" s="12">
        <v>9</v>
      </c>
    </row>
    <row r="17" spans="1:13" x14ac:dyDescent="0.25">
      <c r="B17" s="2">
        <v>40140</v>
      </c>
      <c r="C17" s="14">
        <v>30914</v>
      </c>
      <c r="D17" s="3">
        <v>1315</v>
      </c>
      <c r="E17" s="3">
        <v>1340</v>
      </c>
      <c r="F17" s="22" t="s">
        <v>0</v>
      </c>
      <c r="G17" t="s">
        <v>2</v>
      </c>
      <c r="H17" t="s">
        <v>8</v>
      </c>
      <c r="I17" t="s">
        <v>12</v>
      </c>
      <c r="J17" s="22" t="s">
        <v>40</v>
      </c>
      <c r="K17" s="10">
        <v>12</v>
      </c>
      <c r="L17" s="1">
        <f>(L16+Tabla13458101112[[#This Row],[M3]])</f>
        <v>254</v>
      </c>
      <c r="M17" s="12">
        <v>9</v>
      </c>
    </row>
    <row r="18" spans="1:13" x14ac:dyDescent="0.25">
      <c r="A18" s="22"/>
      <c r="B18" s="2">
        <v>40140</v>
      </c>
      <c r="C18" s="14">
        <v>30779</v>
      </c>
      <c r="D18" s="3">
        <v>1500</v>
      </c>
      <c r="E18" s="3">
        <v>1525</v>
      </c>
      <c r="F18" s="22" t="s">
        <v>0</v>
      </c>
      <c r="G18" t="s">
        <v>1</v>
      </c>
      <c r="H18" t="s">
        <v>39</v>
      </c>
      <c r="I18" t="s">
        <v>9</v>
      </c>
      <c r="J18" s="22" t="s">
        <v>40</v>
      </c>
      <c r="K18" s="10">
        <v>18</v>
      </c>
      <c r="L18" s="1">
        <f>(L17+Tabla13458101112[[#This Row],[M3]])</f>
        <v>272</v>
      </c>
      <c r="M18" s="12">
        <v>9</v>
      </c>
    </row>
    <row r="19" spans="1:13" x14ac:dyDescent="0.25">
      <c r="B19" s="2">
        <v>40140</v>
      </c>
      <c r="C19" s="14">
        <v>30675</v>
      </c>
      <c r="D19" s="3">
        <v>1545</v>
      </c>
      <c r="E19" s="3">
        <v>1610</v>
      </c>
      <c r="F19" s="22" t="s">
        <v>0</v>
      </c>
      <c r="G19" t="s">
        <v>4</v>
      </c>
      <c r="H19" t="s">
        <v>53</v>
      </c>
      <c r="I19" t="s">
        <v>12</v>
      </c>
      <c r="J19" s="22" t="s">
        <v>40</v>
      </c>
      <c r="K19" s="10">
        <v>12</v>
      </c>
      <c r="L19" s="1">
        <f>(L18+Tabla13458101112[[#This Row],[M3]])</f>
        <v>284</v>
      </c>
      <c r="M19" s="12">
        <v>9</v>
      </c>
    </row>
    <row r="20" spans="1:13" x14ac:dyDescent="0.25">
      <c r="B20" s="2">
        <v>40140</v>
      </c>
      <c r="C20" s="14">
        <v>30780</v>
      </c>
      <c r="D20" s="3">
        <v>1700</v>
      </c>
      <c r="E20" s="3">
        <v>1725</v>
      </c>
      <c r="F20" s="22" t="s">
        <v>0</v>
      </c>
      <c r="G20" t="s">
        <v>1</v>
      </c>
      <c r="H20" t="s">
        <v>39</v>
      </c>
      <c r="I20" t="s">
        <v>9</v>
      </c>
      <c r="J20" s="22" t="s">
        <v>40</v>
      </c>
      <c r="K20" s="10">
        <v>18</v>
      </c>
      <c r="L20" s="1">
        <f>(L19+Tabla13458101112[[#This Row],[M3]])</f>
        <v>302</v>
      </c>
      <c r="M20" s="12">
        <v>9</v>
      </c>
    </row>
    <row r="21" spans="1:13" x14ac:dyDescent="0.25">
      <c r="B21" s="2">
        <v>40140</v>
      </c>
      <c r="C21" s="14">
        <v>30915</v>
      </c>
      <c r="D21" s="3">
        <v>1805</v>
      </c>
      <c r="E21" s="3">
        <v>1830</v>
      </c>
      <c r="F21" s="22" t="s">
        <v>0</v>
      </c>
      <c r="G21" t="s">
        <v>2</v>
      </c>
      <c r="H21" t="s">
        <v>8</v>
      </c>
      <c r="I21" t="s">
        <v>24</v>
      </c>
      <c r="J21" s="22" t="s">
        <v>40</v>
      </c>
      <c r="K21" s="10">
        <v>15</v>
      </c>
      <c r="L21" s="1">
        <f>(L20+Tabla13458101112[[#This Row],[M3]])</f>
        <v>317</v>
      </c>
      <c r="M21" s="12">
        <v>9</v>
      </c>
    </row>
    <row r="22" spans="1:13" x14ac:dyDescent="0.25">
      <c r="B22" s="2">
        <v>40140</v>
      </c>
      <c r="C22" s="14">
        <v>30633</v>
      </c>
      <c r="D22" s="3">
        <v>1050</v>
      </c>
      <c r="E22" s="3">
        <v>1117</v>
      </c>
      <c r="F22" s="22" t="s">
        <v>0</v>
      </c>
      <c r="G22" t="s">
        <v>3</v>
      </c>
      <c r="H22" t="s">
        <v>7</v>
      </c>
      <c r="I22" t="s">
        <v>21</v>
      </c>
      <c r="J22" s="22" t="s">
        <v>40</v>
      </c>
      <c r="K22" s="10">
        <v>12</v>
      </c>
      <c r="L22" s="1">
        <f>(L21+Tabla13458101112[[#This Row],[M3]])</f>
        <v>329</v>
      </c>
      <c r="M22" s="12">
        <v>9</v>
      </c>
    </row>
    <row r="23" spans="1:13" x14ac:dyDescent="0.25">
      <c r="B23" s="2">
        <v>40140</v>
      </c>
      <c r="C23" s="14">
        <v>30916</v>
      </c>
      <c r="D23" s="3">
        <v>100</v>
      </c>
      <c r="E23" s="3">
        <v>130</v>
      </c>
      <c r="F23" s="22" t="s">
        <v>0</v>
      </c>
      <c r="G23" t="s">
        <v>2</v>
      </c>
      <c r="H23" t="s">
        <v>8</v>
      </c>
      <c r="I23" t="s">
        <v>10</v>
      </c>
      <c r="J23" s="22" t="s">
        <v>40</v>
      </c>
      <c r="K23" s="10">
        <v>15</v>
      </c>
      <c r="L23" s="1">
        <f>(L22+Tabla13458101112[[#This Row],[M3]])</f>
        <v>344</v>
      </c>
      <c r="M23" s="12">
        <v>9</v>
      </c>
    </row>
    <row r="24" spans="1:13" x14ac:dyDescent="0.25">
      <c r="B24" s="2">
        <v>40140</v>
      </c>
      <c r="C24" s="14">
        <v>30781</v>
      </c>
      <c r="D24" s="3">
        <v>2000</v>
      </c>
      <c r="E24" s="3">
        <v>2030</v>
      </c>
      <c r="F24" s="22" t="s">
        <v>0</v>
      </c>
      <c r="G24" t="s">
        <v>1</v>
      </c>
      <c r="H24" t="s">
        <v>39</v>
      </c>
      <c r="I24" t="s">
        <v>12</v>
      </c>
      <c r="J24" s="22" t="s">
        <v>40</v>
      </c>
      <c r="K24" s="10">
        <v>17</v>
      </c>
      <c r="L24" s="1">
        <f>(L23+Tabla13458101112[[#This Row],[M3]])</f>
        <v>361</v>
      </c>
      <c r="M24" s="12">
        <v>9</v>
      </c>
    </row>
    <row r="25" spans="1:13" x14ac:dyDescent="0.25">
      <c r="B25" s="2">
        <v>40141</v>
      </c>
      <c r="C25" s="14">
        <v>30917</v>
      </c>
      <c r="D25" s="3">
        <v>2000</v>
      </c>
      <c r="E25" s="3">
        <v>2020</v>
      </c>
      <c r="F25" s="22" t="s">
        <v>0</v>
      </c>
      <c r="G25" t="s">
        <v>2</v>
      </c>
      <c r="H25" t="s">
        <v>8</v>
      </c>
      <c r="I25" t="s">
        <v>14</v>
      </c>
      <c r="J25" s="22" t="s">
        <v>40</v>
      </c>
      <c r="K25" s="10">
        <v>14</v>
      </c>
      <c r="L25" s="1">
        <f>(L24+Tabla13458101112[[#This Row],[M3]])</f>
        <v>375</v>
      </c>
      <c r="M25" s="12">
        <v>9</v>
      </c>
    </row>
    <row r="26" spans="1:13" x14ac:dyDescent="0.25">
      <c r="B26" s="2">
        <v>40141</v>
      </c>
      <c r="C26" s="14">
        <v>30782</v>
      </c>
      <c r="D26" s="3">
        <v>2025</v>
      </c>
      <c r="E26" s="3">
        <v>2040</v>
      </c>
      <c r="F26" s="22" t="s">
        <v>0</v>
      </c>
      <c r="G26" t="s">
        <v>1</v>
      </c>
      <c r="H26" t="s">
        <v>39</v>
      </c>
      <c r="I26" t="s">
        <v>11</v>
      </c>
      <c r="J26" s="22" t="s">
        <v>40</v>
      </c>
      <c r="K26" s="10">
        <v>18</v>
      </c>
      <c r="L26" s="1">
        <f>(L25+Tabla13458101112[[#This Row],[M3]])</f>
        <v>393</v>
      </c>
      <c r="M26" s="12">
        <v>9</v>
      </c>
    </row>
    <row r="27" spans="1:13" x14ac:dyDescent="0.25">
      <c r="B27" s="2">
        <v>40141</v>
      </c>
      <c r="C27" s="14">
        <v>30635</v>
      </c>
      <c r="D27" s="3">
        <v>1900</v>
      </c>
      <c r="E27" s="3">
        <v>1920</v>
      </c>
      <c r="F27" s="22" t="s">
        <v>0</v>
      </c>
      <c r="G27" t="s">
        <v>3</v>
      </c>
      <c r="H27" t="s">
        <v>7</v>
      </c>
      <c r="I27" t="s">
        <v>12</v>
      </c>
      <c r="J27" s="22" t="s">
        <v>40</v>
      </c>
      <c r="K27" s="10">
        <v>15</v>
      </c>
      <c r="L27" s="1">
        <f>(L26+Tabla13458101112[[#This Row],[M3]])</f>
        <v>408</v>
      </c>
      <c r="M27" s="12">
        <v>9</v>
      </c>
    </row>
    <row r="28" spans="1:13" x14ac:dyDescent="0.25">
      <c r="B28" s="2">
        <v>40141</v>
      </c>
      <c r="C28" s="14">
        <v>30783</v>
      </c>
      <c r="D28" s="3">
        <v>830</v>
      </c>
      <c r="E28" s="3">
        <v>853</v>
      </c>
      <c r="F28" s="22" t="s">
        <v>0</v>
      </c>
      <c r="G28" t="s">
        <v>1</v>
      </c>
      <c r="H28" t="s">
        <v>39</v>
      </c>
      <c r="I28" t="s">
        <v>11</v>
      </c>
      <c r="J28" s="22" t="s">
        <v>40</v>
      </c>
      <c r="K28" s="10">
        <v>18</v>
      </c>
      <c r="L28" s="1">
        <f>(L27+Tabla13458101112[[#This Row],[M3]])</f>
        <v>426</v>
      </c>
      <c r="M28" s="12">
        <v>9</v>
      </c>
    </row>
    <row r="29" spans="1:13" x14ac:dyDescent="0.25">
      <c r="B29" s="2">
        <v>40142</v>
      </c>
      <c r="C29" s="14">
        <v>30921</v>
      </c>
      <c r="D29" s="3">
        <v>1610</v>
      </c>
      <c r="E29" s="3">
        <v>1635</v>
      </c>
      <c r="F29" s="22" t="s">
        <v>0</v>
      </c>
      <c r="G29" t="s">
        <v>2</v>
      </c>
      <c r="H29" t="s">
        <v>8</v>
      </c>
      <c r="I29" t="s">
        <v>9</v>
      </c>
      <c r="J29" s="22" t="s">
        <v>40</v>
      </c>
      <c r="K29" s="10">
        <v>15</v>
      </c>
      <c r="L29" s="1">
        <f>(L28+Tabla13458101112[[#This Row],[M3]])</f>
        <v>441</v>
      </c>
      <c r="M29" s="12">
        <v>9</v>
      </c>
    </row>
    <row r="30" spans="1:13" x14ac:dyDescent="0.25">
      <c r="B30" s="2">
        <v>40142</v>
      </c>
      <c r="C30" s="14">
        <v>30920</v>
      </c>
      <c r="D30" s="3">
        <v>1420</v>
      </c>
      <c r="E30" s="3">
        <v>1450</v>
      </c>
      <c r="F30" s="22" t="s">
        <v>0</v>
      </c>
      <c r="G30" t="s">
        <v>2</v>
      </c>
      <c r="H30" t="s">
        <v>8</v>
      </c>
      <c r="I30" t="s">
        <v>12</v>
      </c>
      <c r="J30" s="22" t="s">
        <v>40</v>
      </c>
      <c r="K30" s="10">
        <v>15</v>
      </c>
      <c r="L30" s="1">
        <f>(L29+Tabla13458101112[[#This Row],[M3]])</f>
        <v>456</v>
      </c>
      <c r="M30" s="12">
        <v>9</v>
      </c>
    </row>
    <row r="31" spans="1:13" x14ac:dyDescent="0.25">
      <c r="B31" s="2">
        <v>40142</v>
      </c>
      <c r="C31" s="14">
        <v>30637</v>
      </c>
      <c r="D31" s="3">
        <v>1630</v>
      </c>
      <c r="E31" s="3">
        <v>1652</v>
      </c>
      <c r="F31" s="22" t="s">
        <v>0</v>
      </c>
      <c r="G31" t="s">
        <v>3</v>
      </c>
      <c r="H31" t="s">
        <v>7</v>
      </c>
      <c r="I31" t="s">
        <v>11</v>
      </c>
      <c r="J31" s="22" t="s">
        <v>40</v>
      </c>
      <c r="K31" s="10">
        <v>14</v>
      </c>
      <c r="L31" s="1">
        <f>(L30+Tabla13458101112[[#This Row],[M3]])</f>
        <v>470</v>
      </c>
      <c r="M31" s="12">
        <v>9</v>
      </c>
    </row>
    <row r="32" spans="1:13" x14ac:dyDescent="0.25">
      <c r="B32" s="2">
        <v>40142</v>
      </c>
      <c r="C32" s="14">
        <v>30638</v>
      </c>
      <c r="D32" s="3">
        <v>1630</v>
      </c>
      <c r="E32" s="3">
        <v>1652</v>
      </c>
      <c r="F32" s="22" t="s">
        <v>0</v>
      </c>
      <c r="G32" t="s">
        <v>3</v>
      </c>
      <c r="H32" t="s">
        <v>7</v>
      </c>
      <c r="I32" t="s">
        <v>18</v>
      </c>
      <c r="J32" s="22" t="s">
        <v>40</v>
      </c>
      <c r="K32" s="10">
        <v>12</v>
      </c>
      <c r="L32" s="1">
        <f>(L31+Tabla13458101112[[#This Row],[M3]])</f>
        <v>482</v>
      </c>
      <c r="M32" s="12">
        <v>9</v>
      </c>
    </row>
    <row r="33" spans="2:13" x14ac:dyDescent="0.25">
      <c r="B33" s="2">
        <v>40142</v>
      </c>
      <c r="C33" s="14">
        <v>30640</v>
      </c>
      <c r="D33" s="3">
        <v>1930</v>
      </c>
      <c r="E33" s="3">
        <v>1955</v>
      </c>
      <c r="F33" s="22" t="s">
        <v>0</v>
      </c>
      <c r="G33" t="s">
        <v>3</v>
      </c>
      <c r="H33" t="s">
        <v>7</v>
      </c>
      <c r="I33" t="s">
        <v>9</v>
      </c>
      <c r="J33" s="22" t="s">
        <v>40</v>
      </c>
      <c r="K33" s="10">
        <v>13</v>
      </c>
      <c r="L33" s="1">
        <f>(L32+Tabla13458101112[[#This Row],[M3]])</f>
        <v>495</v>
      </c>
      <c r="M33" s="12">
        <v>9</v>
      </c>
    </row>
    <row r="34" spans="2:13" x14ac:dyDescent="0.25">
      <c r="B34" s="23">
        <v>40142</v>
      </c>
      <c r="C34" s="14">
        <v>30918</v>
      </c>
      <c r="D34" s="3">
        <v>1210</v>
      </c>
      <c r="E34" s="3">
        <v>1238</v>
      </c>
      <c r="F34" s="22" t="s">
        <v>0</v>
      </c>
      <c r="G34" t="s">
        <v>2</v>
      </c>
      <c r="H34" t="s">
        <v>8</v>
      </c>
      <c r="I34" t="s">
        <v>19</v>
      </c>
      <c r="J34" s="22" t="s">
        <v>40</v>
      </c>
      <c r="K34" s="10">
        <v>12</v>
      </c>
      <c r="L34" s="1">
        <f>(L33+Tabla13458101112[[#This Row],[M3]])</f>
        <v>507</v>
      </c>
      <c r="M34" s="12">
        <v>9</v>
      </c>
    </row>
    <row r="35" spans="2:13" x14ac:dyDescent="0.25">
      <c r="B35" s="2">
        <v>40143</v>
      </c>
      <c r="C35" s="14">
        <v>30922</v>
      </c>
      <c r="D35" s="3">
        <v>920</v>
      </c>
      <c r="E35" s="3">
        <v>950</v>
      </c>
      <c r="F35" s="22" t="s">
        <v>0</v>
      </c>
      <c r="G35" t="s">
        <v>2</v>
      </c>
      <c r="H35" t="s">
        <v>8</v>
      </c>
      <c r="I35" t="s">
        <v>11</v>
      </c>
      <c r="J35" s="22" t="s">
        <v>40</v>
      </c>
      <c r="K35" s="10">
        <v>15</v>
      </c>
      <c r="L35" s="1">
        <f>(L34+Tabla13458101112[[#This Row],[M3]])</f>
        <v>522</v>
      </c>
      <c r="M35" s="12">
        <v>9</v>
      </c>
    </row>
    <row r="36" spans="2:13" x14ac:dyDescent="0.25">
      <c r="B36" s="2">
        <v>40143</v>
      </c>
      <c r="C36" s="14">
        <v>30785</v>
      </c>
      <c r="D36" s="3">
        <v>1130</v>
      </c>
      <c r="E36" s="3">
        <v>1148</v>
      </c>
      <c r="F36" s="22" t="s">
        <v>0</v>
      </c>
      <c r="G36" t="s">
        <v>1</v>
      </c>
      <c r="H36" t="s">
        <v>39</v>
      </c>
      <c r="I36" t="s">
        <v>11</v>
      </c>
      <c r="J36" s="22" t="s">
        <v>40</v>
      </c>
      <c r="K36" s="10">
        <v>18</v>
      </c>
      <c r="L36" s="1">
        <f>(L35+Tabla13458101112[[#This Row],[M3]])</f>
        <v>540</v>
      </c>
      <c r="M36" s="12">
        <v>9</v>
      </c>
    </row>
    <row r="37" spans="2:13" x14ac:dyDescent="0.25">
      <c r="B37" s="2">
        <v>40143</v>
      </c>
      <c r="C37" s="14">
        <v>30923</v>
      </c>
      <c r="D37" s="3">
        <v>1400</v>
      </c>
      <c r="E37" s="3">
        <v>1428</v>
      </c>
      <c r="F37" s="22" t="s">
        <v>0</v>
      </c>
      <c r="G37" t="s">
        <v>2</v>
      </c>
      <c r="H37" t="s">
        <v>8</v>
      </c>
      <c r="I37" t="s">
        <v>15</v>
      </c>
      <c r="J37" s="22" t="s">
        <v>40</v>
      </c>
      <c r="K37" s="10">
        <v>12</v>
      </c>
      <c r="L37" s="1">
        <f>(L36+Tabla13458101112[[#This Row],[M3]])</f>
        <v>552</v>
      </c>
      <c r="M37" s="12">
        <v>9</v>
      </c>
    </row>
    <row r="38" spans="2:13" x14ac:dyDescent="0.25">
      <c r="B38" s="2">
        <v>40143</v>
      </c>
      <c r="C38" s="14">
        <v>30786</v>
      </c>
      <c r="D38" s="3">
        <v>1615</v>
      </c>
      <c r="E38" s="3">
        <v>1645</v>
      </c>
      <c r="F38" s="22" t="s">
        <v>0</v>
      </c>
      <c r="G38" t="s">
        <v>1</v>
      </c>
      <c r="H38" t="s">
        <v>39</v>
      </c>
      <c r="I38" t="s">
        <v>9</v>
      </c>
      <c r="J38" s="22" t="s">
        <v>40</v>
      </c>
      <c r="K38" s="10">
        <v>15</v>
      </c>
      <c r="L38" s="1">
        <f>(L37+Tabla13458101112[[#This Row],[M3]])</f>
        <v>567</v>
      </c>
      <c r="M38" s="12">
        <v>9</v>
      </c>
    </row>
    <row r="39" spans="2:13" x14ac:dyDescent="0.25">
      <c r="B39" s="2">
        <v>40143</v>
      </c>
      <c r="C39" s="14">
        <v>30924</v>
      </c>
      <c r="D39" s="3">
        <v>1810</v>
      </c>
      <c r="E39" s="3">
        <v>1829</v>
      </c>
      <c r="F39" s="22" t="s">
        <v>0</v>
      </c>
      <c r="G39" t="s">
        <v>2</v>
      </c>
      <c r="H39" t="s">
        <v>8</v>
      </c>
      <c r="I39" t="s">
        <v>12</v>
      </c>
      <c r="J39" s="22" t="s">
        <v>40</v>
      </c>
      <c r="K39" s="10">
        <v>17</v>
      </c>
      <c r="L39" s="1">
        <f>(L38+Tabla13458101112[[#This Row],[M3]])</f>
        <v>584</v>
      </c>
      <c r="M39" s="12">
        <v>9</v>
      </c>
    </row>
    <row r="40" spans="2:13" x14ac:dyDescent="0.25">
      <c r="B40" s="2">
        <v>40143</v>
      </c>
      <c r="C40" s="14">
        <v>30925</v>
      </c>
      <c r="D40" s="3">
        <v>1930</v>
      </c>
      <c r="E40" s="3">
        <v>1950</v>
      </c>
      <c r="F40" s="22" t="s">
        <v>0</v>
      </c>
      <c r="G40" t="s">
        <v>2</v>
      </c>
      <c r="H40" t="s">
        <v>8</v>
      </c>
      <c r="I40" t="s">
        <v>9</v>
      </c>
      <c r="J40" s="22" t="s">
        <v>40</v>
      </c>
      <c r="K40" s="10">
        <v>17</v>
      </c>
      <c r="L40" s="1">
        <f>(L39+Tabla13458101112[[#This Row],[M3]])</f>
        <v>601</v>
      </c>
      <c r="M40" s="12">
        <v>9</v>
      </c>
    </row>
    <row r="41" spans="2:13" x14ac:dyDescent="0.25">
      <c r="B41" s="2">
        <v>40143</v>
      </c>
      <c r="C41" s="14">
        <v>30641</v>
      </c>
      <c r="D41" s="3">
        <v>2400</v>
      </c>
      <c r="E41" s="3">
        <v>2420</v>
      </c>
      <c r="F41" s="22" t="s">
        <v>0</v>
      </c>
      <c r="G41" t="s">
        <v>3</v>
      </c>
      <c r="H41" t="s">
        <v>7</v>
      </c>
      <c r="I41" t="s">
        <v>17</v>
      </c>
      <c r="J41" s="22" t="s">
        <v>40</v>
      </c>
      <c r="K41" s="10">
        <v>12</v>
      </c>
      <c r="L41" s="1">
        <f>(L40+Tabla13458101112[[#This Row],[M3]])</f>
        <v>613</v>
      </c>
      <c r="M41" s="12">
        <v>9</v>
      </c>
    </row>
    <row r="42" spans="2:13" x14ac:dyDescent="0.25">
      <c r="B42" s="2">
        <v>40143</v>
      </c>
      <c r="C42" s="14">
        <v>30926</v>
      </c>
      <c r="D42" s="3">
        <v>1000</v>
      </c>
      <c r="E42" s="3">
        <v>1033</v>
      </c>
      <c r="F42" s="22" t="s">
        <v>0</v>
      </c>
      <c r="G42" t="s">
        <v>2</v>
      </c>
      <c r="H42" t="s">
        <v>8</v>
      </c>
      <c r="I42" t="s">
        <v>11</v>
      </c>
      <c r="J42" s="22" t="s">
        <v>40</v>
      </c>
      <c r="K42" s="10">
        <v>17</v>
      </c>
      <c r="L42" s="1">
        <f>(L41+Tabla13458101112[[#This Row],[M3]])</f>
        <v>630</v>
      </c>
      <c r="M42" s="12">
        <v>9</v>
      </c>
    </row>
    <row r="43" spans="2:13" x14ac:dyDescent="0.25">
      <c r="B43" s="2">
        <v>40143</v>
      </c>
      <c r="C43" s="14">
        <v>30691</v>
      </c>
      <c r="D43" s="3">
        <v>1315</v>
      </c>
      <c r="E43" s="3">
        <v>1338</v>
      </c>
      <c r="F43" s="22" t="s">
        <v>0</v>
      </c>
      <c r="G43" t="s">
        <v>4</v>
      </c>
      <c r="H43" t="s">
        <v>53</v>
      </c>
      <c r="I43" t="s">
        <v>12</v>
      </c>
      <c r="J43" s="22" t="s">
        <v>40</v>
      </c>
      <c r="K43" s="10">
        <v>12</v>
      </c>
      <c r="L43" s="1">
        <f>(L42+Tabla13458101112[[#This Row],[M3]])</f>
        <v>642</v>
      </c>
      <c r="M43" s="12">
        <v>9</v>
      </c>
    </row>
    <row r="44" spans="2:13" x14ac:dyDescent="0.25">
      <c r="B44" s="23">
        <v>40144</v>
      </c>
      <c r="C44" s="14">
        <v>30927</v>
      </c>
      <c r="D44" s="3">
        <v>1015</v>
      </c>
      <c r="E44" s="3">
        <v>1040</v>
      </c>
      <c r="F44" s="22" t="s">
        <v>0</v>
      </c>
      <c r="G44" t="s">
        <v>2</v>
      </c>
      <c r="H44" t="s">
        <v>8</v>
      </c>
      <c r="I44" t="s">
        <v>11</v>
      </c>
      <c r="J44" s="22" t="s">
        <v>40</v>
      </c>
      <c r="K44" s="10">
        <v>18</v>
      </c>
      <c r="L44" s="1">
        <f>(L43+Tabla13458101112[[#This Row],[M3]])</f>
        <v>660</v>
      </c>
      <c r="M44" s="12">
        <v>9</v>
      </c>
    </row>
    <row r="45" spans="2:13" x14ac:dyDescent="0.25">
      <c r="B45" s="23">
        <v>40144</v>
      </c>
      <c r="C45" s="14">
        <v>30643</v>
      </c>
      <c r="D45" s="3">
        <v>1325</v>
      </c>
      <c r="E45" s="3">
        <v>1343</v>
      </c>
      <c r="F45" s="22" t="s">
        <v>0</v>
      </c>
      <c r="G45" t="s">
        <v>3</v>
      </c>
      <c r="H45" t="s">
        <v>7</v>
      </c>
      <c r="I45" t="s">
        <v>12</v>
      </c>
      <c r="J45" s="22" t="s">
        <v>40</v>
      </c>
      <c r="K45" s="10">
        <v>12</v>
      </c>
      <c r="L45" s="1">
        <f>(L44+Tabla13458101112[[#This Row],[M3]])</f>
        <v>672</v>
      </c>
      <c r="M45" s="12">
        <v>9</v>
      </c>
    </row>
    <row r="46" spans="2:13" x14ac:dyDescent="0.25">
      <c r="B46" s="23">
        <v>40144</v>
      </c>
      <c r="C46" s="14">
        <v>30644</v>
      </c>
      <c r="D46" s="3">
        <v>1325</v>
      </c>
      <c r="E46" s="3">
        <v>1343</v>
      </c>
      <c r="F46" s="22" t="s">
        <v>0</v>
      </c>
      <c r="G46" t="s">
        <v>3</v>
      </c>
      <c r="H46" t="s">
        <v>7</v>
      </c>
      <c r="I46" t="s">
        <v>12</v>
      </c>
      <c r="J46" s="22" t="s">
        <v>40</v>
      </c>
      <c r="K46" s="10">
        <v>15</v>
      </c>
      <c r="L46" s="1">
        <f>(L45+Tabla13458101112[[#This Row],[M3]])</f>
        <v>687</v>
      </c>
      <c r="M46" s="12">
        <v>9</v>
      </c>
    </row>
    <row r="47" spans="2:13" x14ac:dyDescent="0.25">
      <c r="B47" s="23">
        <v>40144</v>
      </c>
      <c r="C47" s="14">
        <v>30645</v>
      </c>
      <c r="D47" s="3">
        <v>1535</v>
      </c>
      <c r="E47" s="3">
        <v>1605</v>
      </c>
      <c r="F47" s="22" t="s">
        <v>0</v>
      </c>
      <c r="G47" t="s">
        <v>3</v>
      </c>
      <c r="H47" t="s">
        <v>7</v>
      </c>
      <c r="I47" t="s">
        <v>9</v>
      </c>
      <c r="J47" s="22" t="s">
        <v>40</v>
      </c>
      <c r="K47" s="10">
        <v>18</v>
      </c>
      <c r="L47" s="1">
        <f>(L46+Tabla13458101112[[#This Row],[M3]])</f>
        <v>705</v>
      </c>
      <c r="M47" s="12">
        <v>9</v>
      </c>
    </row>
    <row r="48" spans="2:13" x14ac:dyDescent="0.25">
      <c r="B48" s="23">
        <v>40144</v>
      </c>
      <c r="C48" s="14">
        <v>30928</v>
      </c>
      <c r="D48" s="3">
        <v>1630</v>
      </c>
      <c r="E48" s="3">
        <v>1658</v>
      </c>
      <c r="F48" s="22" t="s">
        <v>0</v>
      </c>
      <c r="G48" t="s">
        <v>2</v>
      </c>
      <c r="H48" t="s">
        <v>8</v>
      </c>
      <c r="I48" t="s">
        <v>12</v>
      </c>
      <c r="J48" s="22" t="s">
        <v>40</v>
      </c>
      <c r="K48" s="10">
        <v>12</v>
      </c>
      <c r="L48" s="1">
        <f>(L47+Tabla13458101112[[#This Row],[M3]])</f>
        <v>717</v>
      </c>
      <c r="M48" s="12">
        <v>9</v>
      </c>
    </row>
    <row r="49" spans="2:13" x14ac:dyDescent="0.25">
      <c r="B49" s="23">
        <v>40144</v>
      </c>
      <c r="C49" s="14">
        <v>30929</v>
      </c>
      <c r="D49" s="3">
        <v>1830</v>
      </c>
      <c r="E49" s="3">
        <v>1855</v>
      </c>
      <c r="F49" s="22" t="s">
        <v>0</v>
      </c>
      <c r="G49" t="s">
        <v>2</v>
      </c>
      <c r="H49" t="s">
        <v>8</v>
      </c>
      <c r="I49" t="s">
        <v>9</v>
      </c>
      <c r="J49" s="22" t="s">
        <v>40</v>
      </c>
      <c r="K49" s="10">
        <v>18</v>
      </c>
      <c r="L49" s="1">
        <f>(L48+Tabla13458101112[[#This Row],[M3]])</f>
        <v>735</v>
      </c>
      <c r="M49" s="12">
        <v>9</v>
      </c>
    </row>
    <row r="50" spans="2:13" x14ac:dyDescent="0.25">
      <c r="B50" s="2">
        <v>40144</v>
      </c>
      <c r="C50" s="26">
        <v>30646</v>
      </c>
      <c r="D50" s="3">
        <v>1800</v>
      </c>
      <c r="E50" s="3">
        <v>1820</v>
      </c>
      <c r="F50" s="22" t="s">
        <v>0</v>
      </c>
      <c r="G50" t="s">
        <v>3</v>
      </c>
      <c r="H50" t="s">
        <v>7</v>
      </c>
      <c r="I50" t="s">
        <v>9</v>
      </c>
      <c r="J50" s="22" t="s">
        <v>40</v>
      </c>
      <c r="K50" s="27">
        <v>15</v>
      </c>
      <c r="L50" s="1">
        <f>(L49+Tabla13458101112[[#This Row],[M3]])</f>
        <v>750</v>
      </c>
      <c r="M50" s="12">
        <v>9</v>
      </c>
    </row>
    <row r="51" spans="2:13" x14ac:dyDescent="0.25">
      <c r="B51" s="2">
        <v>40145</v>
      </c>
      <c r="C51" s="26">
        <v>30930</v>
      </c>
      <c r="D51" s="3">
        <v>1040</v>
      </c>
      <c r="E51" s="3">
        <v>1100</v>
      </c>
      <c r="F51" s="22" t="s">
        <v>0</v>
      </c>
      <c r="G51" t="s">
        <v>2</v>
      </c>
      <c r="H51" t="s">
        <v>8</v>
      </c>
      <c r="I51" t="s">
        <v>11</v>
      </c>
      <c r="J51" s="22" t="s">
        <v>40</v>
      </c>
      <c r="K51" s="27">
        <v>18</v>
      </c>
      <c r="L51" s="1">
        <f>(L50+Tabla13458101112[[#This Row],[M3]])</f>
        <v>768</v>
      </c>
      <c r="M51" s="12">
        <v>9</v>
      </c>
    </row>
    <row r="52" spans="2:13" x14ac:dyDescent="0.25">
      <c r="B52" s="2">
        <v>40145</v>
      </c>
      <c r="C52" s="26">
        <v>30792</v>
      </c>
      <c r="D52" s="3">
        <v>1510</v>
      </c>
      <c r="E52" s="3">
        <v>1530</v>
      </c>
      <c r="F52" s="22" t="s">
        <v>0</v>
      </c>
      <c r="G52" t="s">
        <v>1</v>
      </c>
      <c r="H52" t="s">
        <v>39</v>
      </c>
      <c r="I52" t="s">
        <v>9</v>
      </c>
      <c r="J52" s="22" t="s">
        <v>40</v>
      </c>
      <c r="K52" s="27">
        <v>18</v>
      </c>
      <c r="L52" s="1">
        <f>(L51+Tabla13458101112[[#This Row],[M3]])</f>
        <v>786</v>
      </c>
      <c r="M52" s="12">
        <v>9</v>
      </c>
    </row>
    <row r="53" spans="2:13" x14ac:dyDescent="0.25">
      <c r="B53" s="2">
        <v>40145</v>
      </c>
      <c r="C53" s="26">
        <v>30793</v>
      </c>
      <c r="D53" s="3">
        <v>1730</v>
      </c>
      <c r="E53" s="3">
        <v>1730</v>
      </c>
      <c r="F53" s="22" t="s">
        <v>0</v>
      </c>
      <c r="G53" t="s">
        <v>1</v>
      </c>
      <c r="H53" t="s">
        <v>39</v>
      </c>
      <c r="I53" t="s">
        <v>9</v>
      </c>
      <c r="J53" s="22" t="s">
        <v>40</v>
      </c>
      <c r="K53" s="27">
        <v>18</v>
      </c>
      <c r="L53" s="1">
        <f>(L52+Tabla13458101112[[#This Row],[M3]])</f>
        <v>804</v>
      </c>
      <c r="M53" s="12">
        <v>9</v>
      </c>
    </row>
    <row r="54" spans="2:13" x14ac:dyDescent="0.25">
      <c r="B54" s="2">
        <v>40145</v>
      </c>
      <c r="C54" s="26">
        <v>30932</v>
      </c>
      <c r="D54" s="3">
        <v>1420</v>
      </c>
      <c r="E54" s="3">
        <v>1450</v>
      </c>
      <c r="F54" s="22" t="s">
        <v>0</v>
      </c>
      <c r="G54" t="s">
        <v>2</v>
      </c>
      <c r="H54" t="s">
        <v>8</v>
      </c>
      <c r="I54" t="s">
        <v>12</v>
      </c>
      <c r="J54" s="22" t="s">
        <v>40</v>
      </c>
      <c r="K54" s="27">
        <v>17</v>
      </c>
      <c r="L54" s="1">
        <f>(L53+Tabla13458101112[[#This Row],[M3]])</f>
        <v>821</v>
      </c>
      <c r="M54" s="12">
        <v>9</v>
      </c>
    </row>
    <row r="55" spans="2:13" x14ac:dyDescent="0.25">
      <c r="B55" s="2">
        <v>40145</v>
      </c>
      <c r="C55" s="26">
        <v>30931</v>
      </c>
      <c r="D55" s="3">
        <v>1330</v>
      </c>
      <c r="E55" s="3">
        <v>1350</v>
      </c>
      <c r="F55" s="22" t="s">
        <v>0</v>
      </c>
      <c r="G55" t="s">
        <v>2</v>
      </c>
      <c r="H55" t="s">
        <v>8</v>
      </c>
      <c r="I55" t="s">
        <v>24</v>
      </c>
      <c r="J55" s="22" t="s">
        <v>40</v>
      </c>
      <c r="K55" s="27">
        <v>12</v>
      </c>
      <c r="L55" s="1">
        <f>(L54+Tabla13458101112[[#This Row],[M3]])</f>
        <v>833</v>
      </c>
      <c r="M55" s="12">
        <v>9</v>
      </c>
    </row>
    <row r="56" spans="2:13" x14ac:dyDescent="0.25">
      <c r="B56" s="2">
        <v>40145</v>
      </c>
      <c r="C56" s="26">
        <v>30698</v>
      </c>
      <c r="D56" s="3">
        <v>2000</v>
      </c>
      <c r="E56" s="3">
        <v>2030</v>
      </c>
      <c r="F56" s="22" t="s">
        <v>0</v>
      </c>
      <c r="G56" t="s">
        <v>4</v>
      </c>
      <c r="H56" t="s">
        <v>53</v>
      </c>
      <c r="I56" t="s">
        <v>19</v>
      </c>
      <c r="J56" s="22" t="s">
        <v>40</v>
      </c>
      <c r="K56" s="27">
        <v>12</v>
      </c>
      <c r="L56" s="1">
        <f>(L55+Tabla13458101112[[#This Row],[M3]])</f>
        <v>845</v>
      </c>
      <c r="M56" s="12">
        <v>9</v>
      </c>
    </row>
    <row r="57" spans="2:13" x14ac:dyDescent="0.25">
      <c r="B57" s="2">
        <v>40147</v>
      </c>
      <c r="C57" s="26">
        <v>31092</v>
      </c>
      <c r="D57" s="3">
        <v>950</v>
      </c>
      <c r="E57" s="3">
        <v>1020</v>
      </c>
      <c r="F57" s="22" t="s">
        <v>0</v>
      </c>
      <c r="G57" t="s">
        <v>3</v>
      </c>
      <c r="H57" t="s">
        <v>7</v>
      </c>
      <c r="I57" t="s">
        <v>11</v>
      </c>
      <c r="J57" s="22" t="s">
        <v>40</v>
      </c>
      <c r="K57" s="27">
        <v>15</v>
      </c>
      <c r="L57" s="1">
        <f>(L56+Tabla13458101112[[#This Row],[M3]])</f>
        <v>860</v>
      </c>
      <c r="M57" s="12">
        <v>9</v>
      </c>
    </row>
    <row r="58" spans="2:13" x14ac:dyDescent="0.25">
      <c r="B58" s="2">
        <v>40147</v>
      </c>
      <c r="C58" s="26">
        <v>30933</v>
      </c>
      <c r="D58" s="3">
        <v>1330</v>
      </c>
      <c r="E58" s="3">
        <v>1350</v>
      </c>
      <c r="F58" s="22" t="s">
        <v>0</v>
      </c>
      <c r="G58" t="s">
        <v>2</v>
      </c>
      <c r="H58" t="s">
        <v>8</v>
      </c>
      <c r="I58" t="s">
        <v>11</v>
      </c>
      <c r="J58" s="22" t="s">
        <v>40</v>
      </c>
      <c r="K58" s="27">
        <v>18</v>
      </c>
      <c r="L58" s="1">
        <f>(L57+Tabla13458101112[[#This Row],[M3]])</f>
        <v>878</v>
      </c>
      <c r="M58" s="12">
        <v>9</v>
      </c>
    </row>
    <row r="59" spans="2:13" x14ac:dyDescent="0.25">
      <c r="B59" s="2">
        <v>40147</v>
      </c>
      <c r="C59" s="26">
        <v>31005</v>
      </c>
      <c r="D59" s="3">
        <v>2000</v>
      </c>
      <c r="E59" s="3">
        <v>2020</v>
      </c>
      <c r="F59" s="22" t="s">
        <v>0</v>
      </c>
      <c r="G59" t="s">
        <v>3</v>
      </c>
      <c r="H59" t="s">
        <v>7</v>
      </c>
      <c r="I59" t="s">
        <v>9</v>
      </c>
      <c r="J59" s="22" t="s">
        <v>40</v>
      </c>
      <c r="K59" s="27">
        <v>15</v>
      </c>
      <c r="L59" s="1">
        <f>(L58+Tabla13458101112[[#This Row],[M3]])</f>
        <v>893</v>
      </c>
      <c r="M59" s="12">
        <v>9</v>
      </c>
    </row>
    <row r="60" spans="2:13" x14ac:dyDescent="0.25">
      <c r="B60" s="2">
        <v>40147</v>
      </c>
      <c r="C60" s="26">
        <v>30935</v>
      </c>
      <c r="D60" s="3">
        <v>1200</v>
      </c>
      <c r="E60" s="3">
        <v>1230</v>
      </c>
      <c r="F60" s="22" t="s">
        <v>0</v>
      </c>
      <c r="G60" t="s">
        <v>2</v>
      </c>
      <c r="H60" t="s">
        <v>8</v>
      </c>
      <c r="I60" t="s">
        <v>13</v>
      </c>
      <c r="J60" s="22" t="s">
        <v>40</v>
      </c>
      <c r="K60" s="27">
        <v>9</v>
      </c>
      <c r="L60" s="1">
        <f>(L59+Tabla13458101112[[#This Row],[M3]])</f>
        <v>902</v>
      </c>
      <c r="M60" s="12">
        <v>9</v>
      </c>
    </row>
    <row r="61" spans="2:13" x14ac:dyDescent="0.25">
      <c r="B61" s="2">
        <v>40148</v>
      </c>
      <c r="C61" s="26">
        <v>30797</v>
      </c>
      <c r="D61" s="3">
        <v>1030</v>
      </c>
      <c r="E61" s="3">
        <v>1100</v>
      </c>
      <c r="F61" s="22" t="s">
        <v>0</v>
      </c>
      <c r="G61" t="s">
        <v>1</v>
      </c>
      <c r="H61" t="s">
        <v>39</v>
      </c>
      <c r="I61" t="s">
        <v>11</v>
      </c>
      <c r="J61" s="22" t="s">
        <v>40</v>
      </c>
      <c r="K61" s="27">
        <v>18</v>
      </c>
      <c r="L61" s="1">
        <f>(L60+Tabla13458101112[[#This Row],[M3]])</f>
        <v>920</v>
      </c>
      <c r="M61" s="12">
        <v>9</v>
      </c>
    </row>
    <row r="62" spans="2:13" x14ac:dyDescent="0.25">
      <c r="B62" s="2">
        <v>40148</v>
      </c>
      <c r="C62" s="26">
        <v>30936</v>
      </c>
      <c r="D62" s="3">
        <v>1720</v>
      </c>
      <c r="E62" s="3">
        <v>1740</v>
      </c>
      <c r="F62" s="22" t="s">
        <v>0</v>
      </c>
      <c r="G62" t="s">
        <v>2</v>
      </c>
      <c r="H62" t="s">
        <v>8</v>
      </c>
      <c r="I62" t="s">
        <v>11</v>
      </c>
      <c r="J62" s="22" t="s">
        <v>40</v>
      </c>
      <c r="K62" s="27">
        <v>15</v>
      </c>
      <c r="L62" s="1">
        <f>(L61+Tabla13458101112[[#This Row],[M3]])</f>
        <v>935</v>
      </c>
      <c r="M62" s="12">
        <v>9</v>
      </c>
    </row>
    <row r="63" spans="2:13" x14ac:dyDescent="0.25">
      <c r="B63" s="2">
        <v>40148</v>
      </c>
      <c r="C63" s="26">
        <v>30799</v>
      </c>
      <c r="D63" s="3">
        <v>1630</v>
      </c>
      <c r="E63" s="3">
        <v>1650</v>
      </c>
      <c r="F63" s="22" t="s">
        <v>0</v>
      </c>
      <c r="G63" t="s">
        <v>1</v>
      </c>
      <c r="H63" t="s">
        <v>39</v>
      </c>
      <c r="I63" t="s">
        <v>20</v>
      </c>
      <c r="J63" s="22" t="s">
        <v>40</v>
      </c>
      <c r="K63" s="27">
        <v>12</v>
      </c>
      <c r="L63" s="1">
        <f>(L62+Tabla13458101112[[#This Row],[M3]])</f>
        <v>947</v>
      </c>
      <c r="M63" s="12">
        <v>9</v>
      </c>
    </row>
    <row r="64" spans="2:13" x14ac:dyDescent="0.25">
      <c r="B64" s="2">
        <v>40148</v>
      </c>
      <c r="C64" s="26">
        <v>30798</v>
      </c>
      <c r="D64" s="3">
        <v>1215</v>
      </c>
      <c r="E64" s="3">
        <v>1240</v>
      </c>
      <c r="F64" s="22" t="s">
        <v>0</v>
      </c>
      <c r="G64" t="s">
        <v>1</v>
      </c>
      <c r="H64" t="s">
        <v>39</v>
      </c>
      <c r="I64" t="s">
        <v>9</v>
      </c>
      <c r="J64" s="22" t="s">
        <v>40</v>
      </c>
      <c r="K64" s="27">
        <v>17</v>
      </c>
      <c r="L64" s="1">
        <f>(L63+Tabla13458101112[[#This Row],[M3]])</f>
        <v>964</v>
      </c>
      <c r="M64" s="12">
        <v>9</v>
      </c>
    </row>
    <row r="65" spans="2:13" x14ac:dyDescent="0.25">
      <c r="B65" s="2">
        <v>40148</v>
      </c>
      <c r="C65" s="26">
        <v>31010</v>
      </c>
      <c r="D65" s="3">
        <v>1740</v>
      </c>
      <c r="E65" s="3">
        <v>1800</v>
      </c>
      <c r="F65" s="22" t="s">
        <v>0</v>
      </c>
      <c r="G65" t="s">
        <v>3</v>
      </c>
      <c r="H65" t="s">
        <v>7</v>
      </c>
      <c r="I65" t="s">
        <v>9</v>
      </c>
      <c r="J65" s="22" t="s">
        <v>40</v>
      </c>
      <c r="K65" s="27">
        <v>18</v>
      </c>
      <c r="L65" s="1">
        <f>(L64+Tabla13458101112[[#This Row],[M3]])</f>
        <v>982</v>
      </c>
      <c r="M65" s="12">
        <v>9</v>
      </c>
    </row>
    <row r="66" spans="2:13" x14ac:dyDescent="0.25">
      <c r="B66" s="2">
        <v>40148</v>
      </c>
      <c r="C66" s="26">
        <v>31009</v>
      </c>
      <c r="D66" s="3">
        <v>1620</v>
      </c>
      <c r="E66" s="3">
        <v>1630</v>
      </c>
      <c r="F66" s="22" t="s">
        <v>0</v>
      </c>
      <c r="G66" t="s">
        <v>3</v>
      </c>
      <c r="H66" t="s">
        <v>7</v>
      </c>
      <c r="I66" t="s">
        <v>9</v>
      </c>
      <c r="J66" s="22" t="s">
        <v>40</v>
      </c>
      <c r="K66" s="27">
        <v>18</v>
      </c>
      <c r="L66" s="1">
        <f>(L65+Tabla13458101112[[#This Row],[M3]])</f>
        <v>1000</v>
      </c>
      <c r="M66" s="12">
        <v>9</v>
      </c>
    </row>
    <row r="67" spans="2:13" x14ac:dyDescent="0.25">
      <c r="B67" s="2">
        <v>40148</v>
      </c>
      <c r="C67" s="26">
        <v>30800</v>
      </c>
      <c r="D67" s="3">
        <v>2050</v>
      </c>
      <c r="E67" s="3">
        <v>2100</v>
      </c>
      <c r="F67" s="22" t="s">
        <v>0</v>
      </c>
      <c r="G67" t="s">
        <v>1</v>
      </c>
      <c r="H67" t="s">
        <v>39</v>
      </c>
      <c r="I67" t="s">
        <v>12</v>
      </c>
      <c r="J67" s="22" t="s">
        <v>40</v>
      </c>
      <c r="K67" s="27">
        <v>17</v>
      </c>
      <c r="L67" s="1">
        <f>(L66+Tabla13458101112[[#This Row],[M3]])</f>
        <v>1017</v>
      </c>
      <c r="M67" s="12">
        <v>9</v>
      </c>
    </row>
    <row r="68" spans="2:13" x14ac:dyDescent="0.25">
      <c r="B68" s="2">
        <v>40148</v>
      </c>
      <c r="C68" s="26">
        <v>31051</v>
      </c>
      <c r="D68" s="3">
        <v>2400</v>
      </c>
      <c r="E68" s="3">
        <v>2450</v>
      </c>
      <c r="F68" s="22" t="s">
        <v>0</v>
      </c>
      <c r="G68" t="s">
        <v>1</v>
      </c>
      <c r="H68" t="s">
        <v>39</v>
      </c>
      <c r="I68" t="s">
        <v>12</v>
      </c>
      <c r="J68" s="22" t="s">
        <v>40</v>
      </c>
      <c r="K68" s="27">
        <v>17</v>
      </c>
      <c r="L68" s="1">
        <f>(L67+Tabla13458101112[[#This Row],[M3]])</f>
        <v>1034</v>
      </c>
      <c r="M68" s="12">
        <v>9</v>
      </c>
    </row>
    <row r="69" spans="2:13" x14ac:dyDescent="0.25">
      <c r="B69" s="2">
        <v>40148</v>
      </c>
      <c r="C69" s="26">
        <v>30937</v>
      </c>
      <c r="D69" s="3">
        <v>2430</v>
      </c>
      <c r="E69" s="3">
        <v>2450</v>
      </c>
      <c r="F69" s="22" t="s">
        <v>0</v>
      </c>
      <c r="G69" t="s">
        <v>2</v>
      </c>
      <c r="H69" t="s">
        <v>8</v>
      </c>
      <c r="I69" t="s">
        <v>22</v>
      </c>
      <c r="J69" s="22" t="s">
        <v>40</v>
      </c>
      <c r="K69" s="27">
        <v>12</v>
      </c>
      <c r="L69" s="1">
        <f>(L68+Tabla13458101112[[#This Row],[M3]])</f>
        <v>1046</v>
      </c>
      <c r="M69" s="12">
        <v>9</v>
      </c>
    </row>
    <row r="70" spans="2:13" x14ac:dyDescent="0.25">
      <c r="B70" s="2">
        <v>40149</v>
      </c>
      <c r="C70" s="26">
        <v>31053</v>
      </c>
      <c r="D70" s="3">
        <v>1700</v>
      </c>
      <c r="E70" s="3">
        <v>1720</v>
      </c>
      <c r="F70" s="22" t="s">
        <v>0</v>
      </c>
      <c r="G70" t="s">
        <v>1</v>
      </c>
      <c r="H70" t="s">
        <v>39</v>
      </c>
      <c r="I70" t="s">
        <v>12</v>
      </c>
      <c r="J70" s="22" t="s">
        <v>40</v>
      </c>
      <c r="K70" s="27">
        <v>17</v>
      </c>
      <c r="L70" s="1">
        <f>(L69+Tabla13458101112[[#This Row],[M3]])</f>
        <v>1063</v>
      </c>
      <c r="M70" s="12">
        <v>9</v>
      </c>
    </row>
    <row r="71" spans="2:13" x14ac:dyDescent="0.25">
      <c r="B71" s="2">
        <v>40149</v>
      </c>
      <c r="C71" s="26">
        <v>31015</v>
      </c>
      <c r="D71" s="3">
        <v>1550</v>
      </c>
      <c r="E71" s="3">
        <v>1600</v>
      </c>
      <c r="F71" s="22" t="s">
        <v>0</v>
      </c>
      <c r="G71" t="s">
        <v>3</v>
      </c>
      <c r="H71" t="s">
        <v>7</v>
      </c>
      <c r="I71" t="s">
        <v>9</v>
      </c>
      <c r="J71" s="22" t="s">
        <v>40</v>
      </c>
      <c r="K71" s="27">
        <v>15</v>
      </c>
      <c r="L71" s="1">
        <f>(L70+Tabla13458101112[[#This Row],[M3]])</f>
        <v>1078</v>
      </c>
      <c r="M71" s="12">
        <v>9</v>
      </c>
    </row>
    <row r="72" spans="2:13" x14ac:dyDescent="0.25">
      <c r="B72" s="2">
        <v>40149</v>
      </c>
      <c r="C72" s="26">
        <v>31011</v>
      </c>
      <c r="D72" s="3">
        <v>1105</v>
      </c>
      <c r="E72" s="3">
        <v>1130</v>
      </c>
      <c r="F72" s="22" t="s">
        <v>0</v>
      </c>
      <c r="G72" t="s">
        <v>3</v>
      </c>
      <c r="H72" t="s">
        <v>7</v>
      </c>
      <c r="I72" t="s">
        <v>11</v>
      </c>
      <c r="J72" s="22" t="s">
        <v>40</v>
      </c>
      <c r="K72" s="27">
        <v>15</v>
      </c>
      <c r="L72" s="1">
        <f>(L71+Tabla13458101112[[#This Row],[M3]])</f>
        <v>1093</v>
      </c>
      <c r="M72" s="12">
        <v>9</v>
      </c>
    </row>
    <row r="73" spans="2:13" x14ac:dyDescent="0.25">
      <c r="B73" s="2">
        <v>40149</v>
      </c>
      <c r="C73" s="26">
        <v>31014</v>
      </c>
      <c r="D73" s="3">
        <v>1235</v>
      </c>
      <c r="E73" s="3">
        <v>1250</v>
      </c>
      <c r="F73" s="22" t="s">
        <v>0</v>
      </c>
      <c r="G73" t="s">
        <v>3</v>
      </c>
      <c r="H73" t="s">
        <v>7</v>
      </c>
      <c r="I73" t="s">
        <v>9</v>
      </c>
      <c r="J73" s="22" t="s">
        <v>40</v>
      </c>
      <c r="K73" s="27">
        <v>15</v>
      </c>
      <c r="L73" s="1">
        <f>(L72+Tabla13458101112[[#This Row],[M3]])</f>
        <v>1108</v>
      </c>
      <c r="M73" s="12">
        <v>9</v>
      </c>
    </row>
    <row r="74" spans="2:13" x14ac:dyDescent="0.25">
      <c r="B74" s="2">
        <v>40149</v>
      </c>
      <c r="C74" s="26">
        <v>31052</v>
      </c>
      <c r="D74" s="3">
        <v>1135</v>
      </c>
      <c r="E74" s="3">
        <v>1150</v>
      </c>
      <c r="F74" s="22" t="s">
        <v>0</v>
      </c>
      <c r="G74" t="s">
        <v>1</v>
      </c>
      <c r="H74" t="s">
        <v>39</v>
      </c>
      <c r="I74" t="s">
        <v>11</v>
      </c>
      <c r="J74" s="22" t="s">
        <v>40</v>
      </c>
      <c r="K74" s="27">
        <v>18</v>
      </c>
      <c r="L74" s="1">
        <f>(L73+Tabla13458101112[[#This Row],[M3]])</f>
        <v>1126</v>
      </c>
      <c r="M74" s="12">
        <v>9</v>
      </c>
    </row>
    <row r="75" spans="2:13" x14ac:dyDescent="0.25">
      <c r="B75" s="2">
        <v>40149</v>
      </c>
      <c r="C75" s="26">
        <v>30699</v>
      </c>
      <c r="D75" s="3">
        <v>1325</v>
      </c>
      <c r="E75" s="3">
        <v>1350</v>
      </c>
      <c r="F75" s="22" t="s">
        <v>0</v>
      </c>
      <c r="G75" t="s">
        <v>2</v>
      </c>
      <c r="H75" t="s">
        <v>53</v>
      </c>
      <c r="I75" t="s">
        <v>18</v>
      </c>
      <c r="J75" s="22" t="s">
        <v>40</v>
      </c>
      <c r="K75" s="27">
        <v>12</v>
      </c>
      <c r="L75" s="1">
        <f>(L74+Tabla13458101112[[#This Row],[M3]])</f>
        <v>1138</v>
      </c>
      <c r="M75" s="12">
        <v>9</v>
      </c>
    </row>
    <row r="76" spans="2:13" x14ac:dyDescent="0.25">
      <c r="C76" s="26"/>
      <c r="F76" s="22"/>
      <c r="G76"/>
      <c r="H76"/>
      <c r="I76"/>
      <c r="J76" s="22"/>
      <c r="K76" s="27"/>
    </row>
    <row r="77" spans="2:13" x14ac:dyDescent="0.25">
      <c r="C77" s="26"/>
      <c r="F77" s="22"/>
      <c r="G77"/>
      <c r="H77"/>
      <c r="I77"/>
      <c r="J77" s="22"/>
      <c r="K77" s="27"/>
    </row>
    <row r="78" spans="2:13" x14ac:dyDescent="0.25">
      <c r="C78" s="26"/>
      <c r="F78" s="22"/>
      <c r="G78"/>
      <c r="H78"/>
      <c r="I78"/>
      <c r="J78" s="22"/>
      <c r="K78" s="27"/>
    </row>
    <row r="79" spans="2:13" x14ac:dyDescent="0.25">
      <c r="C79" s="26"/>
      <c r="F79" s="22"/>
      <c r="G79"/>
      <c r="H79"/>
      <c r="I79" s="34" t="s">
        <v>66</v>
      </c>
      <c r="J79" s="35">
        <f>SUM(K2:K60)</f>
        <v>902</v>
      </c>
      <c r="K79" s="27"/>
    </row>
    <row r="80" spans="2:13" x14ac:dyDescent="0.25">
      <c r="C80" s="26"/>
      <c r="F80" s="22"/>
      <c r="G80"/>
      <c r="H80"/>
      <c r="I80" s="34" t="s">
        <v>67</v>
      </c>
      <c r="J80" s="35">
        <f>SUM(K61:K75)</f>
        <v>236</v>
      </c>
      <c r="K80" s="27"/>
    </row>
    <row r="81" spans="3:11" x14ac:dyDescent="0.25">
      <c r="C81" s="26"/>
      <c r="F81" s="22"/>
      <c r="G81"/>
      <c r="H81"/>
      <c r="I81"/>
      <c r="J81" s="22">
        <f>SUM(J79:J80)</f>
        <v>1138</v>
      </c>
      <c r="K81" s="27"/>
    </row>
    <row r="82" spans="3:11" x14ac:dyDescent="0.25">
      <c r="C82" s="26"/>
      <c r="F82" s="22"/>
      <c r="G82"/>
      <c r="H82"/>
      <c r="I82"/>
      <c r="J82" s="22"/>
      <c r="K82" s="27"/>
    </row>
    <row r="83" spans="3:11" x14ac:dyDescent="0.25">
      <c r="C83" s="26"/>
      <c r="F83" s="22"/>
      <c r="G83"/>
      <c r="H83"/>
      <c r="I83"/>
      <c r="J83" s="22"/>
      <c r="K83" s="27"/>
    </row>
    <row r="84" spans="3:11" x14ac:dyDescent="0.25">
      <c r="C84" s="26"/>
      <c r="F84" s="22"/>
      <c r="G84"/>
      <c r="H84"/>
      <c r="I84"/>
      <c r="J84" s="22"/>
      <c r="K84" s="27"/>
    </row>
    <row r="85" spans="3:11" x14ac:dyDescent="0.25">
      <c r="C85" s="26"/>
      <c r="F85" s="22"/>
      <c r="G85"/>
      <c r="H85"/>
      <c r="I85"/>
      <c r="J85" s="22"/>
      <c r="K85" s="27"/>
    </row>
    <row r="86" spans="3:11" x14ac:dyDescent="0.25">
      <c r="C86" s="26"/>
      <c r="F86" s="22"/>
      <c r="G86"/>
      <c r="H86"/>
      <c r="I86"/>
      <c r="J86" s="22"/>
      <c r="K86" s="27"/>
    </row>
    <row r="87" spans="3:11" x14ac:dyDescent="0.25">
      <c r="C87" s="26"/>
      <c r="F87" s="22"/>
      <c r="G87"/>
      <c r="H87"/>
      <c r="I87"/>
      <c r="J87" s="22"/>
      <c r="K87" s="27"/>
    </row>
    <row r="88" spans="3:11" x14ac:dyDescent="0.25">
      <c r="C88" s="26"/>
      <c r="F88" s="22"/>
      <c r="G88"/>
      <c r="H88"/>
      <c r="I88"/>
      <c r="J88" s="22"/>
      <c r="K88" s="27"/>
    </row>
    <row r="89" spans="3:11" x14ac:dyDescent="0.25">
      <c r="C89" s="26"/>
      <c r="F89" s="22"/>
      <c r="G89"/>
      <c r="H89"/>
      <c r="I89"/>
      <c r="J89" s="22"/>
      <c r="K89" s="27"/>
    </row>
    <row r="90" spans="3:11" x14ac:dyDescent="0.25">
      <c r="C90" s="26"/>
      <c r="F90" s="22"/>
      <c r="G90"/>
      <c r="H90"/>
      <c r="I90"/>
      <c r="J90" s="22"/>
      <c r="K90" s="27"/>
    </row>
    <row r="91" spans="3:11" x14ac:dyDescent="0.25">
      <c r="C91" s="26"/>
      <c r="F91" s="22"/>
      <c r="G91"/>
      <c r="H91"/>
      <c r="I91"/>
      <c r="J91" s="22"/>
      <c r="K91" s="27"/>
    </row>
    <row r="92" spans="3:11" x14ac:dyDescent="0.25">
      <c r="C92" s="26"/>
      <c r="F92" s="22"/>
      <c r="G92"/>
      <c r="H92"/>
      <c r="I92"/>
      <c r="J92" s="22"/>
      <c r="K92" s="27"/>
    </row>
    <row r="93" spans="3:11" x14ac:dyDescent="0.25">
      <c r="C93" s="26"/>
      <c r="F93" s="22"/>
      <c r="G93"/>
      <c r="H93"/>
      <c r="I93"/>
      <c r="J93" s="22"/>
      <c r="K93" s="27"/>
    </row>
    <row r="94" spans="3:11" x14ac:dyDescent="0.25">
      <c r="C94" s="26"/>
      <c r="F94" s="22"/>
      <c r="G94"/>
      <c r="H94"/>
      <c r="I94"/>
      <c r="J94" s="22"/>
      <c r="K94" s="27"/>
    </row>
    <row r="95" spans="3:11" x14ac:dyDescent="0.25">
      <c r="C95" s="26"/>
      <c r="F95" s="22"/>
      <c r="G95"/>
      <c r="H95"/>
      <c r="I95"/>
      <c r="J95" s="22"/>
      <c r="K95" s="27"/>
    </row>
    <row r="96" spans="3:11" x14ac:dyDescent="0.25">
      <c r="C96" s="26"/>
      <c r="F96" s="22"/>
      <c r="G96"/>
      <c r="H96"/>
      <c r="I96"/>
      <c r="J96" s="22"/>
      <c r="K96" s="27"/>
    </row>
    <row r="97" spans="3:11" x14ac:dyDescent="0.25">
      <c r="C97" s="26"/>
      <c r="F97" s="22"/>
      <c r="G97"/>
      <c r="H97"/>
      <c r="I97"/>
      <c r="J97" s="22"/>
      <c r="K97" s="27"/>
    </row>
    <row r="98" spans="3:11" x14ac:dyDescent="0.25">
      <c r="C98" s="26"/>
      <c r="F98" s="22"/>
      <c r="G98"/>
      <c r="H98"/>
      <c r="I98"/>
      <c r="J98" s="22"/>
      <c r="K98" s="27"/>
    </row>
    <row r="99" spans="3:11" x14ac:dyDescent="0.25">
      <c r="C99" s="26"/>
      <c r="F99" s="22"/>
      <c r="G99"/>
      <c r="H99"/>
      <c r="I99"/>
      <c r="J99" s="22"/>
      <c r="K99" s="27"/>
    </row>
    <row r="100" spans="3:11" x14ac:dyDescent="0.25">
      <c r="C100" s="26"/>
      <c r="F100" s="22"/>
      <c r="G100"/>
      <c r="H100"/>
      <c r="I100"/>
      <c r="J100" s="22"/>
      <c r="K100" s="27"/>
    </row>
    <row r="101" spans="3:11" x14ac:dyDescent="0.25">
      <c r="C101" s="26"/>
      <c r="F101" s="22"/>
      <c r="G101"/>
      <c r="H101"/>
      <c r="I101"/>
      <c r="J101" s="22"/>
      <c r="K101" s="27"/>
    </row>
    <row r="102" spans="3:11" x14ac:dyDescent="0.25">
      <c r="C102" s="26"/>
      <c r="F102" s="22"/>
      <c r="G102"/>
      <c r="H102"/>
      <c r="I102"/>
      <c r="J102" s="22"/>
      <c r="K102" s="27"/>
    </row>
    <row r="103" spans="3:11" x14ac:dyDescent="0.25">
      <c r="C103" s="26"/>
      <c r="F103" s="22"/>
      <c r="G103"/>
      <c r="H103"/>
      <c r="I103"/>
      <c r="J103" s="22"/>
      <c r="K103" s="27"/>
    </row>
    <row r="104" spans="3:11" x14ac:dyDescent="0.25">
      <c r="C104" s="26"/>
      <c r="F104" s="22"/>
      <c r="G104"/>
      <c r="H104"/>
      <c r="I104"/>
      <c r="J104" s="22"/>
      <c r="K104" s="27"/>
    </row>
    <row r="105" spans="3:11" x14ac:dyDescent="0.25">
      <c r="C105" s="26"/>
      <c r="F105" s="22"/>
      <c r="G105"/>
      <c r="H105"/>
      <c r="I105"/>
      <c r="J105" s="22"/>
      <c r="K105" s="27"/>
    </row>
    <row r="106" spans="3:11" x14ac:dyDescent="0.25">
      <c r="C106" s="26"/>
      <c r="F106" s="22"/>
      <c r="G106"/>
      <c r="H106"/>
      <c r="I106"/>
      <c r="J106" s="22"/>
      <c r="K106" s="27"/>
    </row>
    <row r="107" spans="3:11" x14ac:dyDescent="0.25">
      <c r="C107" s="26"/>
      <c r="F107" s="22"/>
      <c r="G107"/>
      <c r="H107"/>
      <c r="I107"/>
      <c r="J107" s="22"/>
      <c r="K107" s="27"/>
    </row>
    <row r="108" spans="3:11" x14ac:dyDescent="0.25">
      <c r="C108" s="26"/>
      <c r="F108" s="22"/>
      <c r="G108"/>
      <c r="H108"/>
      <c r="I108"/>
      <c r="J108" s="22"/>
      <c r="K108" s="27"/>
    </row>
    <row r="109" spans="3:11" x14ac:dyDescent="0.25">
      <c r="C109" s="26"/>
      <c r="F109" s="22"/>
      <c r="G109"/>
      <c r="H109"/>
      <c r="I109"/>
      <c r="J109" s="22"/>
      <c r="K109" s="27"/>
    </row>
    <row r="110" spans="3:11" x14ac:dyDescent="0.25">
      <c r="C110" s="26"/>
      <c r="F110" s="22"/>
      <c r="G110"/>
      <c r="H110"/>
      <c r="I110"/>
      <c r="J110" s="22"/>
      <c r="K110" s="27"/>
    </row>
    <row r="111" spans="3:11" x14ac:dyDescent="0.25">
      <c r="C111" s="26"/>
      <c r="F111" s="22"/>
      <c r="G111"/>
      <c r="H111"/>
      <c r="I111"/>
      <c r="J111" s="22"/>
      <c r="K111" s="27"/>
    </row>
    <row r="112" spans="3:11" x14ac:dyDescent="0.25">
      <c r="C112" s="26"/>
      <c r="F112" s="22"/>
      <c r="G112"/>
      <c r="H112"/>
      <c r="I112"/>
      <c r="J112" s="22"/>
      <c r="K112" s="27"/>
    </row>
    <row r="113" spans="3:11" x14ac:dyDescent="0.25">
      <c r="C113" s="26"/>
      <c r="F113" s="22"/>
      <c r="G113"/>
      <c r="H113"/>
      <c r="I113"/>
      <c r="J113" s="22"/>
      <c r="K113" s="27"/>
    </row>
    <row r="114" spans="3:11" x14ac:dyDescent="0.25">
      <c r="C114" s="26"/>
      <c r="F114" s="22"/>
      <c r="G114"/>
      <c r="H114"/>
      <c r="I114"/>
      <c r="J114" s="22"/>
      <c r="K114" s="27"/>
    </row>
    <row r="115" spans="3:11" x14ac:dyDescent="0.25">
      <c r="C115" s="26"/>
      <c r="F115" s="22"/>
      <c r="G115"/>
      <c r="H115"/>
      <c r="I115"/>
      <c r="J115" s="22"/>
      <c r="K115" s="27"/>
    </row>
    <row r="116" spans="3:11" x14ac:dyDescent="0.25">
      <c r="C116" s="26"/>
      <c r="F116" s="22"/>
      <c r="G116"/>
      <c r="H116"/>
      <c r="I116"/>
      <c r="J116" s="22"/>
      <c r="K116" s="27"/>
    </row>
    <row r="117" spans="3:11" x14ac:dyDescent="0.25">
      <c r="C117" s="26"/>
      <c r="F117" s="22"/>
      <c r="G117"/>
      <c r="H117"/>
      <c r="I117"/>
      <c r="J117" s="22"/>
      <c r="K117" s="27"/>
    </row>
    <row r="118" spans="3:11" x14ac:dyDescent="0.25">
      <c r="C118" s="26"/>
      <c r="F118" s="22"/>
      <c r="G118"/>
      <c r="H118"/>
      <c r="I118"/>
      <c r="J118" s="22"/>
      <c r="K118" s="27"/>
    </row>
    <row r="119" spans="3:11" x14ac:dyDescent="0.25">
      <c r="C119" s="26"/>
      <c r="F119" s="22"/>
      <c r="G119"/>
      <c r="H119"/>
      <c r="I119"/>
      <c r="J119" s="22"/>
      <c r="K119" s="27"/>
    </row>
    <row r="120" spans="3:11" x14ac:dyDescent="0.25">
      <c r="C120" s="26"/>
      <c r="F120" s="22"/>
      <c r="G120"/>
      <c r="H120"/>
      <c r="I120"/>
      <c r="J120" s="22"/>
      <c r="K120" s="27"/>
    </row>
    <row r="121" spans="3:11" x14ac:dyDescent="0.25">
      <c r="C121" s="26"/>
      <c r="F121" s="22"/>
      <c r="G121"/>
      <c r="H121"/>
      <c r="I121"/>
      <c r="J121" s="22"/>
      <c r="K121" s="27"/>
    </row>
    <row r="122" spans="3:11" x14ac:dyDescent="0.25">
      <c r="C122" s="26"/>
      <c r="F122" s="22"/>
      <c r="G122"/>
      <c r="H122"/>
      <c r="I122"/>
      <c r="J122" s="22"/>
      <c r="K122" s="27"/>
    </row>
    <row r="123" spans="3:11" x14ac:dyDescent="0.25">
      <c r="C123" s="26"/>
      <c r="F123" s="22"/>
      <c r="G123"/>
      <c r="H123"/>
      <c r="I123"/>
      <c r="J123" s="22"/>
      <c r="K123" s="27"/>
    </row>
    <row r="124" spans="3:11" x14ac:dyDescent="0.25">
      <c r="C124" s="26"/>
      <c r="F124" s="22"/>
      <c r="G124"/>
      <c r="H124"/>
      <c r="I124"/>
      <c r="J124" s="22"/>
      <c r="K124" s="27"/>
    </row>
    <row r="125" spans="3:11" x14ac:dyDescent="0.25">
      <c r="C125" s="26"/>
      <c r="F125" s="22"/>
      <c r="G125"/>
      <c r="H125"/>
      <c r="I125"/>
      <c r="J125" s="22"/>
      <c r="K125" s="27"/>
    </row>
    <row r="126" spans="3:11" x14ac:dyDescent="0.25">
      <c r="C126" s="26"/>
      <c r="F126" s="22"/>
      <c r="G126"/>
      <c r="H126"/>
      <c r="I126"/>
      <c r="J126" s="22"/>
      <c r="K126" s="27"/>
    </row>
    <row r="127" spans="3:11" x14ac:dyDescent="0.25">
      <c r="C127" s="26"/>
      <c r="F127" s="22"/>
      <c r="G127"/>
      <c r="H127"/>
      <c r="I127"/>
      <c r="J127" s="22"/>
      <c r="K127" s="27"/>
    </row>
    <row r="128" spans="3:11" x14ac:dyDescent="0.25">
      <c r="C128" s="26"/>
      <c r="F128" s="22"/>
      <c r="G128"/>
      <c r="H128"/>
      <c r="I128"/>
      <c r="J128" s="22"/>
      <c r="K128" s="27"/>
    </row>
    <row r="129" spans="1:11" x14ac:dyDescent="0.25">
      <c r="C129" s="26"/>
      <c r="D129" s="31"/>
      <c r="F129" s="22"/>
      <c r="G129"/>
      <c r="H129"/>
      <c r="I129"/>
      <c r="J129" s="22"/>
      <c r="K129" s="27"/>
    </row>
    <row r="130" spans="1:11" x14ac:dyDescent="0.25">
      <c r="C130" s="26"/>
      <c r="F130" s="22"/>
      <c r="G130"/>
      <c r="H130"/>
      <c r="I130"/>
      <c r="J130" s="22"/>
      <c r="K130" s="27"/>
    </row>
    <row r="131" spans="1:11" x14ac:dyDescent="0.25">
      <c r="C131" s="26"/>
      <c r="F131" s="22"/>
      <c r="G131"/>
      <c r="H131"/>
      <c r="I131"/>
      <c r="J131" s="22"/>
      <c r="K131" s="27"/>
    </row>
    <row r="132" spans="1:11" x14ac:dyDescent="0.25">
      <c r="C132" s="26"/>
      <c r="F132" s="22"/>
      <c r="G132"/>
      <c r="H132"/>
      <c r="I132"/>
      <c r="J132" s="22"/>
      <c r="K132" s="27"/>
    </row>
    <row r="133" spans="1:11" x14ac:dyDescent="0.25">
      <c r="A133" s="13"/>
      <c r="B133" s="7"/>
      <c r="C133" s="24"/>
      <c r="D133" s="8"/>
      <c r="E133" s="8"/>
      <c r="F133" s="22"/>
      <c r="G133" s="29"/>
      <c r="H133" s="29"/>
      <c r="I133" s="29"/>
      <c r="J133" s="22"/>
      <c r="K133" s="25"/>
    </row>
    <row r="134" spans="1:11" x14ac:dyDescent="0.25">
      <c r="C134" s="26"/>
      <c r="F134" s="22"/>
      <c r="G134"/>
      <c r="H134"/>
      <c r="I134"/>
      <c r="J134" s="22"/>
      <c r="K134" s="27"/>
    </row>
    <row r="135" spans="1:11" x14ac:dyDescent="0.25">
      <c r="C135" s="26"/>
      <c r="F135" s="22"/>
      <c r="G135"/>
      <c r="H135"/>
      <c r="I135"/>
      <c r="J135" s="22"/>
      <c r="K135" s="27"/>
    </row>
    <row r="136" spans="1:11" x14ac:dyDescent="0.25">
      <c r="C136" s="26"/>
      <c r="F136" s="22"/>
      <c r="G136"/>
      <c r="H136"/>
      <c r="I136"/>
      <c r="J136" s="22"/>
      <c r="K136" s="27"/>
    </row>
    <row r="137" spans="1:11" x14ac:dyDescent="0.25">
      <c r="C137" s="26"/>
      <c r="F137" s="22"/>
      <c r="G137"/>
      <c r="H137"/>
      <c r="I137"/>
      <c r="J137" s="22"/>
      <c r="K137" s="27"/>
    </row>
    <row r="138" spans="1:11" x14ac:dyDescent="0.25">
      <c r="C138" s="26"/>
      <c r="F138" s="22"/>
      <c r="G138"/>
      <c r="H138"/>
      <c r="I138"/>
      <c r="J138" s="22"/>
      <c r="K138" s="27"/>
    </row>
    <row r="139" spans="1:11" x14ac:dyDescent="0.25">
      <c r="C139" s="26"/>
      <c r="F139" s="22"/>
      <c r="G139"/>
      <c r="H139"/>
      <c r="I139"/>
      <c r="J139" s="22"/>
      <c r="K139" s="27"/>
    </row>
    <row r="140" spans="1:11" x14ac:dyDescent="0.25">
      <c r="C140" s="26"/>
      <c r="F140" s="22"/>
      <c r="G140"/>
      <c r="H140"/>
      <c r="I140"/>
      <c r="J140" s="22"/>
      <c r="K140" s="27"/>
    </row>
    <row r="141" spans="1:11" x14ac:dyDescent="0.25">
      <c r="C141" s="26"/>
      <c r="F141" s="22"/>
      <c r="G141"/>
      <c r="H141"/>
      <c r="I141"/>
      <c r="J141" s="22"/>
      <c r="K141" s="27"/>
    </row>
    <row r="142" spans="1:11" x14ac:dyDescent="0.25">
      <c r="C142" s="26"/>
      <c r="F142" s="22"/>
      <c r="G142"/>
      <c r="H142"/>
      <c r="I142"/>
      <c r="J142" s="22"/>
      <c r="K142" s="27"/>
    </row>
    <row r="143" spans="1:11" x14ac:dyDescent="0.25">
      <c r="C143" s="26"/>
      <c r="F143" s="22"/>
      <c r="G143"/>
      <c r="H143"/>
      <c r="I143"/>
      <c r="J143" s="22"/>
      <c r="K143" s="27"/>
    </row>
    <row r="144" spans="1:11" x14ac:dyDescent="0.25">
      <c r="C144" s="26"/>
      <c r="F144" s="22"/>
      <c r="G144"/>
      <c r="H144"/>
      <c r="I144"/>
      <c r="J144" s="22"/>
      <c r="K144" s="27"/>
    </row>
    <row r="145" spans="3:11" x14ac:dyDescent="0.25">
      <c r="C145" s="26"/>
      <c r="F145" s="22"/>
      <c r="G145"/>
      <c r="H145"/>
      <c r="I145"/>
      <c r="J145" s="22"/>
      <c r="K145" s="27"/>
    </row>
    <row r="146" spans="3:11" x14ac:dyDescent="0.25">
      <c r="C146" s="26"/>
      <c r="F146" s="22"/>
      <c r="G146"/>
      <c r="H146"/>
      <c r="I146"/>
      <c r="J146" s="22"/>
      <c r="K146" s="27"/>
    </row>
    <row r="147" spans="3:11" x14ac:dyDescent="0.25">
      <c r="C147" s="26"/>
      <c r="F147" s="22"/>
      <c r="G147"/>
      <c r="H147"/>
      <c r="I147"/>
      <c r="J147" s="22"/>
      <c r="K147" s="27"/>
    </row>
    <row r="148" spans="3:11" x14ac:dyDescent="0.25">
      <c r="C148" s="26"/>
      <c r="F148" s="22"/>
      <c r="G148"/>
      <c r="H148"/>
      <c r="I148"/>
      <c r="J148" s="22"/>
      <c r="K148" s="27"/>
    </row>
    <row r="149" spans="3:11" x14ac:dyDescent="0.25">
      <c r="C149" s="26"/>
      <c r="F149" s="22"/>
      <c r="G149"/>
      <c r="H149"/>
      <c r="I149"/>
      <c r="J149" s="22"/>
      <c r="K149" s="27"/>
    </row>
    <row r="150" spans="3:11" x14ac:dyDescent="0.25">
      <c r="C150" s="26"/>
      <c r="F150" s="22"/>
      <c r="G150"/>
      <c r="H150"/>
      <c r="I150"/>
      <c r="J150" s="22"/>
      <c r="K150" s="27"/>
    </row>
    <row r="151" spans="3:11" x14ac:dyDescent="0.25">
      <c r="C151" s="26"/>
      <c r="F151" s="22"/>
      <c r="G151"/>
      <c r="H151"/>
      <c r="I151"/>
      <c r="J151" s="22"/>
      <c r="K151" s="27"/>
    </row>
    <row r="152" spans="3:11" x14ac:dyDescent="0.25">
      <c r="C152" s="26"/>
      <c r="F152" s="22"/>
      <c r="G152"/>
      <c r="H152"/>
      <c r="I152"/>
      <c r="J152" s="22"/>
      <c r="K152" s="27"/>
    </row>
    <row r="153" spans="3:11" x14ac:dyDescent="0.25">
      <c r="C153" s="26"/>
      <c r="F153" s="22"/>
      <c r="G153"/>
      <c r="H153"/>
      <c r="I153"/>
      <c r="J153" s="22"/>
      <c r="K153" s="27"/>
    </row>
    <row r="154" spans="3:11" x14ac:dyDescent="0.25">
      <c r="C154" s="26"/>
      <c r="F154" s="22"/>
      <c r="G154"/>
      <c r="H154"/>
      <c r="I154"/>
      <c r="J154" s="22"/>
      <c r="K154" s="27"/>
    </row>
    <row r="155" spans="3:11" x14ac:dyDescent="0.25">
      <c r="C155" s="26"/>
      <c r="F155" s="22"/>
      <c r="G155"/>
      <c r="H155"/>
      <c r="I155"/>
      <c r="J155" s="22"/>
      <c r="K155" s="27"/>
    </row>
    <row r="156" spans="3:11" x14ac:dyDescent="0.25">
      <c r="C156" s="26"/>
      <c r="F156" s="22"/>
      <c r="G156"/>
      <c r="H156"/>
      <c r="I156"/>
      <c r="J156" s="22"/>
      <c r="K156" s="27"/>
    </row>
    <row r="157" spans="3:11" x14ac:dyDescent="0.25">
      <c r="C157" s="26"/>
      <c r="F157" s="22"/>
      <c r="J157" s="22"/>
      <c r="K157" s="27"/>
    </row>
    <row r="158" spans="3:11" x14ac:dyDescent="0.25">
      <c r="C158" s="26"/>
      <c r="F158" s="22"/>
      <c r="J158" s="22"/>
      <c r="K158" s="27"/>
    </row>
    <row r="159" spans="3:11" x14ac:dyDescent="0.25">
      <c r="C159" s="26"/>
      <c r="F159" s="22"/>
      <c r="J159" s="22"/>
      <c r="K159" s="27"/>
    </row>
    <row r="160" spans="3:11" x14ac:dyDescent="0.25">
      <c r="C160" s="26"/>
      <c r="F160" s="22"/>
      <c r="J160" s="22"/>
      <c r="K160" s="27"/>
    </row>
    <row r="161" spans="3:11" x14ac:dyDescent="0.25">
      <c r="C161" s="26"/>
      <c r="F161" s="22"/>
      <c r="J161" s="22"/>
      <c r="K161" s="27"/>
    </row>
    <row r="162" spans="3:11" x14ac:dyDescent="0.25">
      <c r="C162" s="26"/>
      <c r="F162" s="22"/>
      <c r="J162" s="22"/>
      <c r="K162" s="27"/>
    </row>
    <row r="163" spans="3:11" x14ac:dyDescent="0.25">
      <c r="C163" s="26"/>
      <c r="F163" s="22"/>
      <c r="J163" s="22"/>
      <c r="K163" s="27"/>
    </row>
    <row r="164" spans="3:11" x14ac:dyDescent="0.25">
      <c r="C164" s="26"/>
      <c r="F164" s="22"/>
      <c r="J164" s="22"/>
      <c r="K164" s="27"/>
    </row>
    <row r="165" spans="3:11" x14ac:dyDescent="0.25">
      <c r="C165" s="26"/>
      <c r="F165" s="22"/>
      <c r="J165" s="22"/>
      <c r="K165" s="27"/>
    </row>
    <row r="166" spans="3:11" x14ac:dyDescent="0.25">
      <c r="C166" s="26"/>
      <c r="F166" s="22"/>
      <c r="J166" s="22"/>
      <c r="K166" s="27"/>
    </row>
    <row r="167" spans="3:11" x14ac:dyDescent="0.25">
      <c r="C167" s="26"/>
      <c r="F167" s="22"/>
      <c r="J167" s="22"/>
      <c r="K167" s="27"/>
    </row>
    <row r="168" spans="3:11" x14ac:dyDescent="0.25">
      <c r="C168" s="26"/>
      <c r="F168" s="22"/>
      <c r="J168" s="22"/>
      <c r="K168" s="27"/>
    </row>
    <row r="169" spans="3:11" x14ac:dyDescent="0.25">
      <c r="C169" s="26"/>
      <c r="F169" s="22"/>
      <c r="J169" s="22"/>
      <c r="K169" s="27"/>
    </row>
    <row r="170" spans="3:11" x14ac:dyDescent="0.25">
      <c r="C170" s="26"/>
      <c r="F170" s="22"/>
      <c r="J170" s="22"/>
      <c r="K170" s="27"/>
    </row>
    <row r="171" spans="3:11" x14ac:dyDescent="0.25">
      <c r="C171" s="26"/>
      <c r="F171" s="22"/>
      <c r="J171" s="22"/>
      <c r="K171" s="27"/>
    </row>
    <row r="172" spans="3:11" x14ac:dyDescent="0.25">
      <c r="C172" s="26"/>
      <c r="F172" s="22"/>
      <c r="J172" s="22"/>
      <c r="K172" s="27"/>
    </row>
    <row r="173" spans="3:11" x14ac:dyDescent="0.25">
      <c r="C173" s="26"/>
      <c r="F173" s="22"/>
      <c r="J173" s="22"/>
      <c r="K173" s="27"/>
    </row>
    <row r="174" spans="3:11" x14ac:dyDescent="0.25">
      <c r="C174" s="26"/>
      <c r="F174" s="22"/>
      <c r="J174" s="22"/>
      <c r="K174" s="27"/>
    </row>
    <row r="175" spans="3:11" x14ac:dyDescent="0.25">
      <c r="C175" s="26"/>
      <c r="F175" s="22"/>
      <c r="J175" s="22"/>
      <c r="K175" s="27"/>
    </row>
    <row r="176" spans="3:11" x14ac:dyDescent="0.25">
      <c r="C176" s="26"/>
      <c r="F176" s="22"/>
      <c r="J176" s="22"/>
      <c r="K176" s="27"/>
    </row>
    <row r="177" spans="3:11" x14ac:dyDescent="0.25">
      <c r="C177" s="26"/>
      <c r="F177" s="22"/>
      <c r="J177" s="22"/>
      <c r="K177" s="27"/>
    </row>
    <row r="178" spans="3:11" x14ac:dyDescent="0.25">
      <c r="C178" s="26"/>
      <c r="F178" s="22"/>
      <c r="J178" s="22"/>
      <c r="K178" s="27"/>
    </row>
    <row r="179" spans="3:11" x14ac:dyDescent="0.25">
      <c r="C179" s="26"/>
      <c r="F179" s="22"/>
      <c r="J179" s="22"/>
      <c r="K179" s="27"/>
    </row>
    <row r="180" spans="3:11" x14ac:dyDescent="0.25">
      <c r="C180" s="26"/>
      <c r="F180" s="22"/>
      <c r="J180" s="22"/>
      <c r="K180" s="27"/>
    </row>
    <row r="181" spans="3:11" x14ac:dyDescent="0.25">
      <c r="C181" s="26"/>
      <c r="F181" s="22"/>
      <c r="J181" s="22"/>
      <c r="K181" s="27"/>
    </row>
    <row r="182" spans="3:11" x14ac:dyDescent="0.25">
      <c r="C182" s="26"/>
      <c r="F182" s="22"/>
      <c r="J182" s="22"/>
      <c r="K182" s="27"/>
    </row>
    <row r="183" spans="3:11" x14ac:dyDescent="0.25">
      <c r="C183" s="26"/>
      <c r="F183" s="22"/>
      <c r="J183" s="22"/>
      <c r="K183" s="27"/>
    </row>
    <row r="184" spans="3:11" x14ac:dyDescent="0.25">
      <c r="C184" s="26"/>
      <c r="F184" s="22"/>
      <c r="J184" s="22"/>
      <c r="K184" s="27"/>
    </row>
    <row r="185" spans="3:11" x14ac:dyDescent="0.25">
      <c r="C185" s="26"/>
      <c r="F185" s="22"/>
      <c r="J185" s="22"/>
      <c r="K185" s="27"/>
    </row>
    <row r="186" spans="3:11" x14ac:dyDescent="0.25">
      <c r="C186" s="26"/>
      <c r="F186" s="22"/>
      <c r="J186" s="22"/>
      <c r="K186" s="27"/>
    </row>
    <row r="187" spans="3:11" x14ac:dyDescent="0.25">
      <c r="C187" s="26"/>
      <c r="F187" s="22"/>
      <c r="J187" s="22"/>
      <c r="K187" s="27"/>
    </row>
    <row r="188" spans="3:11" x14ac:dyDescent="0.25">
      <c r="C188" s="26"/>
      <c r="F188" s="22"/>
      <c r="J188" s="22"/>
      <c r="K188" s="27"/>
    </row>
    <row r="189" spans="3:11" x14ac:dyDescent="0.25">
      <c r="C189" s="26"/>
      <c r="F189" s="22"/>
      <c r="J189" s="22"/>
      <c r="K189" s="27"/>
    </row>
    <row r="190" spans="3:11" x14ac:dyDescent="0.25">
      <c r="C190" s="26"/>
      <c r="F190" s="22"/>
      <c r="J190" s="22"/>
      <c r="K190" s="27"/>
    </row>
    <row r="191" spans="3:11" x14ac:dyDescent="0.25">
      <c r="C191" s="26"/>
      <c r="F191" s="22"/>
      <c r="J191" s="22"/>
      <c r="K191" s="27"/>
    </row>
    <row r="192" spans="3:11" x14ac:dyDescent="0.25">
      <c r="C192" s="26"/>
      <c r="F192" s="22"/>
      <c r="J192" s="22"/>
      <c r="K192" s="27"/>
    </row>
    <row r="193" spans="3:11" x14ac:dyDescent="0.25">
      <c r="C193" s="26"/>
      <c r="F193" s="22"/>
      <c r="J193" s="22"/>
      <c r="K193" s="27"/>
    </row>
    <row r="194" spans="3:11" x14ac:dyDescent="0.25">
      <c r="C194" s="26"/>
      <c r="F194" s="22"/>
      <c r="J194" s="22"/>
      <c r="K194" s="27"/>
    </row>
    <row r="195" spans="3:11" x14ac:dyDescent="0.25">
      <c r="C195" s="26"/>
      <c r="F195" s="22"/>
      <c r="J195" s="22"/>
      <c r="K195" s="27"/>
    </row>
    <row r="196" spans="3:11" x14ac:dyDescent="0.25">
      <c r="C196" s="26"/>
      <c r="F196" s="22"/>
      <c r="J196" s="22"/>
      <c r="K196" s="27"/>
    </row>
    <row r="197" spans="3:11" x14ac:dyDescent="0.25">
      <c r="C197" s="26"/>
      <c r="F197" s="22"/>
      <c r="J197" s="22"/>
      <c r="K197" s="27"/>
    </row>
    <row r="198" spans="3:11" x14ac:dyDescent="0.25">
      <c r="C198" s="26"/>
      <c r="F198" s="22"/>
      <c r="J198" s="22"/>
      <c r="K198" s="27"/>
    </row>
    <row r="199" spans="3:11" x14ac:dyDescent="0.25">
      <c r="C199" s="26"/>
      <c r="F199" s="22"/>
      <c r="J199" s="22"/>
      <c r="K199" s="27"/>
    </row>
    <row r="200" spans="3:11" x14ac:dyDescent="0.25">
      <c r="C200" s="26"/>
      <c r="F200" s="22"/>
      <c r="J200" s="22"/>
      <c r="K200" s="27"/>
    </row>
    <row r="201" spans="3:11" x14ac:dyDescent="0.25">
      <c r="C201" s="26"/>
      <c r="F201" s="22"/>
      <c r="J201" s="22"/>
      <c r="K201" s="27"/>
    </row>
    <row r="202" spans="3:11" x14ac:dyDescent="0.25">
      <c r="C202" s="26"/>
      <c r="F202" s="22"/>
      <c r="J202" s="22"/>
      <c r="K202" s="27"/>
    </row>
    <row r="203" spans="3:11" x14ac:dyDescent="0.25">
      <c r="C203" s="26"/>
      <c r="F203" s="22"/>
      <c r="J203" s="22"/>
      <c r="K203" s="27"/>
    </row>
    <row r="204" spans="3:11" x14ac:dyDescent="0.25">
      <c r="C204" s="26"/>
      <c r="F204" s="22"/>
      <c r="J204" s="22"/>
      <c r="K204" s="27"/>
    </row>
    <row r="205" spans="3:11" x14ac:dyDescent="0.25">
      <c r="C205" s="26"/>
      <c r="F205" s="22"/>
      <c r="J205" s="22"/>
      <c r="K205" s="27"/>
    </row>
    <row r="206" spans="3:11" x14ac:dyDescent="0.25">
      <c r="C206" s="26"/>
      <c r="F206" s="22"/>
      <c r="J206" s="22"/>
      <c r="K206" s="27"/>
    </row>
    <row r="207" spans="3:11" x14ac:dyDescent="0.25">
      <c r="C207" s="26"/>
      <c r="F207" s="22"/>
      <c r="J207" s="22"/>
      <c r="K207" s="27"/>
    </row>
    <row r="208" spans="3:11" x14ac:dyDescent="0.25">
      <c r="C208" s="26"/>
      <c r="F208" s="22"/>
      <c r="J208" s="22"/>
      <c r="K208" s="27"/>
    </row>
    <row r="209" spans="3:11" x14ac:dyDescent="0.25">
      <c r="C209" s="26"/>
      <c r="F209" s="22"/>
      <c r="J209" s="22"/>
      <c r="K209" s="27"/>
    </row>
    <row r="210" spans="3:11" x14ac:dyDescent="0.25">
      <c r="C210" s="26"/>
      <c r="F210" s="22"/>
      <c r="J210" s="22"/>
      <c r="K210" s="27"/>
    </row>
    <row r="211" spans="3:11" x14ac:dyDescent="0.25">
      <c r="C211" s="26"/>
      <c r="F211" s="22"/>
      <c r="J211" s="22"/>
      <c r="K211" s="27"/>
    </row>
    <row r="212" spans="3:11" x14ac:dyDescent="0.25">
      <c r="C212" s="26"/>
      <c r="F212" s="22"/>
      <c r="J212" s="22"/>
      <c r="K212" s="27"/>
    </row>
    <row r="213" spans="3:11" x14ac:dyDescent="0.25">
      <c r="C213" s="26"/>
      <c r="F213" s="22"/>
      <c r="J213" s="22"/>
      <c r="K213" s="27"/>
    </row>
    <row r="214" spans="3:11" x14ac:dyDescent="0.25">
      <c r="C214" s="26"/>
      <c r="F214" s="22"/>
      <c r="J214" s="22"/>
      <c r="K214" s="27"/>
    </row>
    <row r="215" spans="3:11" x14ac:dyDescent="0.25">
      <c r="C215" s="26"/>
      <c r="F215" s="22"/>
      <c r="J215" s="22"/>
      <c r="K215" s="27"/>
    </row>
    <row r="216" spans="3:11" x14ac:dyDescent="0.25">
      <c r="C216" s="26"/>
      <c r="F216" s="22"/>
      <c r="J216" s="22"/>
      <c r="K216" s="27"/>
    </row>
    <row r="217" spans="3:11" x14ac:dyDescent="0.25">
      <c r="C217" s="26"/>
      <c r="F217" s="22"/>
      <c r="J217" s="22"/>
      <c r="K217" s="27"/>
    </row>
    <row r="218" spans="3:11" x14ac:dyDescent="0.25">
      <c r="C218" s="26"/>
      <c r="F218" s="22"/>
      <c r="J218" s="22"/>
      <c r="K218" s="27"/>
    </row>
    <row r="219" spans="3:11" x14ac:dyDescent="0.25">
      <c r="C219" s="26"/>
      <c r="F219" s="22"/>
      <c r="J219" s="22"/>
      <c r="K219" s="27"/>
    </row>
    <row r="220" spans="3:11" x14ac:dyDescent="0.25">
      <c r="C220" s="26"/>
      <c r="F220" s="22"/>
      <c r="J220" s="22"/>
      <c r="K220" s="27"/>
    </row>
    <row r="221" spans="3:11" x14ac:dyDescent="0.25">
      <c r="C221" s="26"/>
      <c r="F221" s="22"/>
      <c r="J221" s="22"/>
      <c r="K221" s="27"/>
    </row>
    <row r="222" spans="3:11" x14ac:dyDescent="0.25">
      <c r="C222" s="26"/>
      <c r="F222" s="22"/>
      <c r="J222" s="22"/>
      <c r="K222" s="27"/>
    </row>
    <row r="223" spans="3:11" x14ac:dyDescent="0.25">
      <c r="C223" s="26"/>
      <c r="F223" s="22"/>
      <c r="J223" s="22"/>
      <c r="K223" s="27"/>
    </row>
    <row r="224" spans="3:11" x14ac:dyDescent="0.25">
      <c r="C224" s="26"/>
      <c r="F224" s="22"/>
      <c r="J224" s="22"/>
      <c r="K224" s="27"/>
    </row>
    <row r="225" spans="3:11" x14ac:dyDescent="0.25">
      <c r="C225" s="26"/>
      <c r="F225" s="22"/>
      <c r="J225" s="22"/>
      <c r="K225" s="27"/>
    </row>
    <row r="226" spans="3:11" x14ac:dyDescent="0.25">
      <c r="C226" s="26"/>
      <c r="F226" s="22"/>
      <c r="J226" s="22"/>
      <c r="K226" s="27"/>
    </row>
    <row r="227" spans="3:11" x14ac:dyDescent="0.25">
      <c r="C227" s="26"/>
      <c r="F227" s="22"/>
      <c r="J227" s="22"/>
      <c r="K227" s="27"/>
    </row>
    <row r="228" spans="3:11" x14ac:dyDescent="0.25">
      <c r="C228" s="26"/>
      <c r="J228" s="22"/>
      <c r="K228" s="27"/>
    </row>
    <row r="229" spans="3:11" x14ac:dyDescent="0.25">
      <c r="C229" s="26"/>
      <c r="F229" s="22"/>
      <c r="K229" s="27"/>
    </row>
    <row r="230" spans="3:11" x14ac:dyDescent="0.25">
      <c r="C230" s="26"/>
      <c r="F230" s="22"/>
      <c r="K230" s="27"/>
    </row>
    <row r="231" spans="3:11" x14ac:dyDescent="0.25">
      <c r="C231" s="26"/>
      <c r="F231" s="22"/>
      <c r="K231" s="27"/>
    </row>
    <row r="232" spans="3:11" x14ac:dyDescent="0.25">
      <c r="C232" s="26"/>
      <c r="F232" s="22"/>
      <c r="K232" s="27"/>
    </row>
    <row r="233" spans="3:11" x14ac:dyDescent="0.25">
      <c r="C233" s="26"/>
      <c r="F233" s="22"/>
      <c r="K233" s="27"/>
    </row>
    <row r="234" spans="3:11" x14ac:dyDescent="0.25">
      <c r="C234" s="26"/>
      <c r="F234" s="22"/>
      <c r="K234" s="27"/>
    </row>
    <row r="235" spans="3:11" x14ac:dyDescent="0.25">
      <c r="C235" s="26"/>
      <c r="F235" s="22"/>
      <c r="K235" s="27"/>
    </row>
    <row r="236" spans="3:11" x14ac:dyDescent="0.25">
      <c r="C236" s="26"/>
      <c r="F236" s="22"/>
      <c r="K236" s="27"/>
    </row>
    <row r="237" spans="3:11" x14ac:dyDescent="0.25">
      <c r="C237" s="26"/>
      <c r="F237" s="22"/>
      <c r="K237" s="27"/>
    </row>
    <row r="238" spans="3:11" x14ac:dyDescent="0.25">
      <c r="C238" s="26"/>
      <c r="F238" s="22"/>
      <c r="K238" s="27"/>
    </row>
    <row r="239" spans="3:11" x14ac:dyDescent="0.25">
      <c r="C239" s="26"/>
      <c r="F239" s="22"/>
      <c r="K239" s="27"/>
    </row>
    <row r="240" spans="3:11" x14ac:dyDescent="0.25">
      <c r="C240" s="26"/>
      <c r="F240" s="22"/>
      <c r="K240" s="27"/>
    </row>
    <row r="241" spans="3:11" x14ac:dyDescent="0.25">
      <c r="C241" s="26"/>
      <c r="F241" s="22"/>
      <c r="K241" s="27"/>
    </row>
    <row r="242" spans="3:11" x14ac:dyDescent="0.25">
      <c r="C242" s="26"/>
      <c r="F242" s="22"/>
      <c r="K242" s="27"/>
    </row>
    <row r="243" spans="3:11" x14ac:dyDescent="0.25">
      <c r="C243" s="26"/>
      <c r="F243" s="22"/>
      <c r="K243" s="27"/>
    </row>
    <row r="244" spans="3:11" x14ac:dyDescent="0.25">
      <c r="C244" s="26"/>
      <c r="F244" s="22"/>
      <c r="K244" s="27"/>
    </row>
    <row r="245" spans="3:11" x14ac:dyDescent="0.25">
      <c r="C245" s="26"/>
      <c r="F245" s="22"/>
      <c r="K245" s="27"/>
    </row>
    <row r="246" spans="3:11" x14ac:dyDescent="0.25">
      <c r="C246" s="26"/>
      <c r="F246" s="22"/>
      <c r="K246" s="27"/>
    </row>
    <row r="247" spans="3:11" x14ac:dyDescent="0.25">
      <c r="C247" s="26"/>
      <c r="F247" s="22"/>
      <c r="K247" s="27"/>
    </row>
    <row r="248" spans="3:11" x14ac:dyDescent="0.25">
      <c r="C248" s="26"/>
      <c r="F248" s="22"/>
      <c r="K248" s="27"/>
    </row>
    <row r="249" spans="3:11" x14ac:dyDescent="0.25">
      <c r="C249" s="26"/>
      <c r="F249" s="22"/>
      <c r="K249" s="27"/>
    </row>
    <row r="250" spans="3:11" x14ac:dyDescent="0.25">
      <c r="C250" s="26"/>
      <c r="F250" s="22"/>
      <c r="K250" s="27"/>
    </row>
    <row r="251" spans="3:11" x14ac:dyDescent="0.25">
      <c r="C251" s="26"/>
      <c r="F251" s="22"/>
      <c r="K251" s="27"/>
    </row>
    <row r="252" spans="3:11" x14ac:dyDescent="0.25">
      <c r="C252" s="26"/>
      <c r="F252" s="22"/>
      <c r="K252" s="27"/>
    </row>
    <row r="253" spans="3:11" x14ac:dyDescent="0.25">
      <c r="C253" s="26"/>
      <c r="F253" s="22"/>
      <c r="K253" s="27"/>
    </row>
    <row r="254" spans="3:11" x14ac:dyDescent="0.25">
      <c r="C254" s="26"/>
      <c r="F254" s="22"/>
      <c r="K254" s="27"/>
    </row>
    <row r="255" spans="3:11" x14ac:dyDescent="0.25">
      <c r="C255" s="26"/>
      <c r="F255" s="22"/>
      <c r="K255" s="27"/>
    </row>
    <row r="256" spans="3:11" x14ac:dyDescent="0.25">
      <c r="C256" s="26"/>
      <c r="F256" s="22"/>
      <c r="K256" s="27"/>
    </row>
    <row r="257" spans="3:11" x14ac:dyDescent="0.25">
      <c r="C257" s="26"/>
      <c r="F257" s="22"/>
      <c r="K257" s="27"/>
    </row>
    <row r="258" spans="3:11" x14ac:dyDescent="0.25">
      <c r="C258" s="26"/>
      <c r="K258" s="27"/>
    </row>
    <row r="259" spans="3:11" x14ac:dyDescent="0.25">
      <c r="C259" s="26"/>
      <c r="K259" s="27"/>
    </row>
    <row r="260" spans="3:11" x14ac:dyDescent="0.25">
      <c r="C260" s="26"/>
      <c r="K260" s="27"/>
    </row>
    <row r="261" spans="3:11" x14ac:dyDescent="0.25">
      <c r="C261" s="26"/>
      <c r="K261" s="27"/>
    </row>
    <row r="262" spans="3:11" x14ac:dyDescent="0.25">
      <c r="C262" s="26"/>
      <c r="K262" s="27"/>
    </row>
    <row r="263" spans="3:11" x14ac:dyDescent="0.25">
      <c r="C263" s="26"/>
      <c r="K263" s="27"/>
    </row>
    <row r="264" spans="3:11" x14ac:dyDescent="0.25">
      <c r="C264" s="26"/>
      <c r="K264" s="27"/>
    </row>
    <row r="265" spans="3:11" x14ac:dyDescent="0.25">
      <c r="C265" s="26"/>
      <c r="K265" s="27"/>
    </row>
    <row r="266" spans="3:11" x14ac:dyDescent="0.25">
      <c r="C266" s="26"/>
      <c r="K266" s="27"/>
    </row>
    <row r="267" spans="3:11" x14ac:dyDescent="0.25">
      <c r="C267" s="26"/>
      <c r="K267" s="27"/>
    </row>
    <row r="268" spans="3:11" x14ac:dyDescent="0.25">
      <c r="C268" s="26"/>
      <c r="K268" s="27"/>
    </row>
    <row r="269" spans="3:11" x14ac:dyDescent="0.25">
      <c r="C269" s="26"/>
      <c r="K269" s="27"/>
    </row>
    <row r="270" spans="3:11" x14ac:dyDescent="0.25">
      <c r="C270" s="26"/>
      <c r="K270" s="27"/>
    </row>
    <row r="271" spans="3:11" x14ac:dyDescent="0.25">
      <c r="C271" s="26"/>
      <c r="K271" s="27"/>
    </row>
    <row r="272" spans="3:11" x14ac:dyDescent="0.25">
      <c r="C272" s="26"/>
      <c r="K272" s="27"/>
    </row>
    <row r="273" spans="3:11" x14ac:dyDescent="0.25">
      <c r="C273" s="26"/>
      <c r="K273" s="27"/>
    </row>
    <row r="274" spans="3:11" x14ac:dyDescent="0.25">
      <c r="C274" s="26"/>
      <c r="K274" s="27"/>
    </row>
    <row r="275" spans="3:11" x14ac:dyDescent="0.25">
      <c r="C275" s="26"/>
      <c r="K275" s="27"/>
    </row>
    <row r="276" spans="3:11" x14ac:dyDescent="0.25">
      <c r="C276" s="26"/>
      <c r="K276" s="27"/>
    </row>
    <row r="277" spans="3:11" x14ac:dyDescent="0.25">
      <c r="C277" s="26"/>
      <c r="K277" s="27"/>
    </row>
    <row r="278" spans="3:11" x14ac:dyDescent="0.25">
      <c r="C278" s="26"/>
      <c r="K278" s="27"/>
    </row>
    <row r="279" spans="3:11" x14ac:dyDescent="0.25">
      <c r="C279" s="26"/>
      <c r="K279" s="27"/>
    </row>
    <row r="280" spans="3:11" x14ac:dyDescent="0.25">
      <c r="C280" s="26"/>
      <c r="K280" s="27"/>
    </row>
    <row r="281" spans="3:11" x14ac:dyDescent="0.25">
      <c r="C281" s="26"/>
      <c r="K281" s="27"/>
    </row>
    <row r="282" spans="3:11" x14ac:dyDescent="0.25">
      <c r="C282" s="26"/>
      <c r="K282" s="27"/>
    </row>
    <row r="283" spans="3:11" x14ac:dyDescent="0.25">
      <c r="C283" s="26"/>
      <c r="K283" s="27"/>
    </row>
    <row r="284" spans="3:11" x14ac:dyDescent="0.25">
      <c r="C284" s="26"/>
      <c r="K284" s="27"/>
    </row>
    <row r="285" spans="3:11" x14ac:dyDescent="0.25">
      <c r="C285" s="26"/>
      <c r="K285" s="27"/>
    </row>
    <row r="286" spans="3:11" x14ac:dyDescent="0.25">
      <c r="C286" s="26"/>
      <c r="K286" s="27"/>
    </row>
    <row r="287" spans="3:11" x14ac:dyDescent="0.25">
      <c r="C287" s="26"/>
      <c r="K287" s="27"/>
    </row>
    <row r="288" spans="3:11" x14ac:dyDescent="0.25">
      <c r="C288" s="26"/>
      <c r="K288" s="27"/>
    </row>
    <row r="289" spans="3:11" x14ac:dyDescent="0.25">
      <c r="C289" s="26"/>
      <c r="K289" s="27"/>
    </row>
    <row r="290" spans="3:11" x14ac:dyDescent="0.25">
      <c r="C290" s="26"/>
      <c r="K290" s="27"/>
    </row>
    <row r="291" spans="3:11" x14ac:dyDescent="0.25">
      <c r="C291" s="26"/>
      <c r="K291" s="27"/>
    </row>
    <row r="292" spans="3:11" x14ac:dyDescent="0.25">
      <c r="C292" s="26"/>
      <c r="K292" s="27"/>
    </row>
    <row r="293" spans="3:11" x14ac:dyDescent="0.25">
      <c r="C293" s="26"/>
      <c r="K293" s="27"/>
    </row>
    <row r="294" spans="3:11" x14ac:dyDescent="0.25">
      <c r="C294" s="26"/>
      <c r="K294" s="27"/>
    </row>
    <row r="295" spans="3:11" x14ac:dyDescent="0.25">
      <c r="C295" s="26"/>
      <c r="K295" s="27"/>
    </row>
    <row r="296" spans="3:11" x14ac:dyDescent="0.25">
      <c r="C296" s="26"/>
      <c r="K296" s="27"/>
    </row>
    <row r="297" spans="3:11" x14ac:dyDescent="0.25">
      <c r="C297" s="26"/>
      <c r="K297" s="27"/>
    </row>
    <row r="298" spans="3:11" x14ac:dyDescent="0.25">
      <c r="C298" s="26"/>
      <c r="K298" s="27"/>
    </row>
    <row r="299" spans="3:11" x14ac:dyDescent="0.25">
      <c r="C299" s="26"/>
      <c r="K299" s="27"/>
    </row>
    <row r="300" spans="3:11" x14ac:dyDescent="0.25">
      <c r="C300" s="26"/>
      <c r="K300" s="27"/>
    </row>
    <row r="301" spans="3:11" x14ac:dyDescent="0.25">
      <c r="C301" s="26"/>
      <c r="K301" s="27"/>
    </row>
    <row r="302" spans="3:11" x14ac:dyDescent="0.25">
      <c r="C302" s="26"/>
      <c r="K302" s="27"/>
    </row>
    <row r="303" spans="3:11" x14ac:dyDescent="0.25">
      <c r="C303" s="26"/>
      <c r="K303" s="27"/>
    </row>
    <row r="304" spans="3:11" x14ac:dyDescent="0.25">
      <c r="C304" s="26"/>
      <c r="K304" s="27"/>
    </row>
    <row r="305" spans="3:11" x14ac:dyDescent="0.25">
      <c r="C305" s="26"/>
      <c r="K305" s="27"/>
    </row>
    <row r="306" spans="3:11" x14ac:dyDescent="0.25">
      <c r="C306" s="26"/>
      <c r="K306" s="27"/>
    </row>
    <row r="307" spans="3:11" x14ac:dyDescent="0.25">
      <c r="C307" s="26"/>
      <c r="K307" s="27"/>
    </row>
    <row r="308" spans="3:11" x14ac:dyDescent="0.25">
      <c r="C308" s="26"/>
      <c r="K308" s="27"/>
    </row>
    <row r="309" spans="3:11" x14ac:dyDescent="0.25">
      <c r="C309" s="26"/>
      <c r="K309" s="27"/>
    </row>
    <row r="310" spans="3:11" x14ac:dyDescent="0.25">
      <c r="C310" s="26"/>
      <c r="K310" s="27"/>
    </row>
    <row r="311" spans="3:11" x14ac:dyDescent="0.25">
      <c r="C311" s="26"/>
      <c r="K311" s="27"/>
    </row>
    <row r="312" spans="3:11" x14ac:dyDescent="0.25">
      <c r="C312" s="26"/>
      <c r="K312" s="27"/>
    </row>
    <row r="313" spans="3:11" x14ac:dyDescent="0.25">
      <c r="C313" s="26"/>
      <c r="K313" s="27"/>
    </row>
    <row r="314" spans="3:11" x14ac:dyDescent="0.25">
      <c r="C314" s="26"/>
      <c r="K314" s="27"/>
    </row>
    <row r="315" spans="3:11" x14ac:dyDescent="0.25">
      <c r="C315" s="26"/>
      <c r="K315" s="27"/>
    </row>
    <row r="316" spans="3:11" x14ac:dyDescent="0.25">
      <c r="C316" s="26"/>
      <c r="K316" s="27"/>
    </row>
    <row r="317" spans="3:11" x14ac:dyDescent="0.25">
      <c r="C317" s="26"/>
      <c r="K317" s="27"/>
    </row>
    <row r="318" spans="3:11" x14ac:dyDescent="0.25">
      <c r="C318" s="26"/>
      <c r="K318" s="27"/>
    </row>
    <row r="319" spans="3:11" x14ac:dyDescent="0.25">
      <c r="C319" s="26"/>
      <c r="K319" s="27"/>
    </row>
    <row r="320" spans="3:11" x14ac:dyDescent="0.25">
      <c r="C320" s="26"/>
      <c r="K320" s="27"/>
    </row>
    <row r="321" spans="1:12" x14ac:dyDescent="0.25">
      <c r="C321" s="26"/>
      <c r="K321" s="27"/>
    </row>
    <row r="322" spans="1:12" x14ac:dyDescent="0.25">
      <c r="C322" s="26"/>
      <c r="K322" s="27"/>
    </row>
    <row r="323" spans="1:12" x14ac:dyDescent="0.25">
      <c r="C323" s="26"/>
      <c r="K323" s="27"/>
    </row>
    <row r="324" spans="1:12" x14ac:dyDescent="0.25">
      <c r="C324" s="26"/>
      <c r="K324" s="27"/>
    </row>
    <row r="325" spans="1:12" x14ac:dyDescent="0.25">
      <c r="C325" s="26"/>
      <c r="K325" s="27"/>
    </row>
    <row r="326" spans="1:12" x14ac:dyDescent="0.25">
      <c r="C326" s="26"/>
      <c r="K326" s="27"/>
    </row>
    <row r="327" spans="1:12" x14ac:dyDescent="0.25">
      <c r="C327" s="26"/>
      <c r="K327" s="27"/>
    </row>
    <row r="328" spans="1:12" x14ac:dyDescent="0.25">
      <c r="C328" s="26"/>
      <c r="K328" s="27"/>
    </row>
    <row r="329" spans="1:12" x14ac:dyDescent="0.25">
      <c r="C329" s="26"/>
      <c r="K329" s="27"/>
    </row>
    <row r="330" spans="1:12" x14ac:dyDescent="0.25">
      <c r="C330" s="26"/>
      <c r="K330" s="27"/>
    </row>
    <row r="331" spans="1:12" x14ac:dyDescent="0.25">
      <c r="C331" s="26"/>
      <c r="K331" s="27"/>
    </row>
    <row r="332" spans="1:12" x14ac:dyDescent="0.25">
      <c r="C332" s="26"/>
      <c r="K332" s="27"/>
    </row>
    <row r="333" spans="1:12" x14ac:dyDescent="0.25">
      <c r="C333" s="26"/>
      <c r="K333" s="27"/>
    </row>
    <row r="334" spans="1:12" x14ac:dyDescent="0.25">
      <c r="C334" s="26"/>
      <c r="K334" s="27"/>
    </row>
    <row r="335" spans="1:12" x14ac:dyDescent="0.25">
      <c r="C335" s="26"/>
      <c r="K335" s="27"/>
    </row>
    <row r="336" spans="1:12" x14ac:dyDescent="0.25">
      <c r="A336" s="13"/>
      <c r="B336" s="7"/>
      <c r="C336" s="24"/>
      <c r="D336" s="8"/>
      <c r="E336" s="8"/>
      <c r="F336" s="13"/>
      <c r="G336" s="6"/>
      <c r="H336" s="6"/>
      <c r="I336" s="6"/>
      <c r="J336" s="13"/>
      <c r="K336" s="25"/>
      <c r="L336" s="6"/>
    </row>
    <row r="337" spans="1:13" x14ac:dyDescent="0.25">
      <c r="C337" s="26"/>
      <c r="K337" s="27"/>
    </row>
    <row r="338" spans="1:13" x14ac:dyDescent="0.25">
      <c r="C338" s="26"/>
      <c r="K338" s="27"/>
    </row>
    <row r="339" spans="1:13" x14ac:dyDescent="0.25">
      <c r="C339" s="26"/>
      <c r="K339" s="27"/>
    </row>
    <row r="340" spans="1:13" x14ac:dyDescent="0.25">
      <c r="C340" s="26"/>
      <c r="K340" s="27"/>
    </row>
    <row r="341" spans="1:13" x14ac:dyDescent="0.25">
      <c r="C341" s="26"/>
      <c r="K341" s="27"/>
    </row>
    <row r="342" spans="1:13" x14ac:dyDescent="0.25">
      <c r="C342" s="26"/>
      <c r="K342" s="27"/>
    </row>
    <row r="343" spans="1:13" x14ac:dyDescent="0.25">
      <c r="C343" s="26"/>
      <c r="K343" s="27"/>
    </row>
    <row r="344" spans="1:13" x14ac:dyDescent="0.25">
      <c r="C344" s="26"/>
      <c r="K344" s="27"/>
    </row>
    <row r="345" spans="1:13" x14ac:dyDescent="0.25">
      <c r="C345" s="26"/>
      <c r="K345" s="27"/>
    </row>
    <row r="346" spans="1:13" x14ac:dyDescent="0.25">
      <c r="C346" s="26"/>
      <c r="K346" s="27"/>
    </row>
    <row r="347" spans="1:13" x14ac:dyDescent="0.25">
      <c r="C347" s="26"/>
      <c r="K347" s="27"/>
    </row>
    <row r="348" spans="1:13" x14ac:dyDescent="0.25">
      <c r="C348" s="26"/>
      <c r="K348" s="27"/>
    </row>
    <row r="349" spans="1:13" x14ac:dyDescent="0.25">
      <c r="C349" s="26"/>
      <c r="K349" s="27"/>
    </row>
    <row r="350" spans="1:13" x14ac:dyDescent="0.25">
      <c r="C350" s="26"/>
      <c r="K350" s="27"/>
    </row>
    <row r="351" spans="1:13" x14ac:dyDescent="0.25">
      <c r="A351" s="13"/>
      <c r="B351" s="7"/>
      <c r="C351" s="24"/>
      <c r="D351" s="8"/>
      <c r="E351" s="8"/>
      <c r="F351" s="13"/>
      <c r="G351" s="6"/>
      <c r="H351" s="6"/>
      <c r="I351" s="6"/>
      <c r="J351" s="13"/>
      <c r="K351" s="25"/>
      <c r="L351" s="6"/>
      <c r="M351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:N348"/>
  <sheetViews>
    <sheetView showGridLines="0" topLeftCell="A141" zoomScale="115" zoomScaleNormal="115" workbookViewId="0">
      <selection activeCell="M158" sqref="A2:M158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3"/>
      <c r="B2" s="7">
        <v>40149</v>
      </c>
      <c r="C2" s="24">
        <v>30700</v>
      </c>
      <c r="D2" s="8">
        <v>1710</v>
      </c>
      <c r="E2" s="8">
        <v>1730</v>
      </c>
      <c r="F2" s="13" t="s">
        <v>0</v>
      </c>
      <c r="G2" s="29" t="s">
        <v>2</v>
      </c>
      <c r="H2" s="29" t="s">
        <v>53</v>
      </c>
      <c r="I2" s="29" t="s">
        <v>24</v>
      </c>
      <c r="J2" s="28" t="s">
        <v>40</v>
      </c>
      <c r="K2" s="25">
        <v>9</v>
      </c>
      <c r="L2" s="1">
        <f>ABS(Tabla1345810111213[[#This Row],[M3]])</f>
        <v>9</v>
      </c>
      <c r="M2" s="13">
        <v>10</v>
      </c>
    </row>
    <row r="3" spans="1:14" x14ac:dyDescent="0.25">
      <c r="A3" s="13"/>
      <c r="B3" s="7">
        <v>40149</v>
      </c>
      <c r="C3" s="24">
        <v>28873</v>
      </c>
      <c r="D3" s="8">
        <v>913</v>
      </c>
      <c r="E3" s="8">
        <v>940</v>
      </c>
      <c r="F3" s="13" t="s">
        <v>0</v>
      </c>
      <c r="G3" s="29" t="s">
        <v>2</v>
      </c>
      <c r="H3" s="29" t="s">
        <v>53</v>
      </c>
      <c r="I3" s="29" t="s">
        <v>12</v>
      </c>
      <c r="J3" s="28" t="s">
        <v>40</v>
      </c>
      <c r="K3" s="25">
        <v>12</v>
      </c>
      <c r="L3" s="1">
        <f>(L2+Tabla1345810111213[[#This Row],[M3]])</f>
        <v>21</v>
      </c>
      <c r="M3" s="13">
        <v>10</v>
      </c>
    </row>
    <row r="4" spans="1:14" x14ac:dyDescent="0.25">
      <c r="A4" s="13"/>
      <c r="B4" s="7">
        <v>40149</v>
      </c>
      <c r="C4" s="24">
        <v>31054</v>
      </c>
      <c r="D4" s="8">
        <v>2015</v>
      </c>
      <c r="E4" s="8">
        <v>2050</v>
      </c>
      <c r="F4" s="13" t="s">
        <v>0</v>
      </c>
      <c r="G4" s="29" t="s">
        <v>1</v>
      </c>
      <c r="H4" s="29" t="s">
        <v>39</v>
      </c>
      <c r="I4" s="29" t="s">
        <v>12</v>
      </c>
      <c r="J4" s="28" t="s">
        <v>40</v>
      </c>
      <c r="K4" s="25">
        <v>12</v>
      </c>
      <c r="L4" s="1">
        <f>(L3+Tabla1345810111213[[#This Row],[M3]])</f>
        <v>33</v>
      </c>
      <c r="M4" s="13">
        <v>10</v>
      </c>
      <c r="N4" s="4"/>
    </row>
    <row r="5" spans="1:14" x14ac:dyDescent="0.25">
      <c r="A5" s="13"/>
      <c r="B5" s="7">
        <v>40150</v>
      </c>
      <c r="C5" s="24">
        <v>31020</v>
      </c>
      <c r="D5" s="8">
        <v>1200</v>
      </c>
      <c r="E5" s="8">
        <v>1230</v>
      </c>
      <c r="F5" s="13" t="s">
        <v>0</v>
      </c>
      <c r="G5" s="29" t="s">
        <v>3</v>
      </c>
      <c r="H5" s="29" t="s">
        <v>7</v>
      </c>
      <c r="I5" s="29" t="s">
        <v>9</v>
      </c>
      <c r="J5" s="28" t="s">
        <v>40</v>
      </c>
      <c r="K5" s="25">
        <v>15</v>
      </c>
      <c r="L5" s="1">
        <f>(L4+Tabla1345810111213[[#This Row],[M3]])</f>
        <v>48</v>
      </c>
      <c r="M5" s="13">
        <v>10</v>
      </c>
      <c r="N5" s="5"/>
    </row>
    <row r="6" spans="1:14" x14ac:dyDescent="0.25">
      <c r="A6" s="13"/>
      <c r="B6" s="7">
        <v>40150</v>
      </c>
      <c r="C6" s="24">
        <v>31021</v>
      </c>
      <c r="D6" s="8">
        <v>1415</v>
      </c>
      <c r="E6" s="8">
        <v>1450</v>
      </c>
      <c r="F6" s="13" t="s">
        <v>0</v>
      </c>
      <c r="G6" s="29" t="s">
        <v>3</v>
      </c>
      <c r="H6" s="29" t="s">
        <v>7</v>
      </c>
      <c r="I6" s="29" t="s">
        <v>9</v>
      </c>
      <c r="J6" s="28" t="s">
        <v>40</v>
      </c>
      <c r="K6" s="25">
        <v>10</v>
      </c>
      <c r="L6" s="1">
        <f>(L5+Tabla1345810111213[[#This Row],[M3]])</f>
        <v>58</v>
      </c>
      <c r="M6" s="13">
        <v>10</v>
      </c>
    </row>
    <row r="7" spans="1:14" x14ac:dyDescent="0.25">
      <c r="A7" s="13"/>
      <c r="B7" s="7">
        <v>40150</v>
      </c>
      <c r="C7" s="24">
        <v>28874</v>
      </c>
      <c r="D7" s="8">
        <v>1750</v>
      </c>
      <c r="E7" s="8">
        <v>1800</v>
      </c>
      <c r="F7" s="13" t="s">
        <v>0</v>
      </c>
      <c r="G7" s="29" t="s">
        <v>2</v>
      </c>
      <c r="H7" s="29" t="s">
        <v>53</v>
      </c>
      <c r="I7" s="29" t="s">
        <v>19</v>
      </c>
      <c r="J7" s="28" t="s">
        <v>40</v>
      </c>
      <c r="K7" s="25">
        <v>12</v>
      </c>
      <c r="L7" s="1">
        <f>(L6+Tabla1345810111213[[#This Row],[M3]])</f>
        <v>70</v>
      </c>
      <c r="M7" s="13">
        <v>10</v>
      </c>
    </row>
    <row r="8" spans="1:14" x14ac:dyDescent="0.25">
      <c r="A8" s="13"/>
      <c r="B8" s="7">
        <v>40150</v>
      </c>
      <c r="C8" s="24">
        <v>31056</v>
      </c>
      <c r="D8" s="8">
        <v>1500</v>
      </c>
      <c r="E8" s="8">
        <v>1530</v>
      </c>
      <c r="F8" s="13" t="s">
        <v>0</v>
      </c>
      <c r="G8" s="29" t="s">
        <v>1</v>
      </c>
      <c r="H8" s="29" t="s">
        <v>39</v>
      </c>
      <c r="I8" s="29" t="s">
        <v>17</v>
      </c>
      <c r="J8" s="28" t="s">
        <v>40</v>
      </c>
      <c r="K8" s="25">
        <v>14</v>
      </c>
      <c r="L8" s="1">
        <f>(L7+Tabla1345810111213[[#This Row],[M3]])</f>
        <v>84</v>
      </c>
      <c r="M8" s="13">
        <v>10</v>
      </c>
      <c r="N8" s="6"/>
    </row>
    <row r="9" spans="1:14" x14ac:dyDescent="0.25">
      <c r="A9" s="13"/>
      <c r="B9" s="7">
        <v>40150</v>
      </c>
      <c r="C9" s="24">
        <v>27076</v>
      </c>
      <c r="D9" s="8">
        <v>915</v>
      </c>
      <c r="E9" s="8">
        <v>950</v>
      </c>
      <c r="F9" s="13" t="s">
        <v>0</v>
      </c>
      <c r="G9" s="29" t="s">
        <v>2</v>
      </c>
      <c r="H9" s="29" t="s">
        <v>53</v>
      </c>
      <c r="I9" s="29" t="s">
        <v>12</v>
      </c>
      <c r="J9" s="28" t="s">
        <v>40</v>
      </c>
      <c r="K9" s="25">
        <v>12</v>
      </c>
      <c r="L9" s="1">
        <f>(L8+Tabla1345810111213[[#This Row],[M3]])</f>
        <v>96</v>
      </c>
      <c r="M9" s="13">
        <v>10</v>
      </c>
      <c r="N9" s="9"/>
    </row>
    <row r="10" spans="1:14" x14ac:dyDescent="0.25">
      <c r="A10" s="13"/>
      <c r="B10" s="7">
        <v>40151</v>
      </c>
      <c r="C10" s="24">
        <v>31058</v>
      </c>
      <c r="D10" s="8">
        <v>1500</v>
      </c>
      <c r="E10" s="8">
        <v>1530</v>
      </c>
      <c r="F10" s="13" t="s">
        <v>0</v>
      </c>
      <c r="G10" s="29" t="s">
        <v>1</v>
      </c>
      <c r="H10" s="29" t="s">
        <v>39</v>
      </c>
      <c r="I10" s="29" t="s">
        <v>11</v>
      </c>
      <c r="J10" s="28" t="s">
        <v>40</v>
      </c>
      <c r="K10" s="25">
        <v>18</v>
      </c>
      <c r="L10" s="1">
        <f>(L9+Tabla1345810111213[[#This Row],[M3]])</f>
        <v>114</v>
      </c>
      <c r="M10" s="13">
        <v>10</v>
      </c>
    </row>
    <row r="11" spans="1:14" x14ac:dyDescent="0.25">
      <c r="A11" s="13"/>
      <c r="B11" s="7">
        <v>40151</v>
      </c>
      <c r="C11" s="24">
        <v>31059</v>
      </c>
      <c r="D11" s="8">
        <v>1900</v>
      </c>
      <c r="E11" s="8">
        <v>1930</v>
      </c>
      <c r="F11" s="13" t="s">
        <v>0</v>
      </c>
      <c r="G11" s="29" t="s">
        <v>1</v>
      </c>
      <c r="H11" s="29" t="s">
        <v>39</v>
      </c>
      <c r="I11" s="29" t="s">
        <v>9</v>
      </c>
      <c r="J11" s="28" t="s">
        <v>40</v>
      </c>
      <c r="K11" s="25">
        <v>18</v>
      </c>
      <c r="L11" s="1">
        <f>(L10+Tabla1345810111213[[#This Row],[M3]])</f>
        <v>132</v>
      </c>
      <c r="M11" s="13">
        <v>10</v>
      </c>
    </row>
    <row r="12" spans="1:14" x14ac:dyDescent="0.25">
      <c r="A12" s="13"/>
      <c r="B12" s="7">
        <v>40151</v>
      </c>
      <c r="C12" s="24">
        <v>31060</v>
      </c>
      <c r="D12" s="8">
        <v>1900</v>
      </c>
      <c r="E12" s="8">
        <v>1930</v>
      </c>
      <c r="F12" s="13" t="s">
        <v>0</v>
      </c>
      <c r="G12" s="29" t="s">
        <v>1</v>
      </c>
      <c r="H12" s="29" t="s">
        <v>39</v>
      </c>
      <c r="I12" s="29" t="s">
        <v>9</v>
      </c>
      <c r="J12" s="28" t="s">
        <v>40</v>
      </c>
      <c r="K12" s="25">
        <v>12</v>
      </c>
      <c r="L12" s="1">
        <f>(L11+Tabla1345810111213[[#This Row],[M3]])</f>
        <v>144</v>
      </c>
      <c r="M12" s="13">
        <v>10</v>
      </c>
    </row>
    <row r="13" spans="1:14" x14ac:dyDescent="0.25">
      <c r="A13" s="13"/>
      <c r="B13" s="7">
        <v>40151</v>
      </c>
      <c r="C13" s="24">
        <v>31045</v>
      </c>
      <c r="D13" s="8">
        <v>1310</v>
      </c>
      <c r="E13" s="8">
        <v>1350</v>
      </c>
      <c r="F13" s="13" t="s">
        <v>0</v>
      </c>
      <c r="G13" s="29" t="s">
        <v>2</v>
      </c>
      <c r="H13" s="29" t="s">
        <v>53</v>
      </c>
      <c r="I13" s="29" t="s">
        <v>12</v>
      </c>
      <c r="J13" s="28" t="s">
        <v>40</v>
      </c>
      <c r="K13" s="25">
        <v>17</v>
      </c>
      <c r="L13" s="1">
        <f>(L12+Tabla1345810111213[[#This Row],[M3]])</f>
        <v>161</v>
      </c>
      <c r="M13" s="13">
        <v>10</v>
      </c>
    </row>
    <row r="14" spans="1:14" x14ac:dyDescent="0.25">
      <c r="A14" s="13"/>
      <c r="B14" s="7">
        <v>40151</v>
      </c>
      <c r="C14" s="24">
        <v>31047</v>
      </c>
      <c r="D14" s="8">
        <v>2115</v>
      </c>
      <c r="E14" s="8">
        <v>2146</v>
      </c>
      <c r="F14" s="13" t="s">
        <v>0</v>
      </c>
      <c r="G14" s="29" t="s">
        <v>2</v>
      </c>
      <c r="H14" s="29" t="s">
        <v>53</v>
      </c>
      <c r="I14" s="29" t="s">
        <v>12</v>
      </c>
      <c r="J14" s="28" t="s">
        <v>40</v>
      </c>
      <c r="K14" s="25">
        <v>12</v>
      </c>
      <c r="L14" s="1">
        <f>(L13+Tabla1345810111213[[#This Row],[M3]])</f>
        <v>173</v>
      </c>
      <c r="M14" s="13">
        <v>10</v>
      </c>
    </row>
    <row r="15" spans="1:14" x14ac:dyDescent="0.25">
      <c r="A15" s="13"/>
      <c r="B15" s="7">
        <v>40151</v>
      </c>
      <c r="C15" s="24">
        <v>31023</v>
      </c>
      <c r="D15" s="8">
        <v>1650</v>
      </c>
      <c r="E15" s="8">
        <v>1710</v>
      </c>
      <c r="F15" s="13" t="s">
        <v>0</v>
      </c>
      <c r="G15" s="29" t="s">
        <v>3</v>
      </c>
      <c r="H15" s="29" t="s">
        <v>7</v>
      </c>
      <c r="I15" s="29" t="s">
        <v>11</v>
      </c>
      <c r="J15" s="28" t="s">
        <v>40</v>
      </c>
      <c r="K15" s="25">
        <v>15</v>
      </c>
      <c r="L15" s="1">
        <f>(L14+Tabla1345810111213[[#This Row],[M3]])</f>
        <v>188</v>
      </c>
      <c r="M15" s="13">
        <v>10</v>
      </c>
    </row>
    <row r="16" spans="1:14" x14ac:dyDescent="0.25">
      <c r="A16" s="13"/>
      <c r="B16" s="7">
        <v>40152</v>
      </c>
      <c r="C16" s="24">
        <v>31031</v>
      </c>
      <c r="D16" s="8">
        <v>1525</v>
      </c>
      <c r="E16" s="8">
        <v>1550</v>
      </c>
      <c r="F16" s="28" t="s">
        <v>0</v>
      </c>
      <c r="G16" s="29" t="s">
        <v>3</v>
      </c>
      <c r="H16" s="29" t="s">
        <v>7</v>
      </c>
      <c r="I16" s="29" t="s">
        <v>9</v>
      </c>
      <c r="J16" s="13" t="s">
        <v>40</v>
      </c>
      <c r="K16" s="25">
        <v>15</v>
      </c>
      <c r="L16" s="1">
        <f>(L15+Tabla1345810111213[[#This Row],[M3]])</f>
        <v>203</v>
      </c>
      <c r="M16" s="13">
        <v>10</v>
      </c>
    </row>
    <row r="17" spans="1:13" x14ac:dyDescent="0.25">
      <c r="A17" s="13"/>
      <c r="B17" s="7">
        <v>40152</v>
      </c>
      <c r="C17" s="24">
        <v>31033</v>
      </c>
      <c r="D17" s="8">
        <v>1705</v>
      </c>
      <c r="E17" s="8">
        <v>1745</v>
      </c>
      <c r="F17" s="28" t="s">
        <v>0</v>
      </c>
      <c r="G17" s="29" t="s">
        <v>3</v>
      </c>
      <c r="H17" s="29" t="s">
        <v>7</v>
      </c>
      <c r="I17" s="29" t="s">
        <v>9</v>
      </c>
      <c r="J17" s="13" t="s">
        <v>40</v>
      </c>
      <c r="K17" s="25">
        <v>8</v>
      </c>
      <c r="L17" s="1">
        <f>(L16+Tabla1345810111213[[#This Row],[M3]])</f>
        <v>211</v>
      </c>
      <c r="M17" s="13">
        <v>10</v>
      </c>
    </row>
    <row r="18" spans="1:13" x14ac:dyDescent="0.25">
      <c r="A18" s="13"/>
      <c r="B18" s="7">
        <v>40152</v>
      </c>
      <c r="C18" s="24">
        <v>31201</v>
      </c>
      <c r="D18" s="8">
        <v>1750</v>
      </c>
      <c r="E18" s="8">
        <v>1820</v>
      </c>
      <c r="F18" s="13" t="s">
        <v>0</v>
      </c>
      <c r="G18" s="29" t="s">
        <v>2</v>
      </c>
      <c r="H18" s="29" t="s">
        <v>53</v>
      </c>
      <c r="I18" s="29" t="s">
        <v>9</v>
      </c>
      <c r="J18" s="28" t="s">
        <v>40</v>
      </c>
      <c r="K18" s="25">
        <v>12</v>
      </c>
      <c r="L18" s="1">
        <f>(L17+Tabla1345810111213[[#This Row],[M3]])</f>
        <v>223</v>
      </c>
      <c r="M18" s="13">
        <v>10</v>
      </c>
    </row>
    <row r="19" spans="1:13" x14ac:dyDescent="0.25">
      <c r="A19" s="13"/>
      <c r="B19" s="7">
        <v>40152</v>
      </c>
      <c r="C19" s="24">
        <v>31063</v>
      </c>
      <c r="D19" s="8">
        <v>1850</v>
      </c>
      <c r="E19" s="8">
        <v>1820</v>
      </c>
      <c r="F19" s="13" t="s">
        <v>0</v>
      </c>
      <c r="G19" s="29" t="s">
        <v>1</v>
      </c>
      <c r="H19" s="29" t="s">
        <v>39</v>
      </c>
      <c r="I19" s="29" t="s">
        <v>12</v>
      </c>
      <c r="J19" s="28" t="s">
        <v>40</v>
      </c>
      <c r="K19" s="25">
        <v>12</v>
      </c>
      <c r="L19" s="1">
        <f>(L18+Tabla1345810111213[[#This Row],[M3]])</f>
        <v>235</v>
      </c>
      <c r="M19" s="13">
        <v>10</v>
      </c>
    </row>
    <row r="20" spans="1:13" x14ac:dyDescent="0.25">
      <c r="A20" s="13"/>
      <c r="B20" s="7">
        <v>40152</v>
      </c>
      <c r="C20" s="24">
        <v>31064</v>
      </c>
      <c r="D20" s="8">
        <v>1750</v>
      </c>
      <c r="E20" s="8">
        <v>1820</v>
      </c>
      <c r="F20" s="13" t="s">
        <v>0</v>
      </c>
      <c r="G20" s="29" t="s">
        <v>1</v>
      </c>
      <c r="H20" s="29" t="s">
        <v>39</v>
      </c>
      <c r="I20" s="29" t="s">
        <v>12</v>
      </c>
      <c r="J20" s="28" t="s">
        <v>40</v>
      </c>
      <c r="K20" s="25">
        <v>12</v>
      </c>
      <c r="L20" s="1">
        <f>(L19+Tabla1345810111213[[#This Row],[M3]])</f>
        <v>247</v>
      </c>
      <c r="M20" s="13">
        <v>10</v>
      </c>
    </row>
    <row r="21" spans="1:13" x14ac:dyDescent="0.25">
      <c r="A21" s="13"/>
      <c r="B21" s="7">
        <v>40152</v>
      </c>
      <c r="C21" s="24">
        <v>31061</v>
      </c>
      <c r="D21" s="8">
        <v>1420</v>
      </c>
      <c r="E21" s="8">
        <v>1450</v>
      </c>
      <c r="F21" s="13" t="s">
        <v>0</v>
      </c>
      <c r="G21" s="29" t="s">
        <v>1</v>
      </c>
      <c r="H21" s="29" t="s">
        <v>39</v>
      </c>
      <c r="I21" s="29" t="s">
        <v>11</v>
      </c>
      <c r="J21" s="28" t="s">
        <v>40</v>
      </c>
      <c r="K21" s="25">
        <v>18</v>
      </c>
      <c r="L21" s="1">
        <f>(L20+Tabla1345810111213[[#This Row],[M3]])</f>
        <v>265</v>
      </c>
      <c r="M21" s="13">
        <v>10</v>
      </c>
    </row>
    <row r="22" spans="1:13" x14ac:dyDescent="0.25">
      <c r="A22" s="13"/>
      <c r="B22" s="7">
        <v>40152</v>
      </c>
      <c r="C22" s="24">
        <v>31062</v>
      </c>
      <c r="D22" s="8">
        <v>1420</v>
      </c>
      <c r="E22" s="8">
        <v>1450</v>
      </c>
      <c r="F22" s="13" t="s">
        <v>0</v>
      </c>
      <c r="G22" s="29" t="s">
        <v>1</v>
      </c>
      <c r="H22" s="29" t="s">
        <v>39</v>
      </c>
      <c r="I22" s="29" t="s">
        <v>11</v>
      </c>
      <c r="J22" s="28" t="s">
        <v>40</v>
      </c>
      <c r="K22" s="25">
        <v>12</v>
      </c>
      <c r="L22" s="1">
        <f>(L21+Tabla1345810111213[[#This Row],[M3]])</f>
        <v>277</v>
      </c>
      <c r="M22" s="13">
        <v>10</v>
      </c>
    </row>
    <row r="23" spans="1:13" x14ac:dyDescent="0.25">
      <c r="A23" s="13"/>
      <c r="B23" s="7">
        <v>40154</v>
      </c>
      <c r="C23" s="24">
        <v>31203</v>
      </c>
      <c r="D23" s="8">
        <v>1715</v>
      </c>
      <c r="E23" s="8">
        <v>1740</v>
      </c>
      <c r="F23" s="13" t="s">
        <v>0</v>
      </c>
      <c r="G23" s="29" t="s">
        <v>2</v>
      </c>
      <c r="H23" s="29" t="s">
        <v>53</v>
      </c>
      <c r="I23" s="29" t="s">
        <v>10</v>
      </c>
      <c r="J23" s="28" t="s">
        <v>40</v>
      </c>
      <c r="K23" s="25">
        <v>15</v>
      </c>
      <c r="L23" s="1">
        <f>(L22+Tabla1345810111213[[#This Row],[M3]])</f>
        <v>292</v>
      </c>
      <c r="M23" s="13">
        <v>10</v>
      </c>
    </row>
    <row r="24" spans="1:13" x14ac:dyDescent="0.25">
      <c r="A24" s="13"/>
      <c r="B24" s="7">
        <v>40154</v>
      </c>
      <c r="C24" s="24">
        <v>30945</v>
      </c>
      <c r="D24" s="8">
        <v>1700</v>
      </c>
      <c r="E24" s="8">
        <v>1730</v>
      </c>
      <c r="F24" s="13" t="s">
        <v>0</v>
      </c>
      <c r="G24" s="29" t="s">
        <v>1</v>
      </c>
      <c r="H24" s="29" t="s">
        <v>8</v>
      </c>
      <c r="I24" s="29" t="s">
        <v>12</v>
      </c>
      <c r="J24" s="28" t="s">
        <v>40</v>
      </c>
      <c r="K24" s="25">
        <v>14</v>
      </c>
      <c r="L24" s="1">
        <f>(L23+Tabla1345810111213[[#This Row],[M3]])</f>
        <v>306</v>
      </c>
      <c r="M24" s="13">
        <v>10</v>
      </c>
    </row>
    <row r="25" spans="1:13" x14ac:dyDescent="0.25">
      <c r="A25" s="13"/>
      <c r="B25" s="7">
        <v>40154</v>
      </c>
      <c r="C25" s="24">
        <v>30944</v>
      </c>
      <c r="D25" s="8">
        <v>1235</v>
      </c>
      <c r="E25" s="8">
        <v>1300</v>
      </c>
      <c r="F25" s="13" t="s">
        <v>0</v>
      </c>
      <c r="G25" s="29" t="s">
        <v>1</v>
      </c>
      <c r="H25" s="29" t="s">
        <v>8</v>
      </c>
      <c r="I25" s="29" t="s">
        <v>11</v>
      </c>
      <c r="J25" s="28" t="s">
        <v>40</v>
      </c>
      <c r="K25" s="25">
        <v>18</v>
      </c>
      <c r="L25" s="1">
        <f>(L24+Tabla1345810111213[[#This Row],[M3]])</f>
        <v>324</v>
      </c>
      <c r="M25" s="13">
        <v>10</v>
      </c>
    </row>
    <row r="26" spans="1:13" x14ac:dyDescent="0.25">
      <c r="A26" s="13"/>
      <c r="B26" s="7">
        <v>40154</v>
      </c>
      <c r="C26" s="24">
        <v>31034</v>
      </c>
      <c r="D26" s="8">
        <v>1700</v>
      </c>
      <c r="E26" s="8">
        <v>1730</v>
      </c>
      <c r="F26" s="13" t="s">
        <v>0</v>
      </c>
      <c r="G26" s="29" t="s">
        <v>3</v>
      </c>
      <c r="H26" s="29" t="s">
        <v>7</v>
      </c>
      <c r="I26" s="29" t="s">
        <v>11</v>
      </c>
      <c r="J26" s="28" t="s">
        <v>40</v>
      </c>
      <c r="K26" s="25">
        <v>15</v>
      </c>
      <c r="L26" s="1">
        <f>(L25+Tabla1345810111213[[#This Row],[M3]])</f>
        <v>339</v>
      </c>
      <c r="M26" s="13">
        <v>10</v>
      </c>
    </row>
    <row r="27" spans="1:13" x14ac:dyDescent="0.25">
      <c r="A27" s="13"/>
      <c r="B27" s="7">
        <v>40154</v>
      </c>
      <c r="C27" s="24">
        <v>30946</v>
      </c>
      <c r="D27" s="8">
        <v>1920</v>
      </c>
      <c r="E27" s="8">
        <v>1940</v>
      </c>
      <c r="F27" s="13" t="s">
        <v>0</v>
      </c>
      <c r="G27" s="29" t="s">
        <v>1</v>
      </c>
      <c r="H27" s="29" t="s">
        <v>8</v>
      </c>
      <c r="I27" s="29" t="s">
        <v>12</v>
      </c>
      <c r="J27" s="28" t="s">
        <v>40</v>
      </c>
      <c r="K27" s="25">
        <v>17</v>
      </c>
      <c r="L27" s="1">
        <f>(L26+Tabla1345810111213[[#This Row],[M3]])</f>
        <v>356</v>
      </c>
      <c r="M27" s="13">
        <v>10</v>
      </c>
    </row>
    <row r="28" spans="1:13" x14ac:dyDescent="0.25">
      <c r="A28" s="13"/>
      <c r="B28" s="7">
        <v>40154</v>
      </c>
      <c r="C28" s="24">
        <v>30947</v>
      </c>
      <c r="D28" s="8">
        <v>2200</v>
      </c>
      <c r="E28" s="8">
        <v>2220</v>
      </c>
      <c r="F28" s="13" t="s">
        <v>0</v>
      </c>
      <c r="G28" s="29" t="s">
        <v>1</v>
      </c>
      <c r="H28" s="29" t="s">
        <v>8</v>
      </c>
      <c r="I28" s="29" t="s">
        <v>9</v>
      </c>
      <c r="J28" s="28" t="s">
        <v>40</v>
      </c>
      <c r="K28" s="25">
        <v>18</v>
      </c>
      <c r="L28" s="1">
        <f>(L27+Tabla1345810111213[[#This Row],[M3]])</f>
        <v>374</v>
      </c>
      <c r="M28" s="13">
        <v>10</v>
      </c>
    </row>
    <row r="29" spans="1:13" x14ac:dyDescent="0.25">
      <c r="A29" s="13"/>
      <c r="B29" s="7">
        <v>40154</v>
      </c>
      <c r="C29" s="24">
        <v>31204</v>
      </c>
      <c r="D29" s="8">
        <v>1050</v>
      </c>
      <c r="E29" s="8">
        <v>1110</v>
      </c>
      <c r="F29" s="13" t="s">
        <v>0</v>
      </c>
      <c r="G29" s="29" t="s">
        <v>2</v>
      </c>
      <c r="H29" s="29" t="s">
        <v>53</v>
      </c>
      <c r="I29" s="29" t="s">
        <v>19</v>
      </c>
      <c r="J29" s="28" t="s">
        <v>40</v>
      </c>
      <c r="K29" s="25">
        <v>12</v>
      </c>
      <c r="L29" s="1">
        <f>(L28+Tabla1345810111213[[#This Row],[M3]])</f>
        <v>386</v>
      </c>
      <c r="M29" s="13">
        <v>10</v>
      </c>
    </row>
    <row r="30" spans="1:13" x14ac:dyDescent="0.25">
      <c r="A30" s="13"/>
      <c r="B30" s="7">
        <v>40155</v>
      </c>
      <c r="C30" s="24">
        <v>31205</v>
      </c>
      <c r="D30" s="8">
        <v>1530</v>
      </c>
      <c r="E30" s="32">
        <v>1600</v>
      </c>
      <c r="F30" s="28" t="s">
        <v>0</v>
      </c>
      <c r="G30" s="29" t="s">
        <v>2</v>
      </c>
      <c r="H30" s="29" t="s">
        <v>53</v>
      </c>
      <c r="I30" s="29" t="s">
        <v>24</v>
      </c>
      <c r="J30" s="13" t="s">
        <v>40</v>
      </c>
      <c r="K30" s="25">
        <v>12</v>
      </c>
      <c r="L30" s="1">
        <f>(L29+Tabla1345810111213[[#This Row],[M3]])</f>
        <v>398</v>
      </c>
      <c r="M30" s="13">
        <v>10</v>
      </c>
    </row>
    <row r="31" spans="1:13" x14ac:dyDescent="0.25">
      <c r="A31" s="13"/>
      <c r="B31" s="7">
        <v>40155</v>
      </c>
      <c r="C31" s="24">
        <v>31067</v>
      </c>
      <c r="D31" s="8">
        <v>1540</v>
      </c>
      <c r="E31" s="8">
        <v>1600</v>
      </c>
      <c r="F31" s="28" t="s">
        <v>0</v>
      </c>
      <c r="G31" s="29" t="s">
        <v>1</v>
      </c>
      <c r="H31" s="29" t="s">
        <v>39</v>
      </c>
      <c r="I31" s="29" t="s">
        <v>12</v>
      </c>
      <c r="J31" s="13" t="s">
        <v>40</v>
      </c>
      <c r="K31" s="25">
        <v>12</v>
      </c>
      <c r="L31" s="1">
        <f>(L30+Tabla1345810111213[[#This Row],[M3]])</f>
        <v>410</v>
      </c>
      <c r="M31" s="13">
        <v>10</v>
      </c>
    </row>
    <row r="32" spans="1:13" x14ac:dyDescent="0.25">
      <c r="A32" s="13"/>
      <c r="B32" s="7">
        <v>40155</v>
      </c>
      <c r="C32" s="24">
        <v>31066</v>
      </c>
      <c r="D32" s="8">
        <v>1540</v>
      </c>
      <c r="E32" s="8">
        <v>1600</v>
      </c>
      <c r="F32" s="28" t="s">
        <v>0</v>
      </c>
      <c r="G32" s="29" t="s">
        <v>1</v>
      </c>
      <c r="H32" s="29" t="s">
        <v>39</v>
      </c>
      <c r="I32" s="29" t="s">
        <v>12</v>
      </c>
      <c r="J32" s="13" t="s">
        <v>40</v>
      </c>
      <c r="K32" s="25">
        <v>12</v>
      </c>
      <c r="L32" s="1">
        <f>(L31+Tabla1345810111213[[#This Row],[M3]])</f>
        <v>422</v>
      </c>
      <c r="M32" s="13">
        <v>10</v>
      </c>
    </row>
    <row r="33" spans="1:13" x14ac:dyDescent="0.25">
      <c r="A33" s="13"/>
      <c r="B33" s="7">
        <v>40155</v>
      </c>
      <c r="C33" s="24">
        <v>31206</v>
      </c>
      <c r="D33" s="8">
        <v>1830</v>
      </c>
      <c r="E33" s="8">
        <v>1906</v>
      </c>
      <c r="F33" s="28" t="s">
        <v>0</v>
      </c>
      <c r="G33" s="29" t="s">
        <v>2</v>
      </c>
      <c r="H33" s="29" t="s">
        <v>53</v>
      </c>
      <c r="I33" s="29" t="s">
        <v>15</v>
      </c>
      <c r="J33" s="13" t="s">
        <v>40</v>
      </c>
      <c r="K33" s="25">
        <v>15</v>
      </c>
      <c r="L33" s="1">
        <f>(L32+Tabla1345810111213[[#This Row],[M3]])</f>
        <v>437</v>
      </c>
      <c r="M33" s="13">
        <v>10</v>
      </c>
    </row>
    <row r="34" spans="1:13" x14ac:dyDescent="0.25">
      <c r="A34" s="13"/>
      <c r="B34" s="7">
        <v>40155</v>
      </c>
      <c r="C34" s="24">
        <v>31065</v>
      </c>
      <c r="D34" s="8">
        <v>1100</v>
      </c>
      <c r="E34" s="8">
        <v>1120</v>
      </c>
      <c r="F34" s="13" t="s">
        <v>0</v>
      </c>
      <c r="G34" s="29" t="s">
        <v>1</v>
      </c>
      <c r="H34" s="29" t="s">
        <v>39</v>
      </c>
      <c r="I34" s="29" t="s">
        <v>11</v>
      </c>
      <c r="J34" s="28" t="s">
        <v>40</v>
      </c>
      <c r="K34" s="25">
        <v>18</v>
      </c>
      <c r="L34" s="1">
        <f>(L33+Tabla1345810111213[[#This Row],[M3]])</f>
        <v>455</v>
      </c>
      <c r="M34" s="13">
        <v>10</v>
      </c>
    </row>
    <row r="35" spans="1:13" x14ac:dyDescent="0.25">
      <c r="A35" s="13"/>
      <c r="B35" s="7">
        <v>40155</v>
      </c>
      <c r="C35" s="24">
        <v>31040</v>
      </c>
      <c r="D35" s="8">
        <v>1120</v>
      </c>
      <c r="E35" s="8">
        <v>1145</v>
      </c>
      <c r="F35" s="13" t="s">
        <v>0</v>
      </c>
      <c r="G35" s="29" t="s">
        <v>3</v>
      </c>
      <c r="H35" s="29" t="s">
        <v>7</v>
      </c>
      <c r="I35" s="29" t="s">
        <v>9</v>
      </c>
      <c r="J35" s="28" t="s">
        <v>40</v>
      </c>
      <c r="K35" s="25">
        <v>15</v>
      </c>
      <c r="L35" s="1">
        <f>(L34+Tabla1345810111213[[#This Row],[M3]])</f>
        <v>470</v>
      </c>
      <c r="M35" s="13">
        <v>10</v>
      </c>
    </row>
    <row r="36" spans="1:13" x14ac:dyDescent="0.25">
      <c r="A36" s="13"/>
      <c r="B36" s="7">
        <v>40155</v>
      </c>
      <c r="C36" s="24">
        <v>31042</v>
      </c>
      <c r="D36" s="8">
        <v>1520</v>
      </c>
      <c r="E36" s="8">
        <v>1545</v>
      </c>
      <c r="F36" s="13" t="s">
        <v>0</v>
      </c>
      <c r="G36" s="29" t="s">
        <v>3</v>
      </c>
      <c r="H36" s="29" t="s">
        <v>7</v>
      </c>
      <c r="I36" s="29" t="s">
        <v>9</v>
      </c>
      <c r="J36" s="28" t="s">
        <v>40</v>
      </c>
      <c r="K36" s="25">
        <v>12</v>
      </c>
      <c r="L36" s="1">
        <f>(L35+Tabla1345810111213[[#This Row],[M3]])</f>
        <v>482</v>
      </c>
      <c r="M36" s="13">
        <v>10</v>
      </c>
    </row>
    <row r="37" spans="1:13" x14ac:dyDescent="0.25">
      <c r="A37" s="13"/>
      <c r="B37" s="7">
        <v>40155</v>
      </c>
      <c r="C37" s="24">
        <v>31041</v>
      </c>
      <c r="D37" s="8">
        <v>1300</v>
      </c>
      <c r="E37" s="8">
        <v>1330</v>
      </c>
      <c r="F37" s="13" t="s">
        <v>0</v>
      </c>
      <c r="G37" s="29" t="s">
        <v>3</v>
      </c>
      <c r="H37" s="29" t="s">
        <v>7</v>
      </c>
      <c r="I37" s="29" t="s">
        <v>9</v>
      </c>
      <c r="J37" s="28" t="s">
        <v>40</v>
      </c>
      <c r="K37" s="25">
        <v>18</v>
      </c>
      <c r="L37" s="1">
        <f>(L36+Tabla1345810111213[[#This Row],[M3]])</f>
        <v>500</v>
      </c>
      <c r="M37" s="13">
        <v>10</v>
      </c>
    </row>
    <row r="38" spans="1:13" x14ac:dyDescent="0.25">
      <c r="A38" s="13"/>
      <c r="B38" s="7">
        <v>40156</v>
      </c>
      <c r="C38" s="24">
        <v>31043</v>
      </c>
      <c r="D38" s="8">
        <v>1520</v>
      </c>
      <c r="E38" s="8">
        <v>1600</v>
      </c>
      <c r="F38" s="28" t="s">
        <v>0</v>
      </c>
      <c r="G38" s="29" t="s">
        <v>3</v>
      </c>
      <c r="H38" s="29" t="s">
        <v>7</v>
      </c>
      <c r="I38" s="29" t="s">
        <v>18</v>
      </c>
      <c r="J38" s="13" t="s">
        <v>40</v>
      </c>
      <c r="K38" s="25">
        <v>17</v>
      </c>
      <c r="L38" s="1">
        <f>(L37+Tabla1345810111213[[#This Row],[M3]])</f>
        <v>517</v>
      </c>
      <c r="M38" s="13">
        <v>10</v>
      </c>
    </row>
    <row r="39" spans="1:13" x14ac:dyDescent="0.25">
      <c r="A39" s="13"/>
      <c r="B39" s="7">
        <v>40156</v>
      </c>
      <c r="C39" s="24">
        <v>31301</v>
      </c>
      <c r="D39" s="8">
        <v>2020</v>
      </c>
      <c r="E39" s="8">
        <v>2050</v>
      </c>
      <c r="F39" s="28" t="s">
        <v>0</v>
      </c>
      <c r="G39" s="29" t="s">
        <v>3</v>
      </c>
      <c r="H39" s="29" t="s">
        <v>7</v>
      </c>
      <c r="I39" s="29" t="s">
        <v>12</v>
      </c>
      <c r="J39" s="13" t="s">
        <v>40</v>
      </c>
      <c r="K39" s="25">
        <v>17</v>
      </c>
      <c r="L39" s="1">
        <f>(L38+Tabla1345810111213[[#This Row],[M3]])</f>
        <v>534</v>
      </c>
      <c r="M39" s="13">
        <v>10</v>
      </c>
    </row>
    <row r="40" spans="1:13" x14ac:dyDescent="0.25">
      <c r="A40" s="13"/>
      <c r="B40" s="7">
        <v>40156</v>
      </c>
      <c r="C40" s="24">
        <v>31302</v>
      </c>
      <c r="D40" s="8">
        <v>2020</v>
      </c>
      <c r="E40" s="8">
        <v>2050</v>
      </c>
      <c r="F40" s="28" t="s">
        <v>0</v>
      </c>
      <c r="G40" s="29" t="s">
        <v>3</v>
      </c>
      <c r="H40" s="29" t="s">
        <v>7</v>
      </c>
      <c r="I40" s="29" t="s">
        <v>12</v>
      </c>
      <c r="J40" s="13" t="s">
        <v>40</v>
      </c>
      <c r="K40" s="25">
        <v>12</v>
      </c>
      <c r="L40" s="1">
        <f>(L39+Tabla1345810111213[[#This Row],[M3]])</f>
        <v>546</v>
      </c>
      <c r="M40" s="13">
        <v>10</v>
      </c>
    </row>
    <row r="41" spans="1:13" x14ac:dyDescent="0.25">
      <c r="A41" s="13"/>
      <c r="B41" s="7">
        <v>40156</v>
      </c>
      <c r="C41" s="24">
        <v>31207</v>
      </c>
      <c r="D41" s="8">
        <v>2117</v>
      </c>
      <c r="E41" s="8">
        <v>2145</v>
      </c>
      <c r="F41" s="28" t="s">
        <v>0</v>
      </c>
      <c r="G41" s="29" t="s">
        <v>2</v>
      </c>
      <c r="H41" s="29" t="s">
        <v>53</v>
      </c>
      <c r="I41" s="29" t="s">
        <v>14</v>
      </c>
      <c r="J41" s="13" t="s">
        <v>40</v>
      </c>
      <c r="K41" s="25">
        <v>12</v>
      </c>
      <c r="L41" s="1">
        <f>(L40+Tabla1345810111213[[#This Row],[M3]])</f>
        <v>558</v>
      </c>
      <c r="M41" s="13">
        <v>10</v>
      </c>
    </row>
    <row r="42" spans="1:13" x14ac:dyDescent="0.25">
      <c r="A42" s="13"/>
      <c r="B42" s="7">
        <v>40156</v>
      </c>
      <c r="C42" s="24">
        <v>31068</v>
      </c>
      <c r="D42" s="8">
        <v>1320</v>
      </c>
      <c r="E42" s="8">
        <v>1340</v>
      </c>
      <c r="F42" s="28" t="s">
        <v>0</v>
      </c>
      <c r="G42" s="29" t="s">
        <v>1</v>
      </c>
      <c r="H42" s="29" t="s">
        <v>39</v>
      </c>
      <c r="I42" s="29" t="s">
        <v>11</v>
      </c>
      <c r="J42" s="13" t="s">
        <v>40</v>
      </c>
      <c r="K42" s="25">
        <v>18</v>
      </c>
      <c r="L42" s="1">
        <f>(L41+Tabla1345810111213[[#This Row],[M3]])</f>
        <v>576</v>
      </c>
      <c r="M42" s="13">
        <v>10</v>
      </c>
    </row>
    <row r="43" spans="1:13" x14ac:dyDescent="0.25">
      <c r="A43" s="13"/>
      <c r="B43" s="7">
        <v>40157</v>
      </c>
      <c r="C43" s="24">
        <v>31072</v>
      </c>
      <c r="D43" s="8">
        <v>1706</v>
      </c>
      <c r="E43" s="8">
        <v>1730</v>
      </c>
      <c r="F43" s="28" t="s">
        <v>0</v>
      </c>
      <c r="G43" s="29" t="s">
        <v>1</v>
      </c>
      <c r="H43" s="29" t="s">
        <v>39</v>
      </c>
      <c r="I43" s="29" t="s">
        <v>16</v>
      </c>
      <c r="J43" s="13" t="s">
        <v>40</v>
      </c>
      <c r="K43" s="25">
        <v>10</v>
      </c>
      <c r="L43" s="1">
        <f>(L42+Tabla1345810111213[[#This Row],[M3]])</f>
        <v>586</v>
      </c>
      <c r="M43" s="13">
        <v>10</v>
      </c>
    </row>
    <row r="44" spans="1:13" x14ac:dyDescent="0.25">
      <c r="A44" s="13"/>
      <c r="B44" s="7">
        <v>40157</v>
      </c>
      <c r="C44" s="24">
        <v>31071</v>
      </c>
      <c r="D44" s="8">
        <v>1330</v>
      </c>
      <c r="E44" s="8">
        <v>1400</v>
      </c>
      <c r="F44" s="28" t="s">
        <v>0</v>
      </c>
      <c r="G44" s="29" t="s">
        <v>1</v>
      </c>
      <c r="H44" s="29" t="s">
        <v>39</v>
      </c>
      <c r="I44" s="29" t="s">
        <v>11</v>
      </c>
      <c r="J44" s="13" t="s">
        <v>40</v>
      </c>
      <c r="K44" s="25">
        <v>12</v>
      </c>
      <c r="L44" s="1">
        <f>(L43+Tabla1345810111213[[#This Row],[M3]])</f>
        <v>598</v>
      </c>
      <c r="M44" s="13">
        <v>10</v>
      </c>
    </row>
    <row r="45" spans="1:13" x14ac:dyDescent="0.25">
      <c r="A45" s="13"/>
      <c r="B45" s="7">
        <v>40157</v>
      </c>
      <c r="C45" s="24">
        <v>31304</v>
      </c>
      <c r="D45" s="8">
        <v>1320</v>
      </c>
      <c r="E45" s="8">
        <v>1350</v>
      </c>
      <c r="F45" s="28" t="s">
        <v>0</v>
      </c>
      <c r="G45" s="29" t="s">
        <v>3</v>
      </c>
      <c r="H45" s="29" t="s">
        <v>7</v>
      </c>
      <c r="I45" s="29" t="s">
        <v>11</v>
      </c>
      <c r="J45" s="13" t="s">
        <v>40</v>
      </c>
      <c r="K45" s="25">
        <v>15</v>
      </c>
      <c r="L45" s="1">
        <f>(L44+Tabla1345810111213[[#This Row],[M3]])</f>
        <v>613</v>
      </c>
      <c r="M45" s="13">
        <v>10</v>
      </c>
    </row>
    <row r="46" spans="1:13" x14ac:dyDescent="0.25">
      <c r="A46" s="13"/>
      <c r="B46" s="7">
        <v>40157</v>
      </c>
      <c r="C46" s="24">
        <v>31306</v>
      </c>
      <c r="D46" s="8">
        <v>1630</v>
      </c>
      <c r="E46" s="8">
        <v>1700</v>
      </c>
      <c r="F46" s="28" t="s">
        <v>0</v>
      </c>
      <c r="G46" s="29" t="s">
        <v>3</v>
      </c>
      <c r="H46" s="29" t="s">
        <v>7</v>
      </c>
      <c r="I46" s="29" t="s">
        <v>9</v>
      </c>
      <c r="J46" s="13" t="s">
        <v>40</v>
      </c>
      <c r="K46" s="25">
        <v>15</v>
      </c>
      <c r="L46" s="1">
        <f>(L45+Tabla1345810111213[[#This Row],[M3]])</f>
        <v>628</v>
      </c>
      <c r="M46" s="13">
        <v>10</v>
      </c>
    </row>
    <row r="47" spans="1:13" x14ac:dyDescent="0.25">
      <c r="A47" s="13">
        <v>1</v>
      </c>
      <c r="B47" s="7">
        <v>40157</v>
      </c>
      <c r="C47" s="24">
        <v>31307</v>
      </c>
      <c r="D47" s="8">
        <v>1840</v>
      </c>
      <c r="E47" s="8">
        <v>1900</v>
      </c>
      <c r="F47" s="28" t="s">
        <v>0</v>
      </c>
      <c r="G47" s="29" t="s">
        <v>3</v>
      </c>
      <c r="H47" s="29" t="s">
        <v>7</v>
      </c>
      <c r="I47" s="29" t="s">
        <v>9</v>
      </c>
      <c r="J47" s="13" t="s">
        <v>40</v>
      </c>
      <c r="K47" s="25">
        <v>15</v>
      </c>
      <c r="L47" s="1">
        <f>(L46+Tabla1345810111213[[#This Row],[M3]])</f>
        <v>643</v>
      </c>
      <c r="M47" s="13">
        <v>10</v>
      </c>
    </row>
    <row r="48" spans="1:13" x14ac:dyDescent="0.25">
      <c r="A48" s="13">
        <v>2</v>
      </c>
      <c r="B48" s="7">
        <v>40157</v>
      </c>
      <c r="C48" s="24">
        <v>31073</v>
      </c>
      <c r="D48" s="8">
        <v>2200</v>
      </c>
      <c r="E48" s="8">
        <v>2220</v>
      </c>
      <c r="F48" s="28" t="s">
        <v>0</v>
      </c>
      <c r="G48" s="29" t="s">
        <v>1</v>
      </c>
      <c r="H48" s="29" t="s">
        <v>39</v>
      </c>
      <c r="I48" s="29" t="s">
        <v>12</v>
      </c>
      <c r="J48" s="13" t="s">
        <v>40</v>
      </c>
      <c r="K48" s="25">
        <v>14</v>
      </c>
      <c r="L48" s="1">
        <f>(L47+Tabla1345810111213[[#This Row],[M3]])</f>
        <v>657</v>
      </c>
      <c r="M48" s="13">
        <v>10</v>
      </c>
    </row>
    <row r="49" spans="1:13" x14ac:dyDescent="0.25">
      <c r="A49" s="13">
        <v>3</v>
      </c>
      <c r="B49" s="7">
        <v>40157</v>
      </c>
      <c r="C49" s="24">
        <v>31074</v>
      </c>
      <c r="D49" s="8">
        <v>2200</v>
      </c>
      <c r="E49" s="8">
        <v>2220</v>
      </c>
      <c r="F49" s="28" t="s">
        <v>0</v>
      </c>
      <c r="G49" s="29" t="s">
        <v>1</v>
      </c>
      <c r="H49" s="29" t="s">
        <v>39</v>
      </c>
      <c r="I49" s="29" t="s">
        <v>12</v>
      </c>
      <c r="J49" s="13" t="s">
        <v>40</v>
      </c>
      <c r="K49" s="25">
        <v>12</v>
      </c>
      <c r="L49" s="1">
        <f>(L48+Tabla1345810111213[[#This Row],[M3]])</f>
        <v>669</v>
      </c>
      <c r="M49" s="13">
        <v>10</v>
      </c>
    </row>
    <row r="50" spans="1:13" x14ac:dyDescent="0.25">
      <c r="A50" s="13">
        <v>24</v>
      </c>
      <c r="B50" s="7">
        <v>40158</v>
      </c>
      <c r="C50" s="24">
        <v>31078</v>
      </c>
      <c r="D50" s="8">
        <v>1300</v>
      </c>
      <c r="E50" s="8">
        <v>1330</v>
      </c>
      <c r="F50" s="28" t="s">
        <v>0</v>
      </c>
      <c r="G50" s="29" t="s">
        <v>1</v>
      </c>
      <c r="H50" s="29" t="s">
        <v>39</v>
      </c>
      <c r="I50" s="29" t="s">
        <v>12</v>
      </c>
      <c r="J50" s="13" t="s">
        <v>40</v>
      </c>
      <c r="K50" s="25">
        <v>17</v>
      </c>
      <c r="L50" s="1">
        <f>(L49+Tabla1345810111213[[#This Row],[M3]])</f>
        <v>686</v>
      </c>
      <c r="M50" s="13">
        <v>10</v>
      </c>
    </row>
    <row r="51" spans="1:13" x14ac:dyDescent="0.25">
      <c r="A51" s="13">
        <v>4</v>
      </c>
      <c r="B51" s="7">
        <v>40158</v>
      </c>
      <c r="C51" s="24">
        <v>31453</v>
      </c>
      <c r="D51" s="8">
        <v>1620</v>
      </c>
      <c r="E51" s="8">
        <v>1650</v>
      </c>
      <c r="F51" s="28" t="s">
        <v>0</v>
      </c>
      <c r="G51" s="29" t="s">
        <v>4</v>
      </c>
      <c r="H51" s="29" t="s">
        <v>55</v>
      </c>
      <c r="I51" s="29" t="s">
        <v>20</v>
      </c>
      <c r="J51" s="13" t="s">
        <v>40</v>
      </c>
      <c r="K51" s="25">
        <v>12</v>
      </c>
      <c r="L51" s="1">
        <f>(L50+Tabla1345810111213[[#This Row],[M3]])</f>
        <v>698</v>
      </c>
      <c r="M51" s="13">
        <v>10</v>
      </c>
    </row>
    <row r="52" spans="1:13" x14ac:dyDescent="0.25">
      <c r="A52" s="13">
        <v>5</v>
      </c>
      <c r="B52" s="7">
        <v>40158</v>
      </c>
      <c r="C52" s="24">
        <v>31309</v>
      </c>
      <c r="D52" s="8">
        <v>1910</v>
      </c>
      <c r="E52" s="8">
        <v>1930</v>
      </c>
      <c r="F52" s="28" t="s">
        <v>0</v>
      </c>
      <c r="G52" s="29" t="s">
        <v>3</v>
      </c>
      <c r="H52" s="29" t="s">
        <v>7</v>
      </c>
      <c r="I52" s="29" t="s">
        <v>17</v>
      </c>
      <c r="J52" s="13" t="s">
        <v>40</v>
      </c>
      <c r="K52" s="25">
        <v>12</v>
      </c>
      <c r="L52" s="1">
        <f>(L51+Tabla1345810111213[[#This Row],[M3]])</f>
        <v>710</v>
      </c>
      <c r="M52" s="13">
        <v>10</v>
      </c>
    </row>
    <row r="53" spans="1:13" x14ac:dyDescent="0.25">
      <c r="A53" s="13">
        <v>6</v>
      </c>
      <c r="B53" s="7">
        <v>40158</v>
      </c>
      <c r="C53" s="24">
        <v>31077</v>
      </c>
      <c r="D53" s="8">
        <v>1940</v>
      </c>
      <c r="E53" s="8">
        <v>2000</v>
      </c>
      <c r="F53" s="28" t="s">
        <v>0</v>
      </c>
      <c r="G53" s="29" t="s">
        <v>1</v>
      </c>
      <c r="H53" s="29" t="s">
        <v>39</v>
      </c>
      <c r="I53" s="29" t="s">
        <v>11</v>
      </c>
      <c r="J53" s="13" t="s">
        <v>40</v>
      </c>
      <c r="K53" s="25">
        <v>18</v>
      </c>
      <c r="L53" s="1">
        <f>(L52+Tabla1345810111213[[#This Row],[M3]])</f>
        <v>728</v>
      </c>
      <c r="M53" s="13">
        <v>10</v>
      </c>
    </row>
    <row r="54" spans="1:13" x14ac:dyDescent="0.25">
      <c r="A54" s="13">
        <v>7</v>
      </c>
      <c r="B54" s="7">
        <v>40158</v>
      </c>
      <c r="C54" s="24">
        <v>31076</v>
      </c>
      <c r="D54" s="8">
        <v>1940</v>
      </c>
      <c r="E54" s="8">
        <v>2000</v>
      </c>
      <c r="F54" s="28" t="s">
        <v>0</v>
      </c>
      <c r="G54" s="29" t="s">
        <v>1</v>
      </c>
      <c r="H54" s="29" t="s">
        <v>39</v>
      </c>
      <c r="I54" s="29" t="s">
        <v>21</v>
      </c>
      <c r="J54" s="13" t="s">
        <v>40</v>
      </c>
      <c r="K54" s="25">
        <v>10</v>
      </c>
      <c r="L54" s="1">
        <f>(L53+Tabla1345810111213[[#This Row],[M3]])</f>
        <v>738</v>
      </c>
      <c r="M54" s="13">
        <v>10</v>
      </c>
    </row>
    <row r="55" spans="1:13" x14ac:dyDescent="0.25">
      <c r="A55" s="13">
        <v>8</v>
      </c>
      <c r="B55" s="7">
        <v>40158</v>
      </c>
      <c r="C55" s="24">
        <v>31311</v>
      </c>
      <c r="D55" s="8">
        <v>2200</v>
      </c>
      <c r="E55" s="8">
        <v>2230</v>
      </c>
      <c r="F55" s="28" t="s">
        <v>0</v>
      </c>
      <c r="G55" s="29" t="s">
        <v>3</v>
      </c>
      <c r="H55" s="29" t="s">
        <v>7</v>
      </c>
      <c r="I55" s="29" t="s">
        <v>9</v>
      </c>
      <c r="J55" s="13" t="s">
        <v>40</v>
      </c>
      <c r="K55" s="25">
        <v>18</v>
      </c>
      <c r="L55" s="1">
        <f>(L54+Tabla1345810111213[[#This Row],[M3]])</f>
        <v>756</v>
      </c>
      <c r="M55" s="13">
        <v>10</v>
      </c>
    </row>
    <row r="56" spans="1:13" x14ac:dyDescent="0.25">
      <c r="A56" s="13">
        <v>9</v>
      </c>
      <c r="B56" s="7">
        <v>40159</v>
      </c>
      <c r="C56" s="24">
        <v>31313</v>
      </c>
      <c r="D56" s="8">
        <v>1500</v>
      </c>
      <c r="E56" s="8">
        <v>1530</v>
      </c>
      <c r="F56" s="28" t="s">
        <v>0</v>
      </c>
      <c r="G56" s="29" t="s">
        <v>3</v>
      </c>
      <c r="H56" s="29" t="s">
        <v>7</v>
      </c>
      <c r="I56" s="29" t="s">
        <v>12</v>
      </c>
      <c r="J56" s="13" t="s">
        <v>40</v>
      </c>
      <c r="K56" s="25">
        <v>17</v>
      </c>
      <c r="L56" s="1">
        <f>(L55+Tabla1345810111213[[#This Row],[M3]])</f>
        <v>773</v>
      </c>
      <c r="M56" s="13">
        <v>10</v>
      </c>
    </row>
    <row r="57" spans="1:13" x14ac:dyDescent="0.25">
      <c r="A57" s="13">
        <v>10</v>
      </c>
      <c r="B57" s="7">
        <v>40159</v>
      </c>
      <c r="C57" s="24">
        <v>31314</v>
      </c>
      <c r="D57" s="8">
        <v>1500</v>
      </c>
      <c r="E57" s="8">
        <v>1530</v>
      </c>
      <c r="F57" s="28" t="s">
        <v>0</v>
      </c>
      <c r="G57" s="29" t="s">
        <v>3</v>
      </c>
      <c r="H57" s="29" t="s">
        <v>7</v>
      </c>
      <c r="I57" s="29" t="s">
        <v>12</v>
      </c>
      <c r="J57" s="13" t="s">
        <v>40</v>
      </c>
      <c r="K57" s="25">
        <v>14</v>
      </c>
      <c r="L57" s="1">
        <f>(L56+Tabla1345810111213[[#This Row],[M3]])</f>
        <v>787</v>
      </c>
      <c r="M57" s="13">
        <v>10</v>
      </c>
    </row>
    <row r="58" spans="1:13" x14ac:dyDescent="0.25">
      <c r="A58" s="13">
        <v>11</v>
      </c>
      <c r="B58" s="7">
        <v>40159</v>
      </c>
      <c r="C58" s="24">
        <v>31079</v>
      </c>
      <c r="D58" s="8">
        <v>1420</v>
      </c>
      <c r="E58" s="8">
        <v>1450</v>
      </c>
      <c r="F58" s="28" t="s">
        <v>0</v>
      </c>
      <c r="G58" s="29" t="s">
        <v>1</v>
      </c>
      <c r="H58" s="29" t="s">
        <v>39</v>
      </c>
      <c r="I58" s="29" t="s">
        <v>13</v>
      </c>
      <c r="J58" s="13" t="s">
        <v>40</v>
      </c>
      <c r="K58" s="25">
        <v>12</v>
      </c>
      <c r="L58" s="1">
        <f>(L57+Tabla1345810111213[[#This Row],[M3]])</f>
        <v>799</v>
      </c>
      <c r="M58" s="13">
        <v>10</v>
      </c>
    </row>
    <row r="59" spans="1:13" x14ac:dyDescent="0.25">
      <c r="A59" s="13">
        <v>12</v>
      </c>
      <c r="B59" s="7">
        <v>40159</v>
      </c>
      <c r="C59" s="24">
        <v>31080</v>
      </c>
      <c r="D59" s="8">
        <v>1740</v>
      </c>
      <c r="E59" s="8">
        <v>1800</v>
      </c>
      <c r="F59" s="28" t="s">
        <v>0</v>
      </c>
      <c r="G59" s="29" t="s">
        <v>1</v>
      </c>
      <c r="H59" s="29" t="s">
        <v>39</v>
      </c>
      <c r="I59" s="29" t="s">
        <v>24</v>
      </c>
      <c r="J59" s="13" t="s">
        <v>40</v>
      </c>
      <c r="K59" s="25">
        <v>12</v>
      </c>
      <c r="L59" s="1">
        <f>(L58+Tabla1345810111213[[#This Row],[M3]])</f>
        <v>811</v>
      </c>
      <c r="M59" s="13">
        <v>10</v>
      </c>
    </row>
    <row r="60" spans="1:13" x14ac:dyDescent="0.25">
      <c r="A60" s="13">
        <v>13</v>
      </c>
      <c r="B60" s="7">
        <v>40159</v>
      </c>
      <c r="C60" s="24">
        <v>31222</v>
      </c>
      <c r="D60" s="8">
        <v>1730</v>
      </c>
      <c r="E60" s="8">
        <v>1750</v>
      </c>
      <c r="F60" s="28" t="s">
        <v>0</v>
      </c>
      <c r="G60" s="29" t="s">
        <v>2</v>
      </c>
      <c r="H60" s="29" t="s">
        <v>53</v>
      </c>
      <c r="I60" s="29" t="s">
        <v>12</v>
      </c>
      <c r="J60" s="13" t="s">
        <v>40</v>
      </c>
      <c r="K60" s="25">
        <v>12</v>
      </c>
      <c r="L60" s="1">
        <f>(L59+Tabla1345810111213[[#This Row],[M3]])</f>
        <v>823</v>
      </c>
      <c r="M60" s="13">
        <v>10</v>
      </c>
    </row>
    <row r="61" spans="1:13" x14ac:dyDescent="0.25">
      <c r="A61" s="13">
        <v>14</v>
      </c>
      <c r="B61" s="7">
        <v>40159</v>
      </c>
      <c r="C61" s="24">
        <v>31223</v>
      </c>
      <c r="D61" s="8">
        <v>1933</v>
      </c>
      <c r="E61" s="8">
        <v>1950</v>
      </c>
      <c r="F61" s="28" t="s">
        <v>0</v>
      </c>
      <c r="G61" s="29" t="s">
        <v>2</v>
      </c>
      <c r="H61" s="29" t="s">
        <v>53</v>
      </c>
      <c r="I61" s="29" t="s">
        <v>9</v>
      </c>
      <c r="J61" s="13" t="s">
        <v>40</v>
      </c>
      <c r="K61" s="25">
        <v>17</v>
      </c>
      <c r="L61" s="1">
        <f>(L60+Tabla1345810111213[[#This Row],[M3]])</f>
        <v>840</v>
      </c>
      <c r="M61" s="13">
        <v>10</v>
      </c>
    </row>
    <row r="62" spans="1:13" x14ac:dyDescent="0.25">
      <c r="A62" s="13">
        <v>15</v>
      </c>
      <c r="B62" s="7">
        <v>40159</v>
      </c>
      <c r="C62" s="24">
        <v>31224</v>
      </c>
      <c r="D62" s="8">
        <v>2145</v>
      </c>
      <c r="E62" s="8">
        <v>2206</v>
      </c>
      <c r="F62" s="28" t="s">
        <v>0</v>
      </c>
      <c r="G62" s="29" t="s">
        <v>2</v>
      </c>
      <c r="H62" s="29" t="s">
        <v>53</v>
      </c>
      <c r="I62" s="29" t="s">
        <v>9</v>
      </c>
      <c r="J62" s="13" t="s">
        <v>40</v>
      </c>
      <c r="K62" s="25">
        <v>15.7</v>
      </c>
      <c r="L62" s="1">
        <f>(L61+Tabla1345810111213[[#This Row],[M3]])</f>
        <v>855.7</v>
      </c>
      <c r="M62" s="13">
        <v>10</v>
      </c>
    </row>
    <row r="63" spans="1:13" x14ac:dyDescent="0.25">
      <c r="A63" s="13">
        <v>16</v>
      </c>
      <c r="B63" s="7">
        <v>40160</v>
      </c>
      <c r="C63" s="24">
        <v>31225</v>
      </c>
      <c r="D63" s="8">
        <v>2030</v>
      </c>
      <c r="E63" s="8">
        <v>2100</v>
      </c>
      <c r="F63" s="28" t="s">
        <v>0</v>
      </c>
      <c r="G63" s="29" t="s">
        <v>2</v>
      </c>
      <c r="H63" s="29" t="s">
        <v>53</v>
      </c>
      <c r="I63" s="29" t="s">
        <v>12</v>
      </c>
      <c r="J63" s="13" t="s">
        <v>40</v>
      </c>
      <c r="K63" s="25">
        <v>17</v>
      </c>
      <c r="L63" s="1">
        <f>(L62+Tabla1345810111213[[#This Row],[M3]])</f>
        <v>872.7</v>
      </c>
      <c r="M63" s="13">
        <v>10</v>
      </c>
    </row>
    <row r="64" spans="1:13" x14ac:dyDescent="0.25">
      <c r="A64" s="13">
        <v>18</v>
      </c>
      <c r="B64" s="7">
        <v>40161</v>
      </c>
      <c r="C64" s="24">
        <v>31318</v>
      </c>
      <c r="D64" s="8">
        <v>1750</v>
      </c>
      <c r="E64" s="8">
        <v>1800</v>
      </c>
      <c r="F64" s="28" t="s">
        <v>0</v>
      </c>
      <c r="G64" s="29" t="s">
        <v>3</v>
      </c>
      <c r="H64" s="29" t="s">
        <v>7</v>
      </c>
      <c r="I64" s="29" t="s">
        <v>9</v>
      </c>
      <c r="J64" s="13" t="s">
        <v>40</v>
      </c>
      <c r="K64" s="25">
        <v>13</v>
      </c>
      <c r="L64" s="1">
        <f>(L63+Tabla1345810111213[[#This Row],[M3]])</f>
        <v>885.7</v>
      </c>
      <c r="M64" s="13">
        <v>10</v>
      </c>
    </row>
    <row r="65" spans="1:13" x14ac:dyDescent="0.25">
      <c r="A65" s="13">
        <v>21</v>
      </c>
      <c r="B65" s="7">
        <v>40161</v>
      </c>
      <c r="C65" s="24">
        <v>31226</v>
      </c>
      <c r="D65" s="8">
        <v>1500</v>
      </c>
      <c r="E65" s="8">
        <v>1530</v>
      </c>
      <c r="F65" s="28" t="s">
        <v>0</v>
      </c>
      <c r="G65" s="29" t="s">
        <v>2</v>
      </c>
      <c r="H65" s="29" t="s">
        <v>53</v>
      </c>
      <c r="I65" s="29" t="s">
        <v>22</v>
      </c>
      <c r="J65" s="13" t="s">
        <v>40</v>
      </c>
      <c r="K65" s="25">
        <v>12</v>
      </c>
      <c r="L65" s="1">
        <f>(L64+Tabla1345810111213[[#This Row],[M3]])</f>
        <v>897.7</v>
      </c>
      <c r="M65" s="13">
        <v>10</v>
      </c>
    </row>
    <row r="66" spans="1:13" x14ac:dyDescent="0.25">
      <c r="A66" s="13">
        <v>22</v>
      </c>
      <c r="B66" s="7">
        <v>40161</v>
      </c>
      <c r="C66" s="24">
        <v>31319</v>
      </c>
      <c r="D66" s="8">
        <v>2030</v>
      </c>
      <c r="E66" s="8">
        <v>2045</v>
      </c>
      <c r="F66" s="28" t="s">
        <v>0</v>
      </c>
      <c r="G66" s="29" t="s">
        <v>3</v>
      </c>
      <c r="H66" s="29" t="s">
        <v>7</v>
      </c>
      <c r="I66" s="29" t="s">
        <v>12</v>
      </c>
      <c r="J66" s="13" t="s">
        <v>40</v>
      </c>
      <c r="K66" s="25">
        <v>17</v>
      </c>
      <c r="L66" s="1">
        <f>(L65+Tabla1345810111213[[#This Row],[M3]])</f>
        <v>914.7</v>
      </c>
      <c r="M66" s="13">
        <v>10</v>
      </c>
    </row>
    <row r="67" spans="1:13" x14ac:dyDescent="0.25">
      <c r="A67" s="13">
        <v>23</v>
      </c>
      <c r="B67" s="7">
        <v>40161</v>
      </c>
      <c r="C67" s="24">
        <v>30883</v>
      </c>
      <c r="D67" s="8">
        <v>2140</v>
      </c>
      <c r="E67" s="8">
        <v>2200</v>
      </c>
      <c r="F67" s="28" t="s">
        <v>0</v>
      </c>
      <c r="G67" s="29" t="s">
        <v>4</v>
      </c>
      <c r="H67" s="29" t="s">
        <v>54</v>
      </c>
      <c r="I67" s="29" t="s">
        <v>11</v>
      </c>
      <c r="J67" s="13" t="s">
        <v>40</v>
      </c>
      <c r="K67" s="25">
        <v>13</v>
      </c>
      <c r="L67" s="1">
        <f>(L66+Tabla1345810111213[[#This Row],[M3]])</f>
        <v>927.7</v>
      </c>
      <c r="M67" s="13">
        <v>10</v>
      </c>
    </row>
    <row r="68" spans="1:13" x14ac:dyDescent="0.25">
      <c r="A68" s="13">
        <v>25</v>
      </c>
      <c r="B68" s="7">
        <v>40161</v>
      </c>
      <c r="C68" s="24">
        <v>31229</v>
      </c>
      <c r="D68" s="8">
        <v>1930</v>
      </c>
      <c r="E68" s="8">
        <v>2000</v>
      </c>
      <c r="F68" s="28" t="s">
        <v>0</v>
      </c>
      <c r="G68" s="29" t="s">
        <v>4</v>
      </c>
      <c r="H68" s="29" t="s">
        <v>53</v>
      </c>
      <c r="I68" s="29" t="s">
        <v>12</v>
      </c>
      <c r="J68" s="13" t="s">
        <v>40</v>
      </c>
      <c r="K68" s="25">
        <v>12</v>
      </c>
      <c r="L68" s="1">
        <f>(L67+Tabla1345810111213[[#This Row],[M3]])</f>
        <v>939.7</v>
      </c>
      <c r="M68" s="13">
        <v>10</v>
      </c>
    </row>
    <row r="69" spans="1:13" x14ac:dyDescent="0.25">
      <c r="A69" s="13">
        <v>17</v>
      </c>
      <c r="B69" s="7">
        <v>40161</v>
      </c>
      <c r="C69" s="24">
        <v>31315</v>
      </c>
      <c r="D69" s="8">
        <v>1300</v>
      </c>
      <c r="E69" s="8">
        <v>1330</v>
      </c>
      <c r="F69" s="28" t="s">
        <v>0</v>
      </c>
      <c r="G69" s="29" t="s">
        <v>3</v>
      </c>
      <c r="H69" s="29" t="s">
        <v>7</v>
      </c>
      <c r="I69" s="29" t="s">
        <v>11</v>
      </c>
      <c r="J69" s="13" t="s">
        <v>40</v>
      </c>
      <c r="K69" s="25">
        <v>14</v>
      </c>
      <c r="L69" s="1">
        <f>(L68+Tabla1345810111213[[#This Row],[M3]])</f>
        <v>953.7</v>
      </c>
      <c r="M69" s="13">
        <v>10</v>
      </c>
    </row>
    <row r="70" spans="1:13" x14ac:dyDescent="0.25">
      <c r="A70" s="13">
        <v>20</v>
      </c>
      <c r="B70" s="7">
        <v>40161</v>
      </c>
      <c r="C70" s="24">
        <v>31317</v>
      </c>
      <c r="D70" s="8">
        <v>1600</v>
      </c>
      <c r="E70" s="8">
        <v>1620</v>
      </c>
      <c r="F70" s="28" t="s">
        <v>0</v>
      </c>
      <c r="G70" s="29" t="s">
        <v>3</v>
      </c>
      <c r="H70" s="29" t="s">
        <v>7</v>
      </c>
      <c r="I70" s="29" t="s">
        <v>9</v>
      </c>
      <c r="J70" s="13" t="s">
        <v>40</v>
      </c>
      <c r="K70" s="25">
        <v>13</v>
      </c>
      <c r="L70" s="1">
        <f>(L69+Tabla1345810111213[[#This Row],[M3]])</f>
        <v>966.7</v>
      </c>
      <c r="M70" s="13">
        <v>10</v>
      </c>
    </row>
    <row r="71" spans="1:13" x14ac:dyDescent="0.25">
      <c r="A71" s="13">
        <v>19</v>
      </c>
      <c r="B71" s="7">
        <v>40161</v>
      </c>
      <c r="C71" s="24">
        <v>31316</v>
      </c>
      <c r="D71" s="8">
        <v>1600</v>
      </c>
      <c r="E71" s="8">
        <v>1620</v>
      </c>
      <c r="F71" s="28" t="s">
        <v>0</v>
      </c>
      <c r="G71" s="29" t="s">
        <v>3</v>
      </c>
      <c r="H71" s="29" t="s">
        <v>7</v>
      </c>
      <c r="I71" s="29" t="s">
        <v>9</v>
      </c>
      <c r="J71" s="13" t="s">
        <v>40</v>
      </c>
      <c r="K71" s="25">
        <v>13</v>
      </c>
      <c r="L71" s="1">
        <f>(L70+Tabla1345810111213[[#This Row],[M3]])</f>
        <v>979.7</v>
      </c>
      <c r="M71" s="13">
        <v>10</v>
      </c>
    </row>
    <row r="72" spans="1:13" x14ac:dyDescent="0.25">
      <c r="A72" s="12">
        <v>112</v>
      </c>
      <c r="B72" s="2">
        <v>40162</v>
      </c>
      <c r="C72" s="14">
        <v>31087</v>
      </c>
      <c r="D72" s="3">
        <v>2230</v>
      </c>
      <c r="E72" s="3">
        <v>2300</v>
      </c>
      <c r="F72" s="22" t="s">
        <v>0</v>
      </c>
      <c r="G72" t="s">
        <v>1</v>
      </c>
      <c r="H72" t="s">
        <v>39</v>
      </c>
      <c r="I72" t="s">
        <v>18</v>
      </c>
      <c r="J72" s="22" t="s">
        <v>40</v>
      </c>
      <c r="K72" s="10">
        <v>12</v>
      </c>
      <c r="L72" s="1">
        <f>(L71+Tabla1345810111213[[#This Row],[M3]])</f>
        <v>991.7</v>
      </c>
      <c r="M72" s="13">
        <v>10</v>
      </c>
    </row>
    <row r="73" spans="1:13" x14ac:dyDescent="0.25">
      <c r="A73" s="13">
        <v>45</v>
      </c>
      <c r="B73" s="7">
        <v>40162</v>
      </c>
      <c r="C73" s="24">
        <v>31084</v>
      </c>
      <c r="D73" s="8">
        <v>1200</v>
      </c>
      <c r="E73" s="8">
        <v>1230</v>
      </c>
      <c r="F73" s="28" t="s">
        <v>0</v>
      </c>
      <c r="G73" s="29" t="s">
        <v>1</v>
      </c>
      <c r="H73" s="29" t="s">
        <v>39</v>
      </c>
      <c r="I73" s="29" t="s">
        <v>9</v>
      </c>
      <c r="J73" s="28" t="s">
        <v>40</v>
      </c>
      <c r="K73" s="25">
        <v>18</v>
      </c>
      <c r="L73" s="1">
        <f>(L72+Tabla1345810111213[[#This Row],[M3]])</f>
        <v>1009.7</v>
      </c>
      <c r="M73" s="13">
        <v>10</v>
      </c>
    </row>
    <row r="74" spans="1:13" x14ac:dyDescent="0.25">
      <c r="A74" s="13">
        <v>26</v>
      </c>
      <c r="B74" s="7">
        <v>40162</v>
      </c>
      <c r="C74" s="24">
        <v>31083</v>
      </c>
      <c r="D74" s="8">
        <v>955</v>
      </c>
      <c r="E74" s="8">
        <v>1020</v>
      </c>
      <c r="F74" s="28" t="s">
        <v>0</v>
      </c>
      <c r="G74" s="29" t="s">
        <v>1</v>
      </c>
      <c r="H74" s="29" t="s">
        <v>39</v>
      </c>
      <c r="I74" s="29" t="s">
        <v>11</v>
      </c>
      <c r="J74" s="13" t="s">
        <v>40</v>
      </c>
      <c r="K74" s="25">
        <v>18</v>
      </c>
      <c r="L74" s="1">
        <f>(L73+Tabla1345810111213[[#This Row],[M3]])</f>
        <v>1027.7</v>
      </c>
      <c r="M74" s="13">
        <v>10</v>
      </c>
    </row>
    <row r="75" spans="1:13" x14ac:dyDescent="0.25">
      <c r="A75" s="13">
        <v>28</v>
      </c>
      <c r="B75" s="7">
        <v>40162</v>
      </c>
      <c r="C75" s="24">
        <v>31086</v>
      </c>
      <c r="D75" s="8">
        <v>1730</v>
      </c>
      <c r="E75" s="8">
        <v>1800</v>
      </c>
      <c r="F75" s="28" t="s">
        <v>0</v>
      </c>
      <c r="G75" s="29" t="s">
        <v>1</v>
      </c>
      <c r="H75" s="29" t="s">
        <v>39</v>
      </c>
      <c r="I75" s="29" t="s">
        <v>12</v>
      </c>
      <c r="J75" s="13" t="s">
        <v>40</v>
      </c>
      <c r="K75" s="25">
        <v>15</v>
      </c>
      <c r="L75" s="1">
        <f>(L74+Tabla1345810111213[[#This Row],[M3]])</f>
        <v>1042.7</v>
      </c>
      <c r="M75" s="13">
        <v>10</v>
      </c>
    </row>
    <row r="76" spans="1:13" x14ac:dyDescent="0.25">
      <c r="A76" s="13">
        <v>27</v>
      </c>
      <c r="B76" s="7">
        <v>40162</v>
      </c>
      <c r="C76" s="24">
        <v>31085</v>
      </c>
      <c r="D76" s="8">
        <v>1730</v>
      </c>
      <c r="E76" s="8">
        <v>1800</v>
      </c>
      <c r="F76" s="28" t="s">
        <v>0</v>
      </c>
      <c r="G76" s="29" t="s">
        <v>1</v>
      </c>
      <c r="H76" s="29" t="s">
        <v>39</v>
      </c>
      <c r="I76" s="29" t="s">
        <v>12</v>
      </c>
      <c r="J76" s="13" t="s">
        <v>40</v>
      </c>
      <c r="K76" s="25">
        <v>17</v>
      </c>
      <c r="L76" s="1">
        <f>(L75+Tabla1345810111213[[#This Row],[M3]])</f>
        <v>1059.7</v>
      </c>
      <c r="M76" s="13">
        <v>10</v>
      </c>
    </row>
    <row r="77" spans="1:13" x14ac:dyDescent="0.25">
      <c r="A77" s="13">
        <v>40</v>
      </c>
      <c r="B77" s="7">
        <v>40162</v>
      </c>
      <c r="C77" s="24">
        <v>31320</v>
      </c>
      <c r="D77" s="8">
        <v>1000</v>
      </c>
      <c r="E77" s="8">
        <v>1030</v>
      </c>
      <c r="F77" s="28" t="s">
        <v>0</v>
      </c>
      <c r="G77" s="29" t="s">
        <v>3</v>
      </c>
      <c r="H77" s="29" t="s">
        <v>7</v>
      </c>
      <c r="I77" s="29" t="s">
        <v>11</v>
      </c>
      <c r="J77" s="13" t="s">
        <v>40</v>
      </c>
      <c r="K77" s="25">
        <v>17</v>
      </c>
      <c r="L77" s="1">
        <f>(L76+Tabla1345810111213[[#This Row],[M3]])</f>
        <v>1076.7</v>
      </c>
      <c r="M77" s="13">
        <v>10</v>
      </c>
    </row>
    <row r="78" spans="1:13" x14ac:dyDescent="0.25">
      <c r="A78" s="13">
        <v>41</v>
      </c>
      <c r="B78" s="7">
        <v>40162</v>
      </c>
      <c r="C78" s="24">
        <v>31321</v>
      </c>
      <c r="D78" s="8">
        <v>1130</v>
      </c>
      <c r="E78" s="8">
        <v>1200</v>
      </c>
      <c r="F78" s="28" t="s">
        <v>0</v>
      </c>
      <c r="G78" s="29" t="s">
        <v>3</v>
      </c>
      <c r="H78" s="29" t="s">
        <v>7</v>
      </c>
      <c r="I78" s="29" t="s">
        <v>9</v>
      </c>
      <c r="J78" s="13" t="s">
        <v>40</v>
      </c>
      <c r="K78" s="25">
        <v>17</v>
      </c>
      <c r="L78" s="1">
        <f>(L77+Tabla1345810111213[[#This Row],[M3]])</f>
        <v>1093.7</v>
      </c>
      <c r="M78" s="13">
        <v>10</v>
      </c>
    </row>
    <row r="79" spans="1:13" x14ac:dyDescent="0.25">
      <c r="A79" s="13">
        <v>39</v>
      </c>
      <c r="B79" s="7">
        <v>40162</v>
      </c>
      <c r="C79" s="24">
        <v>31233</v>
      </c>
      <c r="D79" s="8">
        <v>1800</v>
      </c>
      <c r="E79" s="8">
        <v>1830</v>
      </c>
      <c r="F79" s="28" t="s">
        <v>0</v>
      </c>
      <c r="G79" s="29" t="s">
        <v>4</v>
      </c>
      <c r="H79" s="29" t="s">
        <v>53</v>
      </c>
      <c r="I79" s="29" t="s">
        <v>14</v>
      </c>
      <c r="J79" s="13" t="s">
        <v>40</v>
      </c>
      <c r="K79" s="25">
        <v>15</v>
      </c>
      <c r="L79" s="1">
        <f>(L78+Tabla1345810111213[[#This Row],[M3]])</f>
        <v>1108.7</v>
      </c>
      <c r="M79" s="13">
        <v>10</v>
      </c>
    </row>
    <row r="80" spans="1:13" x14ac:dyDescent="0.25">
      <c r="A80" s="13">
        <v>38</v>
      </c>
      <c r="B80" s="7">
        <v>40163</v>
      </c>
      <c r="C80" s="24">
        <v>31327</v>
      </c>
      <c r="D80" s="8">
        <v>1730</v>
      </c>
      <c r="E80" s="8">
        <v>1750</v>
      </c>
      <c r="F80" s="28" t="s">
        <v>0</v>
      </c>
      <c r="G80" s="29" t="s">
        <v>3</v>
      </c>
      <c r="H80" s="29" t="s">
        <v>7</v>
      </c>
      <c r="I80" s="29" t="s">
        <v>9</v>
      </c>
      <c r="J80" s="13" t="s">
        <v>40</v>
      </c>
      <c r="K80" s="25">
        <v>18</v>
      </c>
      <c r="L80" s="1">
        <f>(L79+Tabla1345810111213[[#This Row],[M3]])</f>
        <v>1126.7</v>
      </c>
      <c r="M80" s="13">
        <v>10</v>
      </c>
    </row>
    <row r="81" spans="1:13" x14ac:dyDescent="0.25">
      <c r="A81" s="13">
        <v>37</v>
      </c>
      <c r="B81" s="7">
        <v>40163</v>
      </c>
      <c r="C81" s="24">
        <v>31328</v>
      </c>
      <c r="D81" s="8">
        <v>2045</v>
      </c>
      <c r="E81" s="8">
        <v>2110</v>
      </c>
      <c r="F81" s="28" t="s">
        <v>0</v>
      </c>
      <c r="G81" s="29" t="s">
        <v>3</v>
      </c>
      <c r="H81" s="29" t="s">
        <v>7</v>
      </c>
      <c r="I81" s="29" t="s">
        <v>9</v>
      </c>
      <c r="J81" s="13" t="s">
        <v>40</v>
      </c>
      <c r="K81" s="25">
        <v>18</v>
      </c>
      <c r="L81" s="1">
        <f>(L80+Tabla1345810111213[[#This Row],[M3]])</f>
        <v>1144.7</v>
      </c>
      <c r="M81" s="13">
        <v>10</v>
      </c>
    </row>
    <row r="82" spans="1:13" x14ac:dyDescent="0.25">
      <c r="A82" s="13">
        <v>36</v>
      </c>
      <c r="B82" s="7">
        <v>40163</v>
      </c>
      <c r="C82" s="24">
        <v>31090</v>
      </c>
      <c r="D82" s="8">
        <v>1020</v>
      </c>
      <c r="E82" s="8">
        <v>1048</v>
      </c>
      <c r="F82" s="28" t="s">
        <v>0</v>
      </c>
      <c r="G82" s="29" t="s">
        <v>1</v>
      </c>
      <c r="H82" s="29" t="s">
        <v>39</v>
      </c>
      <c r="I82" s="29" t="s">
        <v>11</v>
      </c>
      <c r="J82" s="13" t="s">
        <v>40</v>
      </c>
      <c r="K82" s="25">
        <v>17</v>
      </c>
      <c r="L82" s="1">
        <f>(L81+Tabla1345810111213[[#This Row],[M3]])</f>
        <v>1161.7</v>
      </c>
      <c r="M82" s="13">
        <v>10</v>
      </c>
    </row>
    <row r="83" spans="1:13" x14ac:dyDescent="0.25">
      <c r="A83" s="13">
        <v>35</v>
      </c>
      <c r="B83" s="7">
        <v>40163</v>
      </c>
      <c r="C83" s="24">
        <v>31091</v>
      </c>
      <c r="D83" s="8">
        <v>1300</v>
      </c>
      <c r="E83" s="8">
        <v>1325</v>
      </c>
      <c r="F83" s="28" t="s">
        <v>0</v>
      </c>
      <c r="G83" s="29" t="s">
        <v>1</v>
      </c>
      <c r="H83" s="29" t="s">
        <v>39</v>
      </c>
      <c r="I83" s="29" t="s">
        <v>12</v>
      </c>
      <c r="J83" s="13" t="s">
        <v>40</v>
      </c>
      <c r="K83" s="25">
        <v>15.7</v>
      </c>
      <c r="L83" s="1">
        <f>(L82+Tabla1345810111213[[#This Row],[M3]])</f>
        <v>1177.4000000000001</v>
      </c>
      <c r="M83" s="13">
        <v>10</v>
      </c>
    </row>
    <row r="84" spans="1:13" x14ac:dyDescent="0.25">
      <c r="A84" s="12">
        <v>34</v>
      </c>
      <c r="B84" s="2">
        <v>40164</v>
      </c>
      <c r="C84" s="26">
        <v>31331</v>
      </c>
      <c r="D84" s="3">
        <v>1800</v>
      </c>
      <c r="E84" s="3">
        <v>1825</v>
      </c>
      <c r="F84" s="22" t="s">
        <v>0</v>
      </c>
      <c r="G84" t="s">
        <v>3</v>
      </c>
      <c r="H84" t="s">
        <v>7</v>
      </c>
      <c r="I84" t="s">
        <v>12</v>
      </c>
      <c r="J84" s="22" t="s">
        <v>40</v>
      </c>
      <c r="K84" s="27">
        <v>14</v>
      </c>
      <c r="L84" s="1">
        <f>(L83+Tabla1345810111213[[#This Row],[M3]])</f>
        <v>1191.4000000000001</v>
      </c>
      <c r="M84" s="13">
        <v>10</v>
      </c>
    </row>
    <row r="85" spans="1:13" x14ac:dyDescent="0.25">
      <c r="A85" s="12">
        <v>33</v>
      </c>
      <c r="B85" s="2">
        <v>40164</v>
      </c>
      <c r="C85" s="26">
        <v>31330</v>
      </c>
      <c r="D85" s="3">
        <v>1305</v>
      </c>
      <c r="E85" s="3">
        <v>1320</v>
      </c>
      <c r="F85" s="22" t="s">
        <v>0</v>
      </c>
      <c r="G85" t="s">
        <v>3</v>
      </c>
      <c r="H85" t="s">
        <v>7</v>
      </c>
      <c r="I85" t="s">
        <v>17</v>
      </c>
      <c r="J85" s="22" t="s">
        <v>40</v>
      </c>
      <c r="K85" s="27">
        <v>15</v>
      </c>
      <c r="L85" s="1">
        <f>(L84+Tabla1345810111213[[#This Row],[M3]])</f>
        <v>1206.4000000000001</v>
      </c>
      <c r="M85" s="13">
        <v>10</v>
      </c>
    </row>
    <row r="86" spans="1:13" x14ac:dyDescent="0.25">
      <c r="A86" s="12">
        <v>32</v>
      </c>
      <c r="B86" s="2">
        <v>40164</v>
      </c>
      <c r="C86" s="26">
        <v>31332</v>
      </c>
      <c r="D86" s="3">
        <v>2015</v>
      </c>
      <c r="E86" s="3">
        <v>2045</v>
      </c>
      <c r="F86" s="22" t="s">
        <v>0</v>
      </c>
      <c r="G86" t="s">
        <v>3</v>
      </c>
      <c r="H86" t="s">
        <v>7</v>
      </c>
      <c r="I86" t="s">
        <v>9</v>
      </c>
      <c r="J86" s="22" t="s">
        <v>40</v>
      </c>
      <c r="K86" s="27">
        <v>14</v>
      </c>
      <c r="L86" s="1">
        <f>(L85+Tabla1345810111213[[#This Row],[M3]])</f>
        <v>1220.4000000000001</v>
      </c>
      <c r="M86" s="13">
        <v>10</v>
      </c>
    </row>
    <row r="87" spans="1:13" x14ac:dyDescent="0.25">
      <c r="A87" s="12">
        <v>49</v>
      </c>
      <c r="B87" s="2">
        <v>40165</v>
      </c>
      <c r="C87" s="26">
        <v>32249</v>
      </c>
      <c r="D87" s="3">
        <v>1616</v>
      </c>
      <c r="E87" s="3">
        <v>1635</v>
      </c>
      <c r="F87" s="22" t="s">
        <v>0</v>
      </c>
      <c r="G87" t="s">
        <v>4</v>
      </c>
      <c r="H87" t="s">
        <v>53</v>
      </c>
      <c r="I87" t="s">
        <v>10</v>
      </c>
      <c r="J87" s="22" t="s">
        <v>40</v>
      </c>
      <c r="K87" s="27">
        <v>12</v>
      </c>
      <c r="L87" s="1">
        <f>(L86+Tabla1345810111213[[#This Row],[M3]])</f>
        <v>1232.4000000000001</v>
      </c>
      <c r="M87" s="13">
        <v>10</v>
      </c>
    </row>
    <row r="88" spans="1:13" x14ac:dyDescent="0.25">
      <c r="A88" s="12">
        <v>31</v>
      </c>
      <c r="B88" s="2">
        <v>40165</v>
      </c>
      <c r="C88" s="26">
        <v>31092</v>
      </c>
      <c r="D88" s="3">
        <v>1925</v>
      </c>
      <c r="E88" s="3">
        <v>1950</v>
      </c>
      <c r="F88" s="22" t="s">
        <v>0</v>
      </c>
      <c r="G88" t="s">
        <v>1</v>
      </c>
      <c r="H88" t="s">
        <v>39</v>
      </c>
      <c r="I88" t="s">
        <v>11</v>
      </c>
      <c r="J88" s="22" t="s">
        <v>40</v>
      </c>
      <c r="K88" s="27">
        <v>17</v>
      </c>
      <c r="L88" s="1">
        <f>(L87+Tabla1345810111213[[#This Row],[M3]])</f>
        <v>1249.4000000000001</v>
      </c>
      <c r="M88" s="13">
        <v>10</v>
      </c>
    </row>
    <row r="89" spans="1:13" x14ac:dyDescent="0.25">
      <c r="A89" s="12">
        <v>30</v>
      </c>
      <c r="B89" s="2">
        <v>40165</v>
      </c>
      <c r="C89" s="26">
        <v>31093</v>
      </c>
      <c r="D89" s="3">
        <v>945</v>
      </c>
      <c r="E89" s="3">
        <v>1015</v>
      </c>
      <c r="F89" s="22" t="s">
        <v>0</v>
      </c>
      <c r="G89" t="s">
        <v>1</v>
      </c>
      <c r="H89" t="s">
        <v>39</v>
      </c>
      <c r="I89" t="s">
        <v>9</v>
      </c>
      <c r="J89" s="22" t="s">
        <v>40</v>
      </c>
      <c r="K89" s="27">
        <v>17</v>
      </c>
      <c r="L89" s="1">
        <f>(L88+Tabla1345810111213[[#This Row],[M3]])</f>
        <v>1266.4000000000001</v>
      </c>
      <c r="M89" s="13">
        <v>10</v>
      </c>
    </row>
    <row r="90" spans="1:13" x14ac:dyDescent="0.25">
      <c r="A90" s="12">
        <v>29</v>
      </c>
      <c r="B90" s="2">
        <v>40165</v>
      </c>
      <c r="C90" s="26">
        <v>31333</v>
      </c>
      <c r="D90" s="3">
        <v>1150</v>
      </c>
      <c r="E90" s="3">
        <v>1220</v>
      </c>
      <c r="F90" s="22" t="s">
        <v>0</v>
      </c>
      <c r="G90" t="s">
        <v>3</v>
      </c>
      <c r="H90" t="s">
        <v>7</v>
      </c>
      <c r="I90" t="s">
        <v>11</v>
      </c>
      <c r="J90" s="22" t="s">
        <v>40</v>
      </c>
      <c r="K90" s="27">
        <v>17</v>
      </c>
      <c r="L90" s="1">
        <f>(L89+Tabla1345810111213[[#This Row],[M3]])</f>
        <v>1283.4000000000001</v>
      </c>
      <c r="M90" s="13">
        <v>10</v>
      </c>
    </row>
    <row r="91" spans="1:13" x14ac:dyDescent="0.25">
      <c r="A91" s="12">
        <v>42</v>
      </c>
      <c r="B91" s="2">
        <v>40165</v>
      </c>
      <c r="C91" s="26">
        <v>31334</v>
      </c>
      <c r="D91" s="3">
        <v>1545</v>
      </c>
      <c r="E91" s="3">
        <v>1600</v>
      </c>
      <c r="F91" s="22" t="s">
        <v>0</v>
      </c>
      <c r="G91" t="s">
        <v>3</v>
      </c>
      <c r="H91" t="s">
        <v>7</v>
      </c>
      <c r="I91" t="s">
        <v>12</v>
      </c>
      <c r="J91" s="22" t="s">
        <v>40</v>
      </c>
      <c r="K91" s="27">
        <v>10</v>
      </c>
      <c r="L91" s="1">
        <f>(L90+Tabla1345810111213[[#This Row],[M3]])</f>
        <v>1293.4000000000001</v>
      </c>
      <c r="M91" s="13">
        <v>10</v>
      </c>
    </row>
    <row r="92" spans="1:13" x14ac:dyDescent="0.25">
      <c r="A92" s="12">
        <v>44</v>
      </c>
      <c r="B92" s="2">
        <v>40165</v>
      </c>
      <c r="C92" s="26">
        <v>31094</v>
      </c>
      <c r="D92" s="3">
        <v>1545</v>
      </c>
      <c r="E92" s="3">
        <v>1610</v>
      </c>
      <c r="F92" s="22" t="s">
        <v>0</v>
      </c>
      <c r="G92" t="s">
        <v>1</v>
      </c>
      <c r="H92" t="s">
        <v>39</v>
      </c>
      <c r="I92" t="s">
        <v>12</v>
      </c>
      <c r="J92" s="22" t="s">
        <v>40</v>
      </c>
      <c r="K92" s="27">
        <v>15</v>
      </c>
      <c r="L92" s="1">
        <f>(L91+Tabla1345810111213[[#This Row],[M3]])</f>
        <v>1308.4000000000001</v>
      </c>
      <c r="M92" s="13">
        <v>10</v>
      </c>
    </row>
    <row r="93" spans="1:13" x14ac:dyDescent="0.25">
      <c r="A93" s="12">
        <v>43</v>
      </c>
      <c r="B93" s="2">
        <v>40165</v>
      </c>
      <c r="C93" s="26">
        <v>31095</v>
      </c>
      <c r="D93" s="3">
        <v>1755</v>
      </c>
      <c r="E93" s="3">
        <v>1720</v>
      </c>
      <c r="F93" s="22" t="s">
        <v>0</v>
      </c>
      <c r="G93" t="s">
        <v>1</v>
      </c>
      <c r="H93" t="s">
        <v>39</v>
      </c>
      <c r="I93" t="s">
        <v>9</v>
      </c>
      <c r="J93" s="22" t="s">
        <v>40</v>
      </c>
      <c r="K93" s="27">
        <v>17</v>
      </c>
      <c r="L93" s="1">
        <f>(L92+Tabla1345810111213[[#This Row],[M3]])</f>
        <v>1325.4</v>
      </c>
      <c r="M93" s="13">
        <v>10</v>
      </c>
    </row>
    <row r="94" spans="1:13" x14ac:dyDescent="0.25">
      <c r="A94" s="12">
        <v>46</v>
      </c>
      <c r="B94" s="2">
        <v>40165</v>
      </c>
      <c r="C94" s="26">
        <v>31096</v>
      </c>
      <c r="D94" s="3">
        <v>2015</v>
      </c>
      <c r="E94" s="3">
        <v>2045</v>
      </c>
      <c r="F94" s="22" t="s">
        <v>0</v>
      </c>
      <c r="G94" t="s">
        <v>1</v>
      </c>
      <c r="H94" t="s">
        <v>39</v>
      </c>
      <c r="I94" t="s">
        <v>9</v>
      </c>
      <c r="J94" s="22" t="s">
        <v>40</v>
      </c>
      <c r="K94" s="27">
        <v>17</v>
      </c>
      <c r="L94" s="1">
        <f>(L93+Tabla1345810111213[[#This Row],[M3]])</f>
        <v>1342.4</v>
      </c>
      <c r="M94" s="13">
        <v>10</v>
      </c>
    </row>
    <row r="95" spans="1:13" x14ac:dyDescent="0.25">
      <c r="A95" s="12">
        <v>48</v>
      </c>
      <c r="B95" s="2">
        <v>40166</v>
      </c>
      <c r="C95" s="26">
        <v>31255</v>
      </c>
      <c r="D95" s="3">
        <v>1938</v>
      </c>
      <c r="E95" s="3">
        <v>2000</v>
      </c>
      <c r="F95" s="22" t="s">
        <v>0</v>
      </c>
      <c r="G95" t="s">
        <v>4</v>
      </c>
      <c r="H95" t="s">
        <v>53</v>
      </c>
      <c r="I95" t="s">
        <v>12</v>
      </c>
      <c r="J95" s="22" t="s">
        <v>40</v>
      </c>
      <c r="K95" s="27">
        <v>12</v>
      </c>
      <c r="L95" s="1">
        <f>(L94+Tabla1345810111213[[#This Row],[M3]])</f>
        <v>1354.4</v>
      </c>
      <c r="M95" s="13">
        <v>10</v>
      </c>
    </row>
    <row r="96" spans="1:13" x14ac:dyDescent="0.25">
      <c r="A96" s="12">
        <v>104</v>
      </c>
      <c r="B96" s="2">
        <v>40166</v>
      </c>
      <c r="C96" s="26">
        <v>31370</v>
      </c>
      <c r="D96" s="3">
        <v>1718</v>
      </c>
      <c r="E96" s="3">
        <v>1745</v>
      </c>
      <c r="F96" s="22" t="s">
        <v>0</v>
      </c>
      <c r="G96" t="s">
        <v>2</v>
      </c>
      <c r="H96" t="s">
        <v>8</v>
      </c>
      <c r="I96" t="s">
        <v>19</v>
      </c>
      <c r="J96" s="22" t="s">
        <v>40</v>
      </c>
      <c r="K96" s="27">
        <v>12.5</v>
      </c>
      <c r="L96" s="1">
        <f>(L95+Tabla1345810111213[[#This Row],[M3]])</f>
        <v>1366.9</v>
      </c>
      <c r="M96" s="13">
        <v>10</v>
      </c>
    </row>
    <row r="97" spans="1:13" x14ac:dyDescent="0.25">
      <c r="A97" s="12">
        <v>105</v>
      </c>
      <c r="B97" s="2">
        <v>40166</v>
      </c>
      <c r="C97" s="26">
        <v>31371</v>
      </c>
      <c r="D97" s="3">
        <v>1946</v>
      </c>
      <c r="E97" s="3">
        <v>2010</v>
      </c>
      <c r="F97" s="22" t="s">
        <v>0</v>
      </c>
      <c r="G97" t="s">
        <v>2</v>
      </c>
      <c r="H97" t="s">
        <v>8</v>
      </c>
      <c r="I97" t="s">
        <v>9</v>
      </c>
      <c r="J97" s="22" t="s">
        <v>40</v>
      </c>
      <c r="K97" s="27">
        <v>17</v>
      </c>
      <c r="L97" s="1">
        <f>(L96+Tabla1345810111213[[#This Row],[M3]])</f>
        <v>1383.9</v>
      </c>
      <c r="M97" s="13">
        <v>10</v>
      </c>
    </row>
    <row r="98" spans="1:13" x14ac:dyDescent="0.25">
      <c r="A98" s="12">
        <v>115</v>
      </c>
      <c r="B98" s="2">
        <v>40166</v>
      </c>
      <c r="C98" s="26">
        <v>31295</v>
      </c>
      <c r="D98" s="3">
        <v>2130</v>
      </c>
      <c r="E98" s="3">
        <v>2200</v>
      </c>
      <c r="F98" s="22" t="s">
        <v>0</v>
      </c>
      <c r="G98" t="s">
        <v>1</v>
      </c>
      <c r="H98" t="s">
        <v>39</v>
      </c>
      <c r="I98" t="s">
        <v>12</v>
      </c>
      <c r="J98" s="22" t="s">
        <v>40</v>
      </c>
      <c r="K98" s="27">
        <v>11.5</v>
      </c>
      <c r="L98" s="1">
        <f>(L97+Tabla1345810111213[[#This Row],[M3]])</f>
        <v>1395.4</v>
      </c>
      <c r="M98" s="13">
        <v>10</v>
      </c>
    </row>
    <row r="99" spans="1:13" x14ac:dyDescent="0.25">
      <c r="A99" s="13">
        <v>47</v>
      </c>
      <c r="B99" s="7">
        <v>40166</v>
      </c>
      <c r="C99" s="24">
        <v>31097</v>
      </c>
      <c r="D99" s="8">
        <v>1000</v>
      </c>
      <c r="E99" s="8">
        <v>1030</v>
      </c>
      <c r="F99" s="28" t="s">
        <v>0</v>
      </c>
      <c r="G99" s="29" t="s">
        <v>1</v>
      </c>
      <c r="H99" s="29" t="s">
        <v>39</v>
      </c>
      <c r="I99" s="29" t="s">
        <v>11</v>
      </c>
      <c r="J99" s="28" t="s">
        <v>40</v>
      </c>
      <c r="K99" s="25">
        <v>17</v>
      </c>
      <c r="L99" s="1">
        <f>(L98+Tabla1345810111213[[#This Row],[M3]])</f>
        <v>1412.4</v>
      </c>
      <c r="M99" s="13">
        <v>10</v>
      </c>
    </row>
    <row r="100" spans="1:13" x14ac:dyDescent="0.25">
      <c r="A100" s="13">
        <v>103</v>
      </c>
      <c r="B100" s="7">
        <v>40166</v>
      </c>
      <c r="C100" s="24">
        <v>31100</v>
      </c>
      <c r="D100" s="8">
        <v>555</v>
      </c>
      <c r="E100" s="8">
        <v>620</v>
      </c>
      <c r="F100" s="28" t="s">
        <v>0</v>
      </c>
      <c r="G100" s="29" t="s">
        <v>1</v>
      </c>
      <c r="H100" s="29" t="s">
        <v>39</v>
      </c>
      <c r="I100" s="29" t="s">
        <v>12</v>
      </c>
      <c r="J100" s="28" t="s">
        <v>40</v>
      </c>
      <c r="K100" s="25">
        <v>12.5</v>
      </c>
      <c r="L100" s="1">
        <f>(L99+Tabla1345810111213[[#This Row],[M3]])</f>
        <v>1424.9</v>
      </c>
      <c r="M100" s="13">
        <v>10</v>
      </c>
    </row>
    <row r="101" spans="1:13" x14ac:dyDescent="0.25">
      <c r="A101" s="13">
        <v>102</v>
      </c>
      <c r="B101" s="7">
        <v>40166</v>
      </c>
      <c r="C101" s="24">
        <v>31099</v>
      </c>
      <c r="D101" s="8">
        <v>555</v>
      </c>
      <c r="E101" s="8">
        <v>620</v>
      </c>
      <c r="F101" s="28" t="s">
        <v>0</v>
      </c>
      <c r="G101" s="29" t="s">
        <v>1</v>
      </c>
      <c r="H101" s="29" t="s">
        <v>39</v>
      </c>
      <c r="I101" s="29" t="s">
        <v>12</v>
      </c>
      <c r="J101" s="28" t="s">
        <v>40</v>
      </c>
      <c r="K101" s="25">
        <v>15.7</v>
      </c>
      <c r="L101" s="1">
        <f>(L100+Tabla1345810111213[[#This Row],[M3]])</f>
        <v>1440.6000000000001</v>
      </c>
      <c r="M101" s="13">
        <v>10</v>
      </c>
    </row>
    <row r="102" spans="1:13" x14ac:dyDescent="0.25">
      <c r="A102" s="13">
        <v>101</v>
      </c>
      <c r="B102" s="7">
        <v>40166</v>
      </c>
      <c r="C102" s="24">
        <v>31336</v>
      </c>
      <c r="D102" s="8">
        <v>1500</v>
      </c>
      <c r="E102" s="8">
        <v>1530</v>
      </c>
      <c r="F102" s="28" t="s">
        <v>0</v>
      </c>
      <c r="G102" s="29" t="s">
        <v>3</v>
      </c>
      <c r="H102" s="29" t="s">
        <v>7</v>
      </c>
      <c r="I102" s="29" t="s">
        <v>9</v>
      </c>
      <c r="J102" s="28" t="s">
        <v>40</v>
      </c>
      <c r="K102" s="25">
        <v>18</v>
      </c>
      <c r="L102" s="1">
        <f>(L101+Tabla1345810111213[[#This Row],[M3]])</f>
        <v>1458.6000000000001</v>
      </c>
      <c r="M102" s="13">
        <v>10</v>
      </c>
    </row>
    <row r="103" spans="1:13" x14ac:dyDescent="0.25">
      <c r="A103" s="13">
        <v>50</v>
      </c>
      <c r="B103" s="7">
        <v>40166</v>
      </c>
      <c r="C103" s="24">
        <v>31337</v>
      </c>
      <c r="D103" s="8">
        <v>1700</v>
      </c>
      <c r="E103" s="8">
        <v>1730</v>
      </c>
      <c r="F103" s="28" t="s">
        <v>0</v>
      </c>
      <c r="G103" s="29" t="s">
        <v>3</v>
      </c>
      <c r="H103" s="29" t="s">
        <v>7</v>
      </c>
      <c r="I103" s="29" t="s">
        <v>9</v>
      </c>
      <c r="J103" s="28" t="s">
        <v>40</v>
      </c>
      <c r="K103" s="25">
        <v>17</v>
      </c>
      <c r="L103" s="1">
        <f>(L102+Tabla1345810111213[[#This Row],[M3]])</f>
        <v>1475.6000000000001</v>
      </c>
      <c r="M103" s="13">
        <v>10</v>
      </c>
    </row>
    <row r="104" spans="1:13" x14ac:dyDescent="0.25">
      <c r="A104" s="12">
        <v>106</v>
      </c>
      <c r="B104" s="2">
        <v>40168</v>
      </c>
      <c r="C104" s="26">
        <v>31339</v>
      </c>
      <c r="D104" s="3">
        <v>1500</v>
      </c>
      <c r="E104" s="3">
        <v>1530</v>
      </c>
      <c r="F104" s="22" t="s">
        <v>0</v>
      </c>
      <c r="G104" t="s">
        <v>3</v>
      </c>
      <c r="H104" t="s">
        <v>7</v>
      </c>
      <c r="I104" t="s">
        <v>11</v>
      </c>
      <c r="J104" s="22" t="s">
        <v>40</v>
      </c>
      <c r="K104" s="27">
        <v>12</v>
      </c>
      <c r="L104" s="1">
        <f>(L103+Tabla1345810111213[[#This Row],[M3]])</f>
        <v>1487.6000000000001</v>
      </c>
      <c r="M104" s="13">
        <v>10</v>
      </c>
    </row>
    <row r="105" spans="1:13" x14ac:dyDescent="0.25">
      <c r="A105" s="12">
        <v>107</v>
      </c>
      <c r="B105" s="2">
        <v>40168</v>
      </c>
      <c r="C105" s="26">
        <v>31373</v>
      </c>
      <c r="D105" s="3">
        <v>1600</v>
      </c>
      <c r="E105" s="3">
        <v>1630</v>
      </c>
      <c r="F105" s="22" t="s">
        <v>0</v>
      </c>
      <c r="G105" t="s">
        <v>2</v>
      </c>
      <c r="H105" t="s">
        <v>7</v>
      </c>
      <c r="I105" t="s">
        <v>20</v>
      </c>
      <c r="J105" s="22" t="s">
        <v>40</v>
      </c>
      <c r="K105" s="27">
        <v>12</v>
      </c>
      <c r="L105" s="1">
        <f>(L104+Tabla1345810111213[[#This Row],[M3]])</f>
        <v>1499.6000000000001</v>
      </c>
      <c r="M105" s="13">
        <v>10</v>
      </c>
    </row>
    <row r="106" spans="1:13" x14ac:dyDescent="0.25">
      <c r="A106" s="12">
        <v>109</v>
      </c>
      <c r="B106" s="2">
        <v>40168</v>
      </c>
      <c r="C106" s="26">
        <v>31341</v>
      </c>
      <c r="D106" s="3">
        <v>1830</v>
      </c>
      <c r="E106" s="3">
        <v>1900</v>
      </c>
      <c r="F106" s="22" t="s">
        <v>0</v>
      </c>
      <c r="G106" t="s">
        <v>3</v>
      </c>
      <c r="H106" t="s">
        <v>7</v>
      </c>
      <c r="I106" t="s">
        <v>12</v>
      </c>
      <c r="J106" s="22" t="s">
        <v>40</v>
      </c>
      <c r="K106" s="27">
        <v>12.5</v>
      </c>
      <c r="L106" s="1">
        <f>(L105+Tabla1345810111213[[#This Row],[M3]])</f>
        <v>1512.1000000000001</v>
      </c>
      <c r="M106" s="13">
        <v>10</v>
      </c>
    </row>
    <row r="107" spans="1:13" x14ac:dyDescent="0.25">
      <c r="A107" s="12">
        <v>108</v>
      </c>
      <c r="B107" s="2">
        <v>40168</v>
      </c>
      <c r="C107" s="26">
        <v>31340</v>
      </c>
      <c r="D107" s="3">
        <v>2000</v>
      </c>
      <c r="E107" s="3">
        <v>2030</v>
      </c>
      <c r="F107" s="22" t="s">
        <v>0</v>
      </c>
      <c r="G107" t="s">
        <v>3</v>
      </c>
      <c r="H107" t="s">
        <v>7</v>
      </c>
      <c r="I107" t="s">
        <v>12</v>
      </c>
      <c r="J107" s="22" t="s">
        <v>40</v>
      </c>
      <c r="K107" s="27">
        <v>15.7</v>
      </c>
      <c r="L107" s="1">
        <f>(L106+Tabla1345810111213[[#This Row],[M3]])</f>
        <v>1527.8000000000002</v>
      </c>
      <c r="M107" s="13">
        <v>10</v>
      </c>
    </row>
    <row r="108" spans="1:13" x14ac:dyDescent="0.25">
      <c r="A108" s="12">
        <v>111</v>
      </c>
      <c r="B108" s="2">
        <v>40168</v>
      </c>
      <c r="C108" s="26">
        <v>31375</v>
      </c>
      <c r="D108" s="3">
        <v>2045</v>
      </c>
      <c r="E108" s="3">
        <v>2115</v>
      </c>
      <c r="F108" s="22" t="s">
        <v>0</v>
      </c>
      <c r="G108" t="s">
        <v>2</v>
      </c>
      <c r="H108" t="s">
        <v>8</v>
      </c>
      <c r="I108" t="s">
        <v>9</v>
      </c>
      <c r="J108" s="22" t="s">
        <v>40</v>
      </c>
      <c r="K108" s="27">
        <v>12</v>
      </c>
      <c r="L108" s="1">
        <f>(L107+Tabla1345810111213[[#This Row],[M3]])</f>
        <v>1539.8000000000002</v>
      </c>
      <c r="M108" s="13">
        <v>10</v>
      </c>
    </row>
    <row r="109" spans="1:13" x14ac:dyDescent="0.25">
      <c r="A109" s="12">
        <v>110</v>
      </c>
      <c r="B109" s="2">
        <v>40168</v>
      </c>
      <c r="C109" s="26">
        <v>31374</v>
      </c>
      <c r="D109" s="3">
        <v>1836</v>
      </c>
      <c r="E109" s="3">
        <v>1900</v>
      </c>
      <c r="F109" s="22" t="s">
        <v>0</v>
      </c>
      <c r="G109" t="s">
        <v>2</v>
      </c>
      <c r="H109" t="s">
        <v>8</v>
      </c>
      <c r="I109" t="s">
        <v>9</v>
      </c>
      <c r="J109" s="22" t="s">
        <v>40</v>
      </c>
      <c r="K109" s="27">
        <v>12</v>
      </c>
      <c r="L109" s="1">
        <f>(L108+Tabla1345810111213[[#This Row],[M3]])</f>
        <v>1551.8000000000002</v>
      </c>
      <c r="M109" s="13">
        <v>10</v>
      </c>
    </row>
    <row r="110" spans="1:13" x14ac:dyDescent="0.25">
      <c r="A110" s="12">
        <v>120</v>
      </c>
      <c r="B110" s="2">
        <v>40168</v>
      </c>
      <c r="C110" s="26">
        <v>31258</v>
      </c>
      <c r="D110" s="3">
        <v>1315</v>
      </c>
      <c r="E110" s="3">
        <v>1345</v>
      </c>
      <c r="F110" s="22" t="s">
        <v>0</v>
      </c>
      <c r="G110" t="s">
        <v>4</v>
      </c>
      <c r="H110" t="s">
        <v>53</v>
      </c>
      <c r="I110" t="s">
        <v>14</v>
      </c>
      <c r="J110" s="22" t="s">
        <v>40</v>
      </c>
      <c r="K110" s="27">
        <v>12</v>
      </c>
      <c r="L110" s="1">
        <f>(L109+Tabla1345810111213[[#This Row],[M3]])</f>
        <v>1563.8000000000002</v>
      </c>
      <c r="M110" s="13">
        <v>10</v>
      </c>
    </row>
    <row r="111" spans="1:13" x14ac:dyDescent="0.25">
      <c r="A111" s="12">
        <v>123</v>
      </c>
      <c r="B111" s="2">
        <v>40169</v>
      </c>
      <c r="C111" s="14">
        <v>31345</v>
      </c>
      <c r="D111" s="3">
        <v>2030</v>
      </c>
      <c r="E111" s="3">
        <v>1200</v>
      </c>
      <c r="F111" s="22" t="s">
        <v>0</v>
      </c>
      <c r="G111" t="s">
        <v>3</v>
      </c>
      <c r="H111" t="s">
        <v>7</v>
      </c>
      <c r="I111" t="s">
        <v>9</v>
      </c>
      <c r="J111" s="22" t="s">
        <v>40</v>
      </c>
      <c r="K111" s="10">
        <v>17</v>
      </c>
      <c r="L111" s="1">
        <f>(L110+Tabla1345810111213[[#This Row],[M3]])</f>
        <v>1580.8000000000002</v>
      </c>
      <c r="M111" s="13">
        <v>10</v>
      </c>
    </row>
    <row r="112" spans="1:13" x14ac:dyDescent="0.25">
      <c r="A112" s="12">
        <v>114</v>
      </c>
      <c r="B112" s="2">
        <v>40169</v>
      </c>
      <c r="C112" s="14">
        <v>31299</v>
      </c>
      <c r="D112" s="3">
        <v>1930</v>
      </c>
      <c r="E112" s="3">
        <v>2000</v>
      </c>
      <c r="F112" s="22" t="s">
        <v>0</v>
      </c>
      <c r="G112" t="s">
        <v>1</v>
      </c>
      <c r="H112" t="s">
        <v>39</v>
      </c>
      <c r="I112" t="s">
        <v>12</v>
      </c>
      <c r="J112" s="22" t="s">
        <v>40</v>
      </c>
      <c r="K112" s="10">
        <v>12</v>
      </c>
      <c r="L112" s="1">
        <f>(L111+Tabla1345810111213[[#This Row],[M3]])</f>
        <v>1592.8000000000002</v>
      </c>
      <c r="M112" s="13">
        <v>10</v>
      </c>
    </row>
    <row r="113" spans="1:13" x14ac:dyDescent="0.25">
      <c r="A113" s="12">
        <v>113</v>
      </c>
      <c r="B113" s="2">
        <v>40169</v>
      </c>
      <c r="C113" s="14">
        <v>31298</v>
      </c>
      <c r="D113" s="3">
        <v>1830</v>
      </c>
      <c r="E113" s="3">
        <v>1900</v>
      </c>
      <c r="F113" s="22" t="s">
        <v>0</v>
      </c>
      <c r="G113" t="s">
        <v>1</v>
      </c>
      <c r="H113" t="s">
        <v>39</v>
      </c>
      <c r="I113" t="s">
        <v>12</v>
      </c>
      <c r="J113" s="22" t="s">
        <v>40</v>
      </c>
      <c r="K113" s="10">
        <v>13.7</v>
      </c>
      <c r="L113" s="1">
        <f>(L112+Tabla1345810111213[[#This Row],[M3]])</f>
        <v>1606.5000000000002</v>
      </c>
      <c r="M113" s="13">
        <v>10</v>
      </c>
    </row>
    <row r="114" spans="1:13" x14ac:dyDescent="0.25">
      <c r="A114" s="12">
        <v>131</v>
      </c>
      <c r="B114" s="23">
        <v>40169</v>
      </c>
      <c r="C114" s="14">
        <v>31380</v>
      </c>
      <c r="D114" s="3">
        <v>1408</v>
      </c>
      <c r="E114" s="3">
        <v>1430</v>
      </c>
      <c r="F114" s="22" t="s">
        <v>0</v>
      </c>
      <c r="G114" t="s">
        <v>2</v>
      </c>
      <c r="H114" t="s">
        <v>8</v>
      </c>
      <c r="I114" t="s">
        <v>15</v>
      </c>
      <c r="J114" s="22" t="s">
        <v>40</v>
      </c>
      <c r="K114" s="10">
        <v>15</v>
      </c>
      <c r="L114" s="1">
        <f>(L113+Tabla1345810111213[[#This Row],[M3]])</f>
        <v>1621.5000000000002</v>
      </c>
      <c r="M114" s="13">
        <v>10</v>
      </c>
    </row>
    <row r="115" spans="1:13" x14ac:dyDescent="0.25">
      <c r="A115" s="12">
        <v>119</v>
      </c>
      <c r="B115" s="2">
        <v>40169</v>
      </c>
      <c r="C115" s="26">
        <v>31297</v>
      </c>
      <c r="D115" s="3">
        <v>1246</v>
      </c>
      <c r="E115" s="3">
        <v>1315</v>
      </c>
      <c r="F115" s="22" t="s">
        <v>0</v>
      </c>
      <c r="G115" t="s">
        <v>1</v>
      </c>
      <c r="H115" t="s">
        <v>39</v>
      </c>
      <c r="I115" t="s">
        <v>11</v>
      </c>
      <c r="J115" s="22" t="s">
        <v>40</v>
      </c>
      <c r="K115" s="27">
        <v>17</v>
      </c>
      <c r="L115" s="1">
        <f>(L114+Tabla1345810111213[[#This Row],[M3]])</f>
        <v>1638.5000000000002</v>
      </c>
      <c r="M115" s="13">
        <v>10</v>
      </c>
    </row>
    <row r="116" spans="1:13" x14ac:dyDescent="0.25">
      <c r="A116" s="12">
        <v>118</v>
      </c>
      <c r="B116" s="2">
        <v>40169</v>
      </c>
      <c r="C116" s="26">
        <v>31344</v>
      </c>
      <c r="D116" s="3">
        <v>610</v>
      </c>
      <c r="E116" s="3">
        <v>635</v>
      </c>
      <c r="F116" s="22" t="s">
        <v>0</v>
      </c>
      <c r="G116" t="s">
        <v>3</v>
      </c>
      <c r="H116" t="s">
        <v>7</v>
      </c>
      <c r="I116" t="s">
        <v>9</v>
      </c>
      <c r="J116" s="22" t="s">
        <v>40</v>
      </c>
      <c r="K116" s="27">
        <v>17</v>
      </c>
      <c r="L116" s="1">
        <f>(L115+Tabla1345810111213[[#This Row],[M3]])</f>
        <v>1655.5000000000002</v>
      </c>
      <c r="M116" s="13">
        <v>10</v>
      </c>
    </row>
    <row r="117" spans="1:13" x14ac:dyDescent="0.25">
      <c r="A117" s="12">
        <v>117</v>
      </c>
      <c r="B117" s="2">
        <v>40169</v>
      </c>
      <c r="C117" s="26">
        <v>31343</v>
      </c>
      <c r="D117" s="3">
        <v>1545</v>
      </c>
      <c r="E117" s="3">
        <v>1615</v>
      </c>
      <c r="F117" s="22" t="s">
        <v>0</v>
      </c>
      <c r="G117" t="s">
        <v>3</v>
      </c>
      <c r="H117" t="s">
        <v>7</v>
      </c>
      <c r="I117" t="s">
        <v>9</v>
      </c>
      <c r="J117" s="22" t="s">
        <v>40</v>
      </c>
      <c r="K117" s="27">
        <v>17</v>
      </c>
      <c r="L117" s="1">
        <f>(L116+Tabla1345810111213[[#This Row],[M3]])</f>
        <v>1672.5000000000002</v>
      </c>
      <c r="M117" s="13">
        <v>10</v>
      </c>
    </row>
    <row r="118" spans="1:13" x14ac:dyDescent="0.25">
      <c r="A118" s="12">
        <v>116</v>
      </c>
      <c r="B118" s="2">
        <v>40169</v>
      </c>
      <c r="C118" s="26">
        <v>31342</v>
      </c>
      <c r="D118" s="3">
        <v>300</v>
      </c>
      <c r="E118" s="3">
        <v>330</v>
      </c>
      <c r="F118" s="22" t="s">
        <v>0</v>
      </c>
      <c r="G118" t="s">
        <v>3</v>
      </c>
      <c r="H118" t="s">
        <v>7</v>
      </c>
      <c r="I118" t="s">
        <v>17</v>
      </c>
      <c r="J118" s="22" t="s">
        <v>40</v>
      </c>
      <c r="K118" s="27">
        <v>12</v>
      </c>
      <c r="L118" s="1">
        <f>(L117+Tabla1345810111213[[#This Row],[M3]])</f>
        <v>1684.5000000000002</v>
      </c>
      <c r="M118" s="13">
        <v>10</v>
      </c>
    </row>
    <row r="119" spans="1:13" x14ac:dyDescent="0.25">
      <c r="A119" s="12">
        <v>142</v>
      </c>
      <c r="B119" s="2">
        <v>40170</v>
      </c>
      <c r="C119" s="14">
        <v>31266</v>
      </c>
      <c r="D119" s="3">
        <v>2330</v>
      </c>
      <c r="E119" s="3">
        <v>2400</v>
      </c>
      <c r="F119" s="22" t="s">
        <v>0</v>
      </c>
      <c r="G119" t="s">
        <v>4</v>
      </c>
      <c r="H119" t="s">
        <v>53</v>
      </c>
      <c r="I119" t="s">
        <v>18</v>
      </c>
      <c r="J119" s="22" t="s">
        <v>40</v>
      </c>
      <c r="K119" s="10">
        <v>17</v>
      </c>
      <c r="L119" s="1">
        <f>(L118+Tabla1345810111213[[#This Row],[M3]])</f>
        <v>1701.5000000000002</v>
      </c>
      <c r="M119" s="13">
        <v>10</v>
      </c>
    </row>
    <row r="120" spans="1:13" x14ac:dyDescent="0.25">
      <c r="A120" s="12">
        <v>140</v>
      </c>
      <c r="B120" s="2">
        <v>40170</v>
      </c>
      <c r="C120" s="14">
        <v>31504</v>
      </c>
      <c r="D120" s="3">
        <v>2145</v>
      </c>
      <c r="E120" s="3">
        <v>2245</v>
      </c>
      <c r="F120" s="22" t="s">
        <v>0</v>
      </c>
      <c r="G120" t="s">
        <v>1</v>
      </c>
      <c r="H120" t="s">
        <v>39</v>
      </c>
      <c r="I120" t="s">
        <v>9</v>
      </c>
      <c r="J120" s="22" t="s">
        <v>40</v>
      </c>
      <c r="K120" s="10">
        <v>12</v>
      </c>
      <c r="L120" s="1">
        <f>(L119+Tabla1345810111213[[#This Row],[M3]])</f>
        <v>1713.5000000000002</v>
      </c>
      <c r="M120" s="13">
        <v>10</v>
      </c>
    </row>
    <row r="121" spans="1:13" x14ac:dyDescent="0.25">
      <c r="A121" s="12">
        <v>138</v>
      </c>
      <c r="B121" s="2">
        <v>40170</v>
      </c>
      <c r="C121" s="14">
        <v>31502</v>
      </c>
      <c r="D121" s="3">
        <v>2200</v>
      </c>
      <c r="E121" s="3">
        <v>2230</v>
      </c>
      <c r="F121" s="22" t="s">
        <v>0</v>
      </c>
      <c r="G121" t="s">
        <v>1</v>
      </c>
      <c r="H121" t="s">
        <v>39</v>
      </c>
      <c r="I121" t="s">
        <v>9</v>
      </c>
      <c r="J121" s="22" t="s">
        <v>40</v>
      </c>
      <c r="K121" s="10">
        <v>17</v>
      </c>
      <c r="L121" s="1">
        <f>(L120+Tabla1345810111213[[#This Row],[M3]])</f>
        <v>1730.5000000000002</v>
      </c>
      <c r="M121" s="13">
        <v>10</v>
      </c>
    </row>
    <row r="122" spans="1:13" x14ac:dyDescent="0.25">
      <c r="A122" s="12">
        <v>134</v>
      </c>
      <c r="B122" s="2">
        <v>40170</v>
      </c>
      <c r="C122" s="14">
        <v>31385</v>
      </c>
      <c r="D122" s="3">
        <v>1211</v>
      </c>
      <c r="E122" s="3">
        <v>1235</v>
      </c>
      <c r="F122" s="22" t="s">
        <v>0</v>
      </c>
      <c r="G122" t="s">
        <v>2</v>
      </c>
      <c r="H122" t="s">
        <v>8</v>
      </c>
      <c r="I122" t="s">
        <v>22</v>
      </c>
      <c r="J122" s="22" t="s">
        <v>40</v>
      </c>
      <c r="K122" s="10">
        <v>10</v>
      </c>
      <c r="L122" s="1">
        <f>(L121+Tabla1345810111213[[#This Row],[M3]])</f>
        <v>1740.5000000000002</v>
      </c>
      <c r="M122" s="13">
        <v>10</v>
      </c>
    </row>
    <row r="123" spans="1:13" x14ac:dyDescent="0.25">
      <c r="A123" s="12">
        <v>133</v>
      </c>
      <c r="B123" s="2">
        <v>40170</v>
      </c>
      <c r="C123" s="14">
        <v>31503</v>
      </c>
      <c r="D123" s="3">
        <v>1930</v>
      </c>
      <c r="E123" s="3">
        <v>2000</v>
      </c>
      <c r="F123" s="22" t="s">
        <v>0</v>
      </c>
      <c r="G123" t="s">
        <v>1</v>
      </c>
      <c r="H123" t="s">
        <v>39</v>
      </c>
      <c r="I123" t="s">
        <v>12</v>
      </c>
      <c r="J123" s="22" t="s">
        <v>40</v>
      </c>
      <c r="K123" s="10">
        <v>12</v>
      </c>
      <c r="L123" s="1">
        <f>(L122+Tabla1345810111213[[#This Row],[M3]])</f>
        <v>1752.5000000000002</v>
      </c>
      <c r="M123" s="13">
        <v>10</v>
      </c>
    </row>
    <row r="124" spans="1:13" x14ac:dyDescent="0.25">
      <c r="A124" s="12">
        <v>132</v>
      </c>
      <c r="B124" s="2">
        <v>40170</v>
      </c>
      <c r="C124" s="14">
        <v>31501</v>
      </c>
      <c r="D124" s="3">
        <v>1930</v>
      </c>
      <c r="E124" s="3">
        <v>2000</v>
      </c>
      <c r="F124" s="22" t="s">
        <v>0</v>
      </c>
      <c r="G124" t="s">
        <v>1</v>
      </c>
      <c r="H124" t="s">
        <v>39</v>
      </c>
      <c r="I124" t="s">
        <v>12</v>
      </c>
      <c r="J124" s="22" t="s">
        <v>40</v>
      </c>
      <c r="K124" s="10">
        <v>11.5</v>
      </c>
      <c r="L124" s="1">
        <f>(L123+Tabla1345810111213[[#This Row],[M3]])</f>
        <v>1764.0000000000002</v>
      </c>
      <c r="M124" s="13">
        <v>10</v>
      </c>
    </row>
    <row r="125" spans="1:13" x14ac:dyDescent="0.25">
      <c r="A125" s="12">
        <v>130</v>
      </c>
      <c r="B125" s="23">
        <v>40170</v>
      </c>
      <c r="C125" s="14">
        <v>31300</v>
      </c>
      <c r="D125" s="3">
        <v>1200</v>
      </c>
      <c r="E125" s="3">
        <v>1230</v>
      </c>
      <c r="F125" s="22" t="s">
        <v>0</v>
      </c>
      <c r="G125" t="s">
        <v>1</v>
      </c>
      <c r="H125" t="s">
        <v>39</v>
      </c>
      <c r="I125" t="s">
        <v>11</v>
      </c>
      <c r="J125" s="22" t="s">
        <v>40</v>
      </c>
      <c r="K125" s="10">
        <v>17</v>
      </c>
      <c r="L125" s="1">
        <f>(L124+Tabla1345810111213[[#This Row],[M3]])</f>
        <v>1781.0000000000002</v>
      </c>
      <c r="M125" s="13">
        <v>10</v>
      </c>
    </row>
    <row r="126" spans="1:13" x14ac:dyDescent="0.25">
      <c r="A126" s="12">
        <v>139</v>
      </c>
      <c r="B126" s="2">
        <v>40171</v>
      </c>
      <c r="C126" s="14">
        <v>31507</v>
      </c>
      <c r="D126" s="3">
        <v>1848</v>
      </c>
      <c r="E126" s="3">
        <v>1930</v>
      </c>
      <c r="F126" s="22" t="s">
        <v>0</v>
      </c>
      <c r="G126" t="s">
        <v>1</v>
      </c>
      <c r="H126" t="s">
        <v>39</v>
      </c>
      <c r="I126" t="s">
        <v>9</v>
      </c>
      <c r="J126" s="22" t="s">
        <v>40</v>
      </c>
      <c r="K126" s="10">
        <v>17</v>
      </c>
      <c r="L126" s="1">
        <f>(L125+Tabla1345810111213[[#This Row],[M3]])</f>
        <v>1798.0000000000002</v>
      </c>
      <c r="M126" s="13">
        <v>10</v>
      </c>
    </row>
    <row r="127" spans="1:13" x14ac:dyDescent="0.25">
      <c r="A127" s="12">
        <v>137</v>
      </c>
      <c r="B127" s="2">
        <v>40171</v>
      </c>
      <c r="C127" s="14">
        <v>31506</v>
      </c>
      <c r="D127" s="3">
        <v>1636</v>
      </c>
      <c r="E127" s="3">
        <v>1700</v>
      </c>
      <c r="F127" s="22" t="s">
        <v>0</v>
      </c>
      <c r="G127" t="s">
        <v>1</v>
      </c>
      <c r="H127" t="s">
        <v>39</v>
      </c>
      <c r="I127" t="s">
        <v>11</v>
      </c>
      <c r="J127" s="22" t="s">
        <v>40</v>
      </c>
      <c r="K127" s="10">
        <v>12</v>
      </c>
      <c r="L127" s="1">
        <f>(L126+Tabla1345810111213[[#This Row],[M3]])</f>
        <v>1810.0000000000002</v>
      </c>
      <c r="M127" s="13">
        <v>10</v>
      </c>
    </row>
    <row r="128" spans="1:13" x14ac:dyDescent="0.25">
      <c r="A128" s="12">
        <v>136</v>
      </c>
      <c r="B128" s="2">
        <v>40171</v>
      </c>
      <c r="C128" s="14">
        <v>31505</v>
      </c>
      <c r="D128" s="3">
        <v>1630</v>
      </c>
      <c r="E128" s="3">
        <v>1700</v>
      </c>
      <c r="F128" s="22" t="s">
        <v>0</v>
      </c>
      <c r="G128" t="s">
        <v>1</v>
      </c>
      <c r="H128" t="s">
        <v>39</v>
      </c>
      <c r="I128" t="s">
        <v>11</v>
      </c>
      <c r="J128" s="22" t="s">
        <v>40</v>
      </c>
      <c r="K128" s="10">
        <v>17</v>
      </c>
      <c r="L128" s="1">
        <f>(L127+Tabla1345810111213[[#This Row],[M3]])</f>
        <v>1827.0000000000002</v>
      </c>
      <c r="M128" s="13">
        <v>10</v>
      </c>
    </row>
    <row r="129" spans="1:13" x14ac:dyDescent="0.25">
      <c r="A129" s="12">
        <v>135</v>
      </c>
      <c r="B129" s="2">
        <v>40171</v>
      </c>
      <c r="C129" s="14">
        <v>31388</v>
      </c>
      <c r="D129" s="3">
        <v>1749</v>
      </c>
      <c r="E129" s="3">
        <v>1820</v>
      </c>
      <c r="F129" s="22" t="s">
        <v>0</v>
      </c>
      <c r="G129" t="s">
        <v>2</v>
      </c>
      <c r="H129" t="s">
        <v>8</v>
      </c>
      <c r="I129" t="s">
        <v>12</v>
      </c>
      <c r="J129" s="22" t="s">
        <v>40</v>
      </c>
      <c r="K129" s="10">
        <v>15</v>
      </c>
      <c r="L129" s="1">
        <f>(L128+Tabla1345810111213[[#This Row],[M3]])</f>
        <v>1842.0000000000002</v>
      </c>
      <c r="M129" s="13">
        <v>10</v>
      </c>
    </row>
    <row r="130" spans="1:13" x14ac:dyDescent="0.25">
      <c r="A130" s="12">
        <v>125</v>
      </c>
      <c r="B130" s="2">
        <v>40172</v>
      </c>
      <c r="C130" s="14">
        <v>31511</v>
      </c>
      <c r="D130" s="3">
        <v>1100</v>
      </c>
      <c r="E130" s="3">
        <v>1130</v>
      </c>
      <c r="F130" s="22" t="s">
        <v>0</v>
      </c>
      <c r="G130" t="s">
        <v>1</v>
      </c>
      <c r="H130" t="s">
        <v>39</v>
      </c>
      <c r="I130" t="s">
        <v>12</v>
      </c>
      <c r="J130" s="22" t="s">
        <v>40</v>
      </c>
      <c r="K130" s="10">
        <v>12</v>
      </c>
      <c r="L130" s="1">
        <f>(L129+Tabla1345810111213[[#This Row],[M3]])</f>
        <v>1854.0000000000002</v>
      </c>
      <c r="M130" s="13">
        <v>10</v>
      </c>
    </row>
    <row r="131" spans="1:13" x14ac:dyDescent="0.25">
      <c r="A131" s="12">
        <v>124</v>
      </c>
      <c r="B131" s="2">
        <v>40172</v>
      </c>
      <c r="C131" s="14">
        <v>31510</v>
      </c>
      <c r="D131" s="3">
        <v>1100</v>
      </c>
      <c r="E131" s="3">
        <v>1130</v>
      </c>
      <c r="F131" s="22" t="s">
        <v>0</v>
      </c>
      <c r="G131" t="s">
        <v>1</v>
      </c>
      <c r="H131" t="s">
        <v>39</v>
      </c>
      <c r="I131" t="s">
        <v>12</v>
      </c>
      <c r="J131" s="22" t="s">
        <v>40</v>
      </c>
      <c r="K131" s="10">
        <v>15.7</v>
      </c>
      <c r="L131" s="1">
        <f>(L130+Tabla1345810111213[[#This Row],[M3]])</f>
        <v>1869.7000000000003</v>
      </c>
      <c r="M131" s="13">
        <v>10</v>
      </c>
    </row>
    <row r="132" spans="1:13" x14ac:dyDescent="0.25">
      <c r="A132" s="12">
        <v>129</v>
      </c>
      <c r="B132" s="23">
        <v>40172</v>
      </c>
      <c r="C132" s="14">
        <v>31509</v>
      </c>
      <c r="D132" s="3">
        <v>850</v>
      </c>
      <c r="E132" s="3">
        <v>920</v>
      </c>
      <c r="F132" s="22" t="s">
        <v>0</v>
      </c>
      <c r="G132" t="s">
        <v>1</v>
      </c>
      <c r="H132" t="s">
        <v>39</v>
      </c>
      <c r="I132" t="s">
        <v>9</v>
      </c>
      <c r="J132" s="22" t="s">
        <v>40</v>
      </c>
      <c r="K132" s="10">
        <v>12</v>
      </c>
      <c r="L132" s="1">
        <f>(L131+Tabla1345810111213[[#This Row],[M3]])</f>
        <v>1881.7000000000003</v>
      </c>
      <c r="M132" s="13">
        <v>10</v>
      </c>
    </row>
    <row r="133" spans="1:13" x14ac:dyDescent="0.25">
      <c r="A133" s="12">
        <v>128</v>
      </c>
      <c r="B133" s="23">
        <v>40172</v>
      </c>
      <c r="C133" s="14">
        <v>31508</v>
      </c>
      <c r="D133" s="3">
        <v>850</v>
      </c>
      <c r="E133" s="3">
        <v>920</v>
      </c>
      <c r="F133" s="22" t="s">
        <v>0</v>
      </c>
      <c r="G133" t="s">
        <v>1</v>
      </c>
      <c r="H133" t="s">
        <v>39</v>
      </c>
      <c r="I133" t="s">
        <v>9</v>
      </c>
      <c r="J133" s="22" t="s">
        <v>40</v>
      </c>
      <c r="K133" s="10">
        <v>17</v>
      </c>
      <c r="L133" s="1">
        <f>(L132+Tabla1345810111213[[#This Row],[M3]])</f>
        <v>1898.7000000000003</v>
      </c>
      <c r="M133" s="13">
        <v>10</v>
      </c>
    </row>
    <row r="134" spans="1:13" x14ac:dyDescent="0.25">
      <c r="A134" s="22">
        <v>127</v>
      </c>
      <c r="B134" s="2">
        <v>40173</v>
      </c>
      <c r="C134" s="14">
        <v>31513</v>
      </c>
      <c r="D134" s="3">
        <v>1330</v>
      </c>
      <c r="E134" s="3">
        <v>1400</v>
      </c>
      <c r="F134" s="22" t="s">
        <v>0</v>
      </c>
      <c r="G134" t="s">
        <v>1</v>
      </c>
      <c r="H134" t="s">
        <v>39</v>
      </c>
      <c r="I134" t="s">
        <v>11</v>
      </c>
      <c r="J134" s="22" t="s">
        <v>40</v>
      </c>
      <c r="K134" s="10">
        <v>12</v>
      </c>
      <c r="L134" s="1">
        <f>(L133+Tabla1345810111213[[#This Row],[M3]])</f>
        <v>1910.7000000000003</v>
      </c>
      <c r="M134" s="13">
        <v>10</v>
      </c>
    </row>
    <row r="135" spans="1:13" x14ac:dyDescent="0.25">
      <c r="A135" s="12">
        <v>126</v>
      </c>
      <c r="B135" s="2">
        <v>40173</v>
      </c>
      <c r="C135" s="14">
        <v>31512</v>
      </c>
      <c r="D135" s="3">
        <v>1330</v>
      </c>
      <c r="E135" s="3">
        <v>1400</v>
      </c>
      <c r="F135" s="22" t="s">
        <v>0</v>
      </c>
      <c r="G135" t="s">
        <v>1</v>
      </c>
      <c r="H135" t="s">
        <v>39</v>
      </c>
      <c r="I135" t="s">
        <v>11</v>
      </c>
      <c r="J135" s="22" t="s">
        <v>40</v>
      </c>
      <c r="K135" s="10">
        <v>17</v>
      </c>
      <c r="L135" s="1">
        <f>(L134+Tabla1345810111213[[#This Row],[M3]])</f>
        <v>1927.7000000000003</v>
      </c>
      <c r="M135" s="13">
        <v>10</v>
      </c>
    </row>
    <row r="136" spans="1:13" x14ac:dyDescent="0.25">
      <c r="A136" s="12">
        <v>122</v>
      </c>
      <c r="B136" s="2">
        <v>40173</v>
      </c>
      <c r="C136" s="14">
        <v>31462</v>
      </c>
      <c r="D136" s="3">
        <v>1630</v>
      </c>
      <c r="E136" s="3">
        <v>1700</v>
      </c>
      <c r="F136" s="22" t="s">
        <v>0</v>
      </c>
      <c r="G136" t="s">
        <v>3</v>
      </c>
      <c r="H136" t="s">
        <v>7</v>
      </c>
      <c r="I136" t="s">
        <v>12</v>
      </c>
      <c r="J136" s="22" t="s">
        <v>40</v>
      </c>
      <c r="K136" s="10">
        <v>15</v>
      </c>
      <c r="L136" s="1">
        <f>(L135+Tabla1345810111213[[#This Row],[M3]])</f>
        <v>1942.7000000000003</v>
      </c>
      <c r="M136" s="13">
        <v>10</v>
      </c>
    </row>
    <row r="137" spans="1:13" x14ac:dyDescent="0.25">
      <c r="A137" s="12">
        <v>121</v>
      </c>
      <c r="B137" s="2">
        <v>40173</v>
      </c>
      <c r="C137" s="14">
        <v>31350</v>
      </c>
      <c r="D137" s="3">
        <v>1630</v>
      </c>
      <c r="E137" s="3">
        <v>1700</v>
      </c>
      <c r="F137" s="22" t="s">
        <v>0</v>
      </c>
      <c r="G137" t="s">
        <v>3</v>
      </c>
      <c r="H137" t="s">
        <v>7</v>
      </c>
      <c r="I137" t="s">
        <v>12</v>
      </c>
      <c r="J137" s="22" t="s">
        <v>40</v>
      </c>
      <c r="K137" s="10">
        <v>0.8</v>
      </c>
      <c r="L137" s="1">
        <f>(L136+Tabla1345810111213[[#This Row],[M3]])</f>
        <v>1943.5000000000002</v>
      </c>
      <c r="M137" s="13">
        <v>10</v>
      </c>
    </row>
    <row r="138" spans="1:13" x14ac:dyDescent="0.25">
      <c r="A138" s="12">
        <v>141</v>
      </c>
      <c r="B138" s="2">
        <v>40173</v>
      </c>
      <c r="C138" s="14">
        <v>31389</v>
      </c>
      <c r="D138" s="3">
        <v>1735</v>
      </c>
      <c r="E138" s="3">
        <v>1815</v>
      </c>
      <c r="F138" s="22" t="s">
        <v>0</v>
      </c>
      <c r="G138" t="s">
        <v>2</v>
      </c>
      <c r="H138" t="s">
        <v>8</v>
      </c>
      <c r="I138" t="s">
        <v>19</v>
      </c>
      <c r="J138" s="22" t="s">
        <v>40</v>
      </c>
      <c r="K138" s="10">
        <v>15</v>
      </c>
      <c r="L138" s="1">
        <f>(L137+Tabla1345810111213[[#This Row],[M3]])</f>
        <v>1958.5000000000002</v>
      </c>
      <c r="M138" s="13">
        <v>10</v>
      </c>
    </row>
    <row r="139" spans="1:13" x14ac:dyDescent="0.25">
      <c r="A139" s="12">
        <v>145</v>
      </c>
      <c r="B139" s="2">
        <v>40173</v>
      </c>
      <c r="C139" s="14">
        <v>31514</v>
      </c>
      <c r="D139" s="3">
        <v>1910</v>
      </c>
      <c r="E139" s="3">
        <v>1935</v>
      </c>
      <c r="F139" s="22" t="s">
        <v>0</v>
      </c>
      <c r="G139" t="s">
        <v>1</v>
      </c>
      <c r="H139" t="s">
        <v>39</v>
      </c>
      <c r="I139" t="s">
        <v>9</v>
      </c>
      <c r="J139" s="22" t="s">
        <v>40</v>
      </c>
      <c r="K139" s="10">
        <v>17</v>
      </c>
      <c r="L139" s="1">
        <f>(L138+Tabla1345810111213[[#This Row],[M3]])</f>
        <v>1975.5000000000002</v>
      </c>
      <c r="M139" s="13">
        <v>10</v>
      </c>
    </row>
    <row r="140" spans="1:13" x14ac:dyDescent="0.25">
      <c r="A140" s="12">
        <v>144</v>
      </c>
      <c r="B140" s="2">
        <v>40173</v>
      </c>
      <c r="C140" s="14">
        <v>31515</v>
      </c>
      <c r="D140" s="3">
        <v>1910</v>
      </c>
      <c r="E140" s="3">
        <v>1935</v>
      </c>
      <c r="F140" s="22" t="s">
        <v>0</v>
      </c>
      <c r="G140" t="s">
        <v>1</v>
      </c>
      <c r="H140" t="s">
        <v>39</v>
      </c>
      <c r="I140" t="s">
        <v>9</v>
      </c>
      <c r="J140" s="22" t="s">
        <v>40</v>
      </c>
      <c r="K140" s="10">
        <v>12</v>
      </c>
      <c r="L140" s="1">
        <f>(L139+Tabla1345810111213[[#This Row],[M3]])</f>
        <v>1987.5000000000002</v>
      </c>
      <c r="M140" s="13">
        <v>10</v>
      </c>
    </row>
    <row r="141" spans="1:13" x14ac:dyDescent="0.25">
      <c r="A141" s="12">
        <v>143</v>
      </c>
      <c r="B141" s="2">
        <v>40173</v>
      </c>
      <c r="C141" s="14">
        <v>31275</v>
      </c>
      <c r="D141" s="3">
        <v>1935</v>
      </c>
      <c r="E141" s="3">
        <v>2015</v>
      </c>
      <c r="F141" s="22" t="s">
        <v>0</v>
      </c>
      <c r="G141" t="s">
        <v>4</v>
      </c>
      <c r="H141" t="s">
        <v>53</v>
      </c>
      <c r="I141" t="s">
        <v>9</v>
      </c>
      <c r="J141" s="22" t="s">
        <v>40</v>
      </c>
      <c r="K141" s="10">
        <v>15</v>
      </c>
      <c r="L141" s="1">
        <f>(L140+Tabla1345810111213[[#This Row],[M3]])</f>
        <v>2002.5000000000002</v>
      </c>
      <c r="M141" s="13">
        <v>10</v>
      </c>
    </row>
    <row r="142" spans="1:13" x14ac:dyDescent="0.25">
      <c r="A142" s="12">
        <v>69</v>
      </c>
      <c r="B142" s="2">
        <v>40175</v>
      </c>
      <c r="C142" s="14">
        <v>31465</v>
      </c>
      <c r="D142" s="3">
        <v>1745</v>
      </c>
      <c r="E142" s="3">
        <v>1820</v>
      </c>
      <c r="F142" s="22" t="s">
        <v>0</v>
      </c>
      <c r="G142" t="s">
        <v>3</v>
      </c>
      <c r="H142" t="s">
        <v>7</v>
      </c>
      <c r="I142" t="s">
        <v>12</v>
      </c>
      <c r="J142" s="22" t="s">
        <v>40</v>
      </c>
      <c r="K142" s="10">
        <v>15</v>
      </c>
      <c r="L142" s="1">
        <f>(L141+Tabla1345810111213[[#This Row],[M3]])</f>
        <v>2017.5000000000002</v>
      </c>
      <c r="M142" s="13">
        <v>10</v>
      </c>
    </row>
    <row r="143" spans="1:13" x14ac:dyDescent="0.25">
      <c r="A143" s="12">
        <v>68</v>
      </c>
      <c r="B143" s="2">
        <v>40175</v>
      </c>
      <c r="C143" s="14">
        <v>31464</v>
      </c>
      <c r="D143" s="3">
        <v>1745</v>
      </c>
      <c r="E143" s="3">
        <v>1820</v>
      </c>
      <c r="F143" s="22" t="s">
        <v>0</v>
      </c>
      <c r="G143" t="s">
        <v>3</v>
      </c>
      <c r="H143" t="s">
        <v>7</v>
      </c>
      <c r="I143" t="s">
        <v>12</v>
      </c>
      <c r="J143" s="22" t="s">
        <v>40</v>
      </c>
      <c r="K143" s="10">
        <v>10</v>
      </c>
      <c r="L143" s="1">
        <f>(L142+Tabla1345810111213[[#This Row],[M3]])</f>
        <v>2027.5000000000002</v>
      </c>
      <c r="M143" s="13">
        <v>10</v>
      </c>
    </row>
    <row r="144" spans="1:13" x14ac:dyDescent="0.25">
      <c r="A144" s="12">
        <v>67</v>
      </c>
      <c r="B144" s="2">
        <v>40175</v>
      </c>
      <c r="C144" s="14">
        <v>31516</v>
      </c>
      <c r="D144" s="3">
        <v>1822</v>
      </c>
      <c r="E144" s="3">
        <v>1900</v>
      </c>
      <c r="F144" s="22" t="s">
        <v>0</v>
      </c>
      <c r="G144" t="s">
        <v>1</v>
      </c>
      <c r="H144" t="s">
        <v>39</v>
      </c>
      <c r="I144" t="s">
        <v>11</v>
      </c>
      <c r="J144" s="22" t="s">
        <v>40</v>
      </c>
      <c r="K144" s="10">
        <v>17</v>
      </c>
      <c r="L144" s="1">
        <f>(L143+Tabla1345810111213[[#This Row],[M3]])</f>
        <v>2044.5000000000002</v>
      </c>
      <c r="M144" s="13">
        <v>10</v>
      </c>
    </row>
    <row r="145" spans="1:13" x14ac:dyDescent="0.25">
      <c r="A145" s="12">
        <v>64</v>
      </c>
      <c r="B145" s="2">
        <v>40175</v>
      </c>
      <c r="C145" s="14">
        <v>31518</v>
      </c>
      <c r="D145" s="3">
        <v>2330</v>
      </c>
      <c r="E145" s="3">
        <v>1200</v>
      </c>
      <c r="F145" s="22" t="s">
        <v>0</v>
      </c>
      <c r="G145" t="s">
        <v>1</v>
      </c>
      <c r="H145" t="s">
        <v>39</v>
      </c>
      <c r="I145" t="s">
        <v>9</v>
      </c>
      <c r="J145" s="22" t="s">
        <v>40</v>
      </c>
      <c r="K145" s="10">
        <v>17</v>
      </c>
      <c r="L145" s="1">
        <f>(L144+Tabla1345810111213[[#This Row],[M3]])</f>
        <v>2061.5</v>
      </c>
      <c r="M145" s="13">
        <v>10</v>
      </c>
    </row>
    <row r="146" spans="1:13" x14ac:dyDescent="0.25">
      <c r="A146" s="12">
        <v>147</v>
      </c>
      <c r="B146" s="2">
        <v>40175</v>
      </c>
      <c r="C146" s="14">
        <v>31279</v>
      </c>
      <c r="D146" s="3">
        <v>1930</v>
      </c>
      <c r="E146" s="3">
        <v>2000</v>
      </c>
      <c r="F146" s="22" t="s">
        <v>0</v>
      </c>
      <c r="G146" t="s">
        <v>4</v>
      </c>
      <c r="H146" t="s">
        <v>53</v>
      </c>
      <c r="I146" t="s">
        <v>24</v>
      </c>
      <c r="J146" s="22" t="s">
        <v>40</v>
      </c>
      <c r="K146" s="10">
        <v>12</v>
      </c>
      <c r="L146" s="1">
        <f>(L145+Tabla1345810111213[[#This Row],[M3]])</f>
        <v>2073.5</v>
      </c>
      <c r="M146" s="13">
        <v>10</v>
      </c>
    </row>
    <row r="147" spans="1:13" x14ac:dyDescent="0.25">
      <c r="A147" s="12">
        <v>146</v>
      </c>
      <c r="B147" s="2">
        <v>40175</v>
      </c>
      <c r="C147" s="14">
        <v>31463</v>
      </c>
      <c r="D147" s="3">
        <v>1330</v>
      </c>
      <c r="E147" s="3">
        <v>1400</v>
      </c>
      <c r="F147" s="22" t="s">
        <v>0</v>
      </c>
      <c r="G147" t="s">
        <v>3</v>
      </c>
      <c r="H147" t="s">
        <v>7</v>
      </c>
      <c r="I147" t="s">
        <v>11</v>
      </c>
      <c r="J147" s="22" t="s">
        <v>40</v>
      </c>
      <c r="K147" s="10">
        <v>12</v>
      </c>
      <c r="L147" s="1">
        <f>(L146+Tabla1345810111213[[#This Row],[M3]])</f>
        <v>2085.5</v>
      </c>
      <c r="M147" s="13">
        <v>10</v>
      </c>
    </row>
    <row r="148" spans="1:13" x14ac:dyDescent="0.25">
      <c r="A148" s="12">
        <v>75</v>
      </c>
      <c r="B148" s="2">
        <v>40176</v>
      </c>
      <c r="C148" s="14">
        <v>31522</v>
      </c>
      <c r="D148" s="3">
        <v>1945</v>
      </c>
      <c r="E148" s="3">
        <v>2015</v>
      </c>
      <c r="F148" s="22" t="s">
        <v>0</v>
      </c>
      <c r="G148" t="s">
        <v>1</v>
      </c>
      <c r="H148" t="s">
        <v>39</v>
      </c>
      <c r="I148" t="s">
        <v>9</v>
      </c>
      <c r="J148" s="22" t="s">
        <v>40</v>
      </c>
      <c r="K148" s="10">
        <v>17</v>
      </c>
      <c r="L148" s="1">
        <f>(L147+Tabla1345810111213[[#This Row],[M3]])</f>
        <v>2102.5</v>
      </c>
      <c r="M148" s="13">
        <v>10</v>
      </c>
    </row>
    <row r="149" spans="1:13" x14ac:dyDescent="0.25">
      <c r="A149" s="12">
        <v>74</v>
      </c>
      <c r="B149" s="2">
        <v>40176</v>
      </c>
      <c r="C149" s="14">
        <v>31525</v>
      </c>
      <c r="D149" s="3">
        <v>1400</v>
      </c>
      <c r="E149" s="3">
        <v>1430</v>
      </c>
      <c r="F149" s="22" t="s">
        <v>0</v>
      </c>
      <c r="G149" t="s">
        <v>1</v>
      </c>
      <c r="H149" t="s">
        <v>39</v>
      </c>
      <c r="I149" t="s">
        <v>11</v>
      </c>
      <c r="J149" s="22" t="s">
        <v>40</v>
      </c>
      <c r="K149" s="10">
        <v>12</v>
      </c>
      <c r="L149" s="1">
        <f>(L148+Tabla1345810111213[[#This Row],[M3]])</f>
        <v>2114.5</v>
      </c>
      <c r="M149" s="13">
        <v>10</v>
      </c>
    </row>
    <row r="150" spans="1:13" x14ac:dyDescent="0.25">
      <c r="A150" s="12">
        <v>73</v>
      </c>
      <c r="B150" s="2">
        <v>40176</v>
      </c>
      <c r="C150" s="14">
        <v>31524</v>
      </c>
      <c r="D150" s="3">
        <v>1400</v>
      </c>
      <c r="E150" s="3">
        <v>1435</v>
      </c>
      <c r="F150" s="22" t="s">
        <v>0</v>
      </c>
      <c r="G150" t="s">
        <v>1</v>
      </c>
      <c r="H150" t="s">
        <v>39</v>
      </c>
      <c r="I150" t="s">
        <v>11</v>
      </c>
      <c r="J150" s="22" t="s">
        <v>40</v>
      </c>
      <c r="K150" s="10">
        <v>17</v>
      </c>
      <c r="L150" s="1">
        <f>(L149+Tabla1345810111213[[#This Row],[M3]])</f>
        <v>2131.5</v>
      </c>
      <c r="M150" s="13">
        <v>10</v>
      </c>
    </row>
    <row r="151" spans="1:13" x14ac:dyDescent="0.25">
      <c r="A151" s="12">
        <v>72</v>
      </c>
      <c r="B151" s="2">
        <v>40176</v>
      </c>
      <c r="C151" s="14">
        <v>31523</v>
      </c>
      <c r="D151" s="3">
        <v>2130</v>
      </c>
      <c r="E151" s="3">
        <v>2200</v>
      </c>
      <c r="F151" s="22" t="s">
        <v>0</v>
      </c>
      <c r="G151" t="s">
        <v>1</v>
      </c>
      <c r="H151" t="s">
        <v>39</v>
      </c>
      <c r="I151" t="s">
        <v>9</v>
      </c>
      <c r="J151" s="22" t="s">
        <v>40</v>
      </c>
      <c r="K151" s="10">
        <v>17</v>
      </c>
      <c r="L151" s="1">
        <f>(L150+Tabla1345810111213[[#This Row],[M3]])</f>
        <v>2148.5</v>
      </c>
      <c r="M151" s="13">
        <v>10</v>
      </c>
    </row>
    <row r="152" spans="1:13" x14ac:dyDescent="0.25">
      <c r="A152" s="12">
        <v>71</v>
      </c>
      <c r="B152" s="2">
        <v>40176</v>
      </c>
      <c r="C152" s="14">
        <v>31285</v>
      </c>
      <c r="D152" s="3">
        <v>2230</v>
      </c>
      <c r="E152" s="3">
        <v>2300</v>
      </c>
      <c r="F152" s="22" t="s">
        <v>0</v>
      </c>
      <c r="G152" t="s">
        <v>2</v>
      </c>
      <c r="H152" t="s">
        <v>53</v>
      </c>
      <c r="I152" t="s">
        <v>12</v>
      </c>
      <c r="J152" s="22" t="s">
        <v>40</v>
      </c>
      <c r="K152" s="10">
        <v>15</v>
      </c>
      <c r="L152" s="1">
        <f>(L151+Tabla1345810111213[[#This Row],[M3]])</f>
        <v>2163.5</v>
      </c>
      <c r="M152" s="13">
        <v>10</v>
      </c>
    </row>
    <row r="153" spans="1:13" x14ac:dyDescent="0.25">
      <c r="A153" s="12">
        <v>66</v>
      </c>
      <c r="B153" s="2">
        <v>40176</v>
      </c>
      <c r="C153" s="14">
        <v>31517</v>
      </c>
      <c r="D153" s="3">
        <v>2130</v>
      </c>
      <c r="E153" s="3">
        <v>2200</v>
      </c>
      <c r="F153" s="22" t="s">
        <v>0</v>
      </c>
      <c r="G153" t="s">
        <v>1</v>
      </c>
      <c r="H153" t="s">
        <v>39</v>
      </c>
      <c r="I153" t="s">
        <v>12</v>
      </c>
      <c r="J153" s="22" t="s">
        <v>40</v>
      </c>
      <c r="K153" s="10">
        <v>15</v>
      </c>
      <c r="L153" s="1">
        <f>(L152+Tabla1345810111213[[#This Row],[M3]])</f>
        <v>2178.5</v>
      </c>
      <c r="M153" s="13">
        <v>10</v>
      </c>
    </row>
    <row r="154" spans="1:13" x14ac:dyDescent="0.25">
      <c r="A154" s="12">
        <v>65</v>
      </c>
      <c r="B154" s="2">
        <v>40176</v>
      </c>
      <c r="C154" s="14">
        <v>31519</v>
      </c>
      <c r="D154" s="3">
        <v>1215</v>
      </c>
      <c r="E154" s="3">
        <v>1245</v>
      </c>
      <c r="F154" s="22" t="s">
        <v>0</v>
      </c>
      <c r="G154" t="s">
        <v>1</v>
      </c>
      <c r="H154" t="s">
        <v>39</v>
      </c>
      <c r="I154" t="s">
        <v>11</v>
      </c>
      <c r="J154" s="22" t="s">
        <v>40</v>
      </c>
      <c r="K154" s="10">
        <v>17</v>
      </c>
      <c r="L154" s="1">
        <f>(L153+Tabla1345810111213[[#This Row],[M3]])</f>
        <v>2195.5</v>
      </c>
      <c r="M154" s="13">
        <v>10</v>
      </c>
    </row>
    <row r="155" spans="1:13" x14ac:dyDescent="0.25">
      <c r="A155" s="12">
        <v>63</v>
      </c>
      <c r="B155" s="2">
        <v>40176</v>
      </c>
      <c r="C155" s="14">
        <v>31520</v>
      </c>
      <c r="D155" s="3">
        <v>1415</v>
      </c>
      <c r="E155" s="3">
        <v>1445</v>
      </c>
      <c r="F155" s="22" t="s">
        <v>0</v>
      </c>
      <c r="G155" t="s">
        <v>1</v>
      </c>
      <c r="H155" t="s">
        <v>39</v>
      </c>
      <c r="I155" t="s">
        <v>9</v>
      </c>
      <c r="J155" s="22" t="s">
        <v>40</v>
      </c>
      <c r="K155" s="10">
        <v>17</v>
      </c>
      <c r="L155" s="1">
        <f>(L154+Tabla1345810111213[[#This Row],[M3]])</f>
        <v>2212.5</v>
      </c>
      <c r="M155" s="13">
        <v>10</v>
      </c>
    </row>
    <row r="156" spans="1:13" x14ac:dyDescent="0.25">
      <c r="A156" s="12">
        <v>77</v>
      </c>
      <c r="B156" s="2">
        <v>40177</v>
      </c>
      <c r="C156" s="14">
        <v>31526</v>
      </c>
      <c r="D156" s="3">
        <v>1330</v>
      </c>
      <c r="E156" s="3">
        <v>1400</v>
      </c>
      <c r="F156" s="22" t="s">
        <v>0</v>
      </c>
      <c r="G156" t="s">
        <v>1</v>
      </c>
      <c r="H156" t="s">
        <v>39</v>
      </c>
      <c r="I156" t="s">
        <v>9</v>
      </c>
      <c r="J156" s="22" t="s">
        <v>40</v>
      </c>
      <c r="K156" s="10">
        <v>17</v>
      </c>
      <c r="L156" s="1">
        <f>(L155+Tabla1345810111213[[#This Row],[M3]])</f>
        <v>2229.5</v>
      </c>
      <c r="M156" s="13">
        <v>10</v>
      </c>
    </row>
    <row r="157" spans="1:13" x14ac:dyDescent="0.25">
      <c r="A157" s="12">
        <v>76</v>
      </c>
      <c r="B157" s="2">
        <v>40177</v>
      </c>
      <c r="C157" s="14">
        <v>31527</v>
      </c>
      <c r="D157" s="3">
        <v>1330</v>
      </c>
      <c r="E157" s="3">
        <v>1400</v>
      </c>
      <c r="F157" s="22" t="s">
        <v>0</v>
      </c>
      <c r="G157" t="s">
        <v>1</v>
      </c>
      <c r="H157" t="s">
        <v>39</v>
      </c>
      <c r="I157" t="s">
        <v>9</v>
      </c>
      <c r="J157" s="22" t="s">
        <v>40</v>
      </c>
      <c r="K157" s="10">
        <v>12</v>
      </c>
      <c r="L157" s="1">
        <f>(L156+Tabla1345810111213[[#This Row],[M3]])</f>
        <v>2241.5</v>
      </c>
      <c r="M157" s="13">
        <v>10</v>
      </c>
    </row>
    <row r="158" spans="1:13" x14ac:dyDescent="0.25">
      <c r="A158" s="12">
        <v>70</v>
      </c>
      <c r="B158" s="23">
        <v>40177</v>
      </c>
      <c r="C158" s="14">
        <v>31287</v>
      </c>
      <c r="D158" s="3">
        <v>1405</v>
      </c>
      <c r="E158" s="3">
        <v>1435</v>
      </c>
      <c r="F158" s="22" t="s">
        <v>0</v>
      </c>
      <c r="G158" t="s">
        <v>2</v>
      </c>
      <c r="H158" t="s">
        <v>53</v>
      </c>
      <c r="I158" t="s">
        <v>12</v>
      </c>
      <c r="J158" s="22" t="s">
        <v>40</v>
      </c>
      <c r="K158" s="10">
        <v>8</v>
      </c>
      <c r="L158" s="1">
        <f>(L157+Tabla1345810111213[[#This Row],[M3]])</f>
        <v>2249.5</v>
      </c>
      <c r="M158" s="13">
        <v>10</v>
      </c>
    </row>
    <row r="159" spans="1:13" x14ac:dyDescent="0.25">
      <c r="A159" s="13"/>
      <c r="B159" s="7"/>
      <c r="C159" s="24"/>
      <c r="D159" s="8"/>
      <c r="E159" s="8"/>
      <c r="F159" s="13"/>
      <c r="G159" s="6"/>
      <c r="H159" s="6"/>
      <c r="I159" s="6"/>
      <c r="J159" s="13"/>
      <c r="K159" s="25"/>
      <c r="L159" s="6"/>
      <c r="M159" s="13"/>
    </row>
    <row r="160" spans="1:13" x14ac:dyDescent="0.25">
      <c r="A160" s="13"/>
      <c r="B160" s="7"/>
      <c r="C160" s="24"/>
      <c r="D160" s="8"/>
      <c r="E160" s="8"/>
      <c r="F160" s="13"/>
      <c r="G160" s="6"/>
      <c r="H160" s="6"/>
      <c r="I160" s="34" t="s">
        <v>67</v>
      </c>
      <c r="J160" s="36">
        <f>SUM(Tabla1345810111213[M3])</f>
        <v>2249.5</v>
      </c>
      <c r="K160" s="25"/>
      <c r="L160" s="6"/>
      <c r="M160" s="13"/>
    </row>
    <row r="161" spans="1:13" x14ac:dyDescent="0.25">
      <c r="A161" s="13"/>
      <c r="B161" s="7"/>
      <c r="C161" s="24"/>
      <c r="D161" s="8"/>
      <c r="E161" s="8"/>
      <c r="F161" s="13"/>
      <c r="G161" s="6"/>
      <c r="H161" s="6"/>
      <c r="I161" s="6"/>
      <c r="J161" s="13"/>
      <c r="K161" s="25"/>
      <c r="L161" s="6"/>
      <c r="M161" s="13"/>
    </row>
    <row r="162" spans="1:13" x14ac:dyDescent="0.25">
      <c r="A162" s="13"/>
      <c r="B162" s="7"/>
      <c r="C162" s="24"/>
      <c r="D162" s="8"/>
      <c r="E162" s="8"/>
      <c r="F162" s="13"/>
      <c r="G162" s="6"/>
      <c r="H162" s="6"/>
      <c r="I162" s="6"/>
      <c r="J162" s="13"/>
      <c r="K162" s="25"/>
      <c r="L162" s="6"/>
      <c r="M162" s="13"/>
    </row>
    <row r="163" spans="1:13" x14ac:dyDescent="0.25">
      <c r="A163" s="13"/>
      <c r="B163" s="7"/>
      <c r="C163" s="24"/>
      <c r="D163" s="8"/>
      <c r="E163" s="8"/>
      <c r="F163" s="13"/>
      <c r="G163" s="6"/>
      <c r="H163" s="6"/>
      <c r="I163" s="6"/>
      <c r="J163" s="13"/>
      <c r="K163" s="25"/>
      <c r="L163" s="6"/>
      <c r="M163" s="13"/>
    </row>
    <row r="164" spans="1:13" x14ac:dyDescent="0.25">
      <c r="A164" s="13"/>
      <c r="B164" s="7"/>
      <c r="C164" s="24"/>
      <c r="D164" s="8"/>
      <c r="E164" s="8"/>
      <c r="F164" s="13"/>
      <c r="G164" s="6"/>
      <c r="H164" s="6"/>
      <c r="I164" s="6"/>
      <c r="J164" s="13"/>
      <c r="K164" s="25"/>
      <c r="L164" s="6"/>
      <c r="M164" s="13"/>
    </row>
    <row r="165" spans="1:13" x14ac:dyDescent="0.25">
      <c r="A165" s="13"/>
      <c r="B165" s="7"/>
      <c r="C165" s="24"/>
      <c r="D165" s="8"/>
      <c r="E165" s="8"/>
      <c r="F165" s="13"/>
      <c r="G165" s="6"/>
      <c r="H165" s="6"/>
      <c r="I165" s="6"/>
      <c r="J165" s="13"/>
      <c r="K165" s="25"/>
      <c r="L165" s="6"/>
      <c r="M165" s="13"/>
    </row>
    <row r="166" spans="1:13" x14ac:dyDescent="0.25">
      <c r="A166" s="13"/>
      <c r="B166" s="7"/>
      <c r="C166" s="24"/>
      <c r="D166" s="8"/>
      <c r="E166" s="8"/>
      <c r="F166" s="13"/>
      <c r="G166" s="6"/>
      <c r="H166" s="6"/>
      <c r="I166" s="6"/>
      <c r="J166" s="13"/>
      <c r="K166" s="25"/>
      <c r="L166" s="6"/>
      <c r="M166" s="13"/>
    </row>
    <row r="167" spans="1:13" x14ac:dyDescent="0.25">
      <c r="A167" s="13"/>
      <c r="B167" s="7"/>
      <c r="C167" s="24"/>
      <c r="D167" s="8"/>
      <c r="E167" s="8"/>
      <c r="F167" s="13"/>
      <c r="G167" s="6"/>
      <c r="H167" s="6"/>
      <c r="I167" s="6"/>
      <c r="J167" s="13"/>
      <c r="K167" s="25"/>
      <c r="L167" s="6"/>
      <c r="M167" s="13"/>
    </row>
    <row r="168" spans="1:13" x14ac:dyDescent="0.25">
      <c r="A168" s="13"/>
      <c r="B168" s="7"/>
      <c r="C168" s="24"/>
      <c r="D168" s="8"/>
      <c r="E168" s="8"/>
      <c r="F168" s="13"/>
      <c r="G168" s="6"/>
      <c r="H168" s="6"/>
      <c r="I168" s="6"/>
      <c r="J168" s="13"/>
      <c r="K168" s="25"/>
      <c r="L168" s="6"/>
      <c r="M168" s="13"/>
    </row>
    <row r="169" spans="1:13" x14ac:dyDescent="0.25">
      <c r="A169" s="13"/>
      <c r="B169" s="7"/>
      <c r="C169" s="24"/>
      <c r="D169" s="8"/>
      <c r="E169" s="8"/>
      <c r="F169" s="13"/>
      <c r="G169" s="6"/>
      <c r="H169" s="6"/>
      <c r="I169" s="6"/>
      <c r="J169" s="13"/>
      <c r="K169" s="25"/>
      <c r="L169" s="6"/>
      <c r="M169" s="13"/>
    </row>
    <row r="170" spans="1:13" x14ac:dyDescent="0.25">
      <c r="A170" s="13"/>
      <c r="B170" s="7"/>
      <c r="C170" s="24"/>
      <c r="D170" s="8"/>
      <c r="E170" s="8"/>
      <c r="F170" s="13"/>
      <c r="G170" s="6"/>
      <c r="H170" s="6"/>
      <c r="I170" s="6"/>
      <c r="J170" s="13"/>
      <c r="K170" s="25"/>
      <c r="L170" s="6"/>
      <c r="M170" s="13"/>
    </row>
    <row r="171" spans="1:13" x14ac:dyDescent="0.25">
      <c r="A171" s="13"/>
      <c r="B171" s="7"/>
      <c r="C171" s="24"/>
      <c r="D171" s="8"/>
      <c r="E171" s="8"/>
      <c r="F171" s="13"/>
      <c r="G171" s="6"/>
      <c r="H171" s="6"/>
      <c r="I171" s="6"/>
      <c r="J171" s="13"/>
      <c r="K171" s="25"/>
      <c r="L171" s="6"/>
      <c r="M171" s="13"/>
    </row>
    <row r="172" spans="1:13" x14ac:dyDescent="0.25">
      <c r="C172" s="26"/>
      <c r="F172" s="22"/>
      <c r="J172" s="22"/>
      <c r="K172" s="27"/>
    </row>
    <row r="173" spans="1:13" x14ac:dyDescent="0.25">
      <c r="C173" s="26"/>
      <c r="F173" s="22"/>
      <c r="J173" s="22"/>
      <c r="K173" s="27"/>
    </row>
    <row r="174" spans="1:13" x14ac:dyDescent="0.25">
      <c r="C174" s="26"/>
      <c r="F174" s="22"/>
      <c r="J174" s="22"/>
      <c r="K174" s="27"/>
    </row>
    <row r="175" spans="1:13" x14ac:dyDescent="0.25">
      <c r="C175" s="26"/>
      <c r="F175" s="22"/>
      <c r="J175" s="22"/>
      <c r="K175" s="27"/>
    </row>
    <row r="176" spans="1:13" x14ac:dyDescent="0.25">
      <c r="C176" s="26"/>
      <c r="F176" s="22"/>
      <c r="J176" s="22"/>
      <c r="K176" s="27"/>
    </row>
    <row r="177" spans="3:11" x14ac:dyDescent="0.25">
      <c r="C177" s="26"/>
      <c r="F177" s="22"/>
      <c r="J177" s="22"/>
      <c r="K177" s="27"/>
    </row>
    <row r="178" spans="3:11" x14ac:dyDescent="0.25">
      <c r="C178" s="26"/>
      <c r="F178" s="22"/>
      <c r="J178" s="22"/>
      <c r="K178" s="27"/>
    </row>
    <row r="179" spans="3:11" x14ac:dyDescent="0.25">
      <c r="C179" s="26"/>
      <c r="F179" s="22"/>
      <c r="J179" s="22"/>
      <c r="K179" s="27"/>
    </row>
    <row r="180" spans="3:11" x14ac:dyDescent="0.25">
      <c r="C180" s="26"/>
      <c r="F180" s="22"/>
      <c r="J180" s="22"/>
      <c r="K180" s="27"/>
    </row>
    <row r="181" spans="3:11" x14ac:dyDescent="0.25">
      <c r="C181" s="26"/>
      <c r="F181" s="22"/>
      <c r="J181" s="22"/>
      <c r="K181" s="27"/>
    </row>
    <row r="182" spans="3:11" x14ac:dyDescent="0.25">
      <c r="C182" s="26"/>
      <c r="F182" s="22"/>
      <c r="J182" s="22"/>
      <c r="K182" s="27"/>
    </row>
    <row r="183" spans="3:11" x14ac:dyDescent="0.25">
      <c r="C183" s="26"/>
      <c r="F183" s="22"/>
      <c r="J183" s="22"/>
      <c r="K183" s="27"/>
    </row>
    <row r="184" spans="3:11" x14ac:dyDescent="0.25">
      <c r="C184" s="26"/>
      <c r="F184" s="22"/>
      <c r="J184" s="22"/>
      <c r="K184" s="27"/>
    </row>
    <row r="185" spans="3:11" x14ac:dyDescent="0.25">
      <c r="C185" s="26"/>
      <c r="F185" s="22"/>
      <c r="J185" s="22"/>
      <c r="K185" s="27"/>
    </row>
    <row r="186" spans="3:11" x14ac:dyDescent="0.25">
      <c r="C186" s="26"/>
      <c r="F186" s="22"/>
      <c r="J186" s="22"/>
      <c r="K186" s="27"/>
    </row>
    <row r="187" spans="3:11" x14ac:dyDescent="0.25">
      <c r="C187" s="26"/>
      <c r="F187" s="22"/>
      <c r="J187" s="22"/>
      <c r="K187" s="27"/>
    </row>
    <row r="188" spans="3:11" x14ac:dyDescent="0.25">
      <c r="C188" s="26"/>
      <c r="F188" s="22"/>
      <c r="J188" s="22"/>
      <c r="K188" s="27"/>
    </row>
    <row r="189" spans="3:11" x14ac:dyDescent="0.25">
      <c r="C189" s="26"/>
      <c r="F189" s="22"/>
      <c r="J189" s="22"/>
      <c r="K189" s="27"/>
    </row>
    <row r="190" spans="3:11" x14ac:dyDescent="0.25">
      <c r="C190" s="26"/>
      <c r="F190" s="22"/>
      <c r="J190" s="22"/>
      <c r="K190" s="27"/>
    </row>
    <row r="191" spans="3:11" x14ac:dyDescent="0.25">
      <c r="C191" s="26"/>
      <c r="F191" s="22"/>
      <c r="J191" s="22"/>
      <c r="K191" s="27"/>
    </row>
    <row r="192" spans="3:11" x14ac:dyDescent="0.25">
      <c r="C192" s="26"/>
      <c r="F192" s="22"/>
      <c r="J192" s="22"/>
      <c r="K192" s="27"/>
    </row>
    <row r="193" spans="3:11" x14ac:dyDescent="0.25">
      <c r="C193" s="26"/>
      <c r="F193" s="22"/>
      <c r="J193" s="22"/>
      <c r="K193" s="27"/>
    </row>
    <row r="194" spans="3:11" x14ac:dyDescent="0.25">
      <c r="C194" s="26"/>
      <c r="F194" s="22"/>
      <c r="J194" s="22"/>
      <c r="K194" s="27"/>
    </row>
    <row r="195" spans="3:11" x14ac:dyDescent="0.25">
      <c r="C195" s="26"/>
      <c r="F195" s="22"/>
      <c r="J195" s="22"/>
      <c r="K195" s="27"/>
    </row>
    <row r="196" spans="3:11" x14ac:dyDescent="0.25">
      <c r="C196" s="26"/>
      <c r="F196" s="22"/>
      <c r="J196" s="22"/>
      <c r="K196" s="27"/>
    </row>
    <row r="197" spans="3:11" x14ac:dyDescent="0.25">
      <c r="C197" s="26"/>
      <c r="F197" s="22"/>
      <c r="J197" s="22"/>
      <c r="K197" s="27"/>
    </row>
    <row r="198" spans="3:11" x14ac:dyDescent="0.25">
      <c r="C198" s="26"/>
      <c r="F198" s="22"/>
      <c r="J198" s="22"/>
      <c r="K198" s="27"/>
    </row>
    <row r="199" spans="3:11" x14ac:dyDescent="0.25">
      <c r="C199" s="26"/>
      <c r="F199" s="22"/>
      <c r="J199" s="22"/>
      <c r="K199" s="27"/>
    </row>
    <row r="200" spans="3:11" x14ac:dyDescent="0.25">
      <c r="C200" s="26"/>
      <c r="F200" s="22"/>
      <c r="J200" s="22"/>
      <c r="K200" s="27"/>
    </row>
    <row r="201" spans="3:11" x14ac:dyDescent="0.25">
      <c r="C201" s="26"/>
      <c r="F201" s="22"/>
      <c r="J201" s="22"/>
      <c r="K201" s="27"/>
    </row>
    <row r="202" spans="3:11" x14ac:dyDescent="0.25">
      <c r="C202" s="26"/>
      <c r="F202" s="22"/>
      <c r="J202" s="22"/>
      <c r="K202" s="27"/>
    </row>
    <row r="203" spans="3:11" x14ac:dyDescent="0.25">
      <c r="C203" s="26"/>
      <c r="F203" s="22"/>
      <c r="J203" s="22"/>
      <c r="K203" s="27"/>
    </row>
    <row r="204" spans="3:11" x14ac:dyDescent="0.25">
      <c r="C204" s="26"/>
      <c r="F204" s="22"/>
      <c r="J204" s="22"/>
      <c r="K204" s="27"/>
    </row>
    <row r="205" spans="3:11" x14ac:dyDescent="0.25">
      <c r="C205" s="26"/>
      <c r="F205" s="22"/>
      <c r="J205" s="22"/>
      <c r="K205" s="27"/>
    </row>
    <row r="206" spans="3:11" x14ac:dyDescent="0.25">
      <c r="C206" s="26"/>
      <c r="F206" s="22"/>
      <c r="J206" s="22"/>
      <c r="K206" s="27"/>
    </row>
    <row r="207" spans="3:11" x14ac:dyDescent="0.25">
      <c r="C207" s="26"/>
      <c r="F207" s="22"/>
      <c r="J207" s="22"/>
      <c r="K207" s="27"/>
    </row>
    <row r="208" spans="3:11" x14ac:dyDescent="0.25">
      <c r="C208" s="26"/>
      <c r="F208" s="22"/>
      <c r="J208" s="22"/>
      <c r="K208" s="27"/>
    </row>
    <row r="209" spans="3:11" x14ac:dyDescent="0.25">
      <c r="C209" s="26"/>
      <c r="F209" s="22"/>
      <c r="J209" s="22"/>
      <c r="K209" s="27"/>
    </row>
    <row r="210" spans="3:11" x14ac:dyDescent="0.25">
      <c r="C210" s="26"/>
      <c r="F210" s="22"/>
      <c r="J210" s="22"/>
      <c r="K210" s="27"/>
    </row>
    <row r="211" spans="3:11" x14ac:dyDescent="0.25">
      <c r="C211" s="26"/>
      <c r="F211" s="22"/>
      <c r="J211" s="22"/>
      <c r="K211" s="27"/>
    </row>
    <row r="212" spans="3:11" x14ac:dyDescent="0.25">
      <c r="C212" s="26"/>
      <c r="F212" s="22"/>
      <c r="J212" s="22"/>
      <c r="K212" s="27"/>
    </row>
    <row r="213" spans="3:11" x14ac:dyDescent="0.25">
      <c r="C213" s="26"/>
      <c r="F213" s="22"/>
      <c r="J213" s="22"/>
      <c r="K213" s="27"/>
    </row>
    <row r="214" spans="3:11" x14ac:dyDescent="0.25">
      <c r="C214" s="26"/>
      <c r="F214" s="22"/>
      <c r="J214" s="22"/>
      <c r="K214" s="27"/>
    </row>
    <row r="215" spans="3:11" x14ac:dyDescent="0.25">
      <c r="C215" s="26"/>
      <c r="F215" s="22"/>
      <c r="J215" s="22"/>
      <c r="K215" s="27"/>
    </row>
    <row r="216" spans="3:11" x14ac:dyDescent="0.25">
      <c r="C216" s="26"/>
      <c r="F216" s="22"/>
      <c r="J216" s="22"/>
      <c r="K216" s="27"/>
    </row>
    <row r="217" spans="3:11" x14ac:dyDescent="0.25">
      <c r="C217" s="26"/>
      <c r="F217" s="22"/>
      <c r="J217" s="22"/>
      <c r="K217" s="27"/>
    </row>
    <row r="218" spans="3:11" x14ac:dyDescent="0.25">
      <c r="C218" s="26"/>
      <c r="F218" s="22"/>
      <c r="J218" s="22"/>
      <c r="K218" s="27"/>
    </row>
    <row r="219" spans="3:11" x14ac:dyDescent="0.25">
      <c r="C219" s="26"/>
      <c r="F219" s="22"/>
      <c r="J219" s="22"/>
      <c r="K219" s="27"/>
    </row>
    <row r="220" spans="3:11" x14ac:dyDescent="0.25">
      <c r="C220" s="26"/>
      <c r="F220" s="22"/>
      <c r="J220" s="22"/>
      <c r="K220" s="27"/>
    </row>
    <row r="221" spans="3:11" x14ac:dyDescent="0.25">
      <c r="C221" s="26"/>
      <c r="F221" s="22"/>
      <c r="J221" s="22"/>
      <c r="K221" s="27"/>
    </row>
    <row r="222" spans="3:11" x14ac:dyDescent="0.25">
      <c r="C222" s="26"/>
      <c r="F222" s="22"/>
      <c r="J222" s="22"/>
      <c r="K222" s="27"/>
    </row>
    <row r="223" spans="3:11" x14ac:dyDescent="0.25">
      <c r="C223" s="26"/>
      <c r="F223" s="22"/>
      <c r="J223" s="22"/>
      <c r="K223" s="27"/>
    </row>
    <row r="224" spans="3:11" x14ac:dyDescent="0.25">
      <c r="C224" s="26"/>
      <c r="F224" s="22"/>
      <c r="J224" s="22"/>
      <c r="K224" s="27"/>
    </row>
    <row r="225" spans="3:11" x14ac:dyDescent="0.25">
      <c r="C225" s="26"/>
      <c r="J225" s="22"/>
      <c r="K225" s="27"/>
    </row>
    <row r="226" spans="3:11" x14ac:dyDescent="0.25">
      <c r="C226" s="26"/>
      <c r="F226" s="22"/>
      <c r="K226" s="27"/>
    </row>
    <row r="227" spans="3:11" x14ac:dyDescent="0.25">
      <c r="C227" s="26"/>
      <c r="F227" s="22"/>
      <c r="K227" s="27"/>
    </row>
    <row r="228" spans="3:11" x14ac:dyDescent="0.25">
      <c r="C228" s="26"/>
      <c r="F228" s="22"/>
      <c r="K228" s="27"/>
    </row>
    <row r="229" spans="3:11" x14ac:dyDescent="0.25">
      <c r="C229" s="26"/>
      <c r="F229" s="22"/>
      <c r="K229" s="27"/>
    </row>
    <row r="230" spans="3:11" x14ac:dyDescent="0.25">
      <c r="C230" s="26"/>
      <c r="F230" s="22"/>
      <c r="K230" s="27"/>
    </row>
    <row r="231" spans="3:11" x14ac:dyDescent="0.25">
      <c r="C231" s="26"/>
      <c r="F231" s="22"/>
      <c r="K231" s="27"/>
    </row>
    <row r="232" spans="3:11" x14ac:dyDescent="0.25">
      <c r="C232" s="26"/>
      <c r="F232" s="22"/>
      <c r="K232" s="27"/>
    </row>
    <row r="233" spans="3:11" x14ac:dyDescent="0.25">
      <c r="C233" s="26"/>
      <c r="F233" s="22"/>
      <c r="K233" s="27"/>
    </row>
    <row r="234" spans="3:11" x14ac:dyDescent="0.25">
      <c r="C234" s="26"/>
      <c r="F234" s="22"/>
      <c r="K234" s="27"/>
    </row>
    <row r="235" spans="3:11" x14ac:dyDescent="0.25">
      <c r="C235" s="26"/>
      <c r="F235" s="22"/>
      <c r="K235" s="27"/>
    </row>
    <row r="236" spans="3:11" x14ac:dyDescent="0.25">
      <c r="C236" s="26"/>
      <c r="F236" s="22"/>
      <c r="K236" s="27"/>
    </row>
    <row r="237" spans="3:11" x14ac:dyDescent="0.25">
      <c r="C237" s="26"/>
      <c r="F237" s="22"/>
      <c r="K237" s="27"/>
    </row>
    <row r="238" spans="3:11" x14ac:dyDescent="0.25">
      <c r="C238" s="26"/>
      <c r="F238" s="22"/>
      <c r="K238" s="27"/>
    </row>
    <row r="239" spans="3:11" x14ac:dyDescent="0.25">
      <c r="C239" s="26"/>
      <c r="F239" s="22"/>
      <c r="K239" s="27"/>
    </row>
    <row r="240" spans="3:11" x14ac:dyDescent="0.25">
      <c r="C240" s="26"/>
      <c r="F240" s="22"/>
      <c r="K240" s="27"/>
    </row>
    <row r="241" spans="3:11" x14ac:dyDescent="0.25">
      <c r="C241" s="26"/>
      <c r="F241" s="22"/>
      <c r="K241" s="27"/>
    </row>
    <row r="242" spans="3:11" x14ac:dyDescent="0.25">
      <c r="C242" s="26"/>
      <c r="F242" s="22"/>
      <c r="K242" s="27"/>
    </row>
    <row r="243" spans="3:11" x14ac:dyDescent="0.25">
      <c r="C243" s="26"/>
      <c r="F243" s="22"/>
      <c r="K243" s="27"/>
    </row>
    <row r="244" spans="3:11" x14ac:dyDescent="0.25">
      <c r="C244" s="26"/>
      <c r="F244" s="22"/>
      <c r="K244" s="27"/>
    </row>
    <row r="245" spans="3:11" x14ac:dyDescent="0.25">
      <c r="C245" s="26"/>
      <c r="F245" s="22"/>
      <c r="K245" s="27"/>
    </row>
    <row r="246" spans="3:11" x14ac:dyDescent="0.25">
      <c r="C246" s="26"/>
      <c r="F246" s="22"/>
      <c r="K246" s="27"/>
    </row>
    <row r="247" spans="3:11" x14ac:dyDescent="0.25">
      <c r="C247" s="26"/>
      <c r="F247" s="22"/>
      <c r="K247" s="27"/>
    </row>
    <row r="248" spans="3:11" x14ac:dyDescent="0.25">
      <c r="C248" s="26"/>
      <c r="F248" s="22"/>
      <c r="K248" s="27"/>
    </row>
    <row r="249" spans="3:11" x14ac:dyDescent="0.25">
      <c r="C249" s="26"/>
      <c r="F249" s="22"/>
      <c r="K249" s="27"/>
    </row>
    <row r="250" spans="3:11" x14ac:dyDescent="0.25">
      <c r="C250" s="26"/>
      <c r="F250" s="22"/>
      <c r="K250" s="27"/>
    </row>
    <row r="251" spans="3:11" x14ac:dyDescent="0.25">
      <c r="C251" s="26"/>
      <c r="F251" s="22"/>
      <c r="K251" s="27"/>
    </row>
    <row r="252" spans="3:11" x14ac:dyDescent="0.25">
      <c r="C252" s="26"/>
      <c r="F252" s="22"/>
      <c r="K252" s="27"/>
    </row>
    <row r="253" spans="3:11" x14ac:dyDescent="0.25">
      <c r="C253" s="26"/>
      <c r="F253" s="22"/>
      <c r="K253" s="27"/>
    </row>
    <row r="254" spans="3:11" x14ac:dyDescent="0.25">
      <c r="C254" s="26"/>
      <c r="F254" s="22"/>
      <c r="K254" s="27"/>
    </row>
    <row r="255" spans="3:11" x14ac:dyDescent="0.25">
      <c r="C255" s="26"/>
      <c r="K255" s="27"/>
    </row>
    <row r="256" spans="3:11" x14ac:dyDescent="0.25">
      <c r="C256" s="26"/>
      <c r="K256" s="27"/>
    </row>
    <row r="257" spans="3:11" x14ac:dyDescent="0.25">
      <c r="C257" s="26"/>
      <c r="K257" s="27"/>
    </row>
    <row r="258" spans="3:11" x14ac:dyDescent="0.25">
      <c r="C258" s="26"/>
      <c r="K258" s="27"/>
    </row>
    <row r="259" spans="3:11" x14ac:dyDescent="0.25">
      <c r="C259" s="26"/>
      <c r="K259" s="27"/>
    </row>
    <row r="260" spans="3:11" x14ac:dyDescent="0.25">
      <c r="C260" s="26"/>
      <c r="K260" s="27"/>
    </row>
    <row r="261" spans="3:11" x14ac:dyDescent="0.25">
      <c r="C261" s="26"/>
      <c r="K261" s="27"/>
    </row>
    <row r="262" spans="3:11" x14ac:dyDescent="0.25">
      <c r="C262" s="26"/>
      <c r="K262" s="27"/>
    </row>
    <row r="263" spans="3:11" x14ac:dyDescent="0.25">
      <c r="C263" s="26"/>
      <c r="K263" s="27"/>
    </row>
    <row r="264" spans="3:11" x14ac:dyDescent="0.25">
      <c r="C264" s="26"/>
      <c r="K264" s="27"/>
    </row>
    <row r="265" spans="3:11" x14ac:dyDescent="0.25">
      <c r="C265" s="26"/>
      <c r="K265" s="27"/>
    </row>
    <row r="266" spans="3:11" x14ac:dyDescent="0.25">
      <c r="C266" s="26"/>
      <c r="K266" s="27"/>
    </row>
    <row r="267" spans="3:11" x14ac:dyDescent="0.25">
      <c r="C267" s="26"/>
      <c r="K267" s="27"/>
    </row>
    <row r="268" spans="3:11" x14ac:dyDescent="0.25">
      <c r="C268" s="26"/>
      <c r="K268" s="27"/>
    </row>
    <row r="269" spans="3:11" x14ac:dyDescent="0.25">
      <c r="C269" s="26"/>
      <c r="K269" s="27"/>
    </row>
    <row r="270" spans="3:11" x14ac:dyDescent="0.25">
      <c r="C270" s="26"/>
      <c r="K270" s="27"/>
    </row>
    <row r="271" spans="3:11" x14ac:dyDescent="0.25">
      <c r="C271" s="26"/>
      <c r="K271" s="27"/>
    </row>
    <row r="272" spans="3:11" x14ac:dyDescent="0.25">
      <c r="C272" s="26"/>
      <c r="K272" s="27"/>
    </row>
    <row r="273" spans="3:11" x14ac:dyDescent="0.25">
      <c r="C273" s="26"/>
      <c r="K273" s="27"/>
    </row>
    <row r="274" spans="3:11" x14ac:dyDescent="0.25">
      <c r="C274" s="26"/>
      <c r="K274" s="27"/>
    </row>
    <row r="275" spans="3:11" x14ac:dyDescent="0.25">
      <c r="C275" s="26"/>
      <c r="K275" s="27"/>
    </row>
    <row r="276" spans="3:11" x14ac:dyDescent="0.25">
      <c r="C276" s="26"/>
      <c r="K276" s="27"/>
    </row>
    <row r="277" spans="3:11" x14ac:dyDescent="0.25">
      <c r="C277" s="26"/>
      <c r="K277" s="27"/>
    </row>
    <row r="278" spans="3:11" x14ac:dyDescent="0.25">
      <c r="C278" s="26"/>
      <c r="K278" s="27"/>
    </row>
    <row r="279" spans="3:11" x14ac:dyDescent="0.25">
      <c r="C279" s="26"/>
      <c r="K279" s="27"/>
    </row>
    <row r="280" spans="3:11" x14ac:dyDescent="0.25">
      <c r="C280" s="26"/>
      <c r="K280" s="27"/>
    </row>
    <row r="281" spans="3:11" x14ac:dyDescent="0.25">
      <c r="C281" s="26"/>
      <c r="K281" s="27"/>
    </row>
    <row r="282" spans="3:11" x14ac:dyDescent="0.25">
      <c r="C282" s="26"/>
      <c r="K282" s="27"/>
    </row>
    <row r="283" spans="3:11" x14ac:dyDescent="0.25">
      <c r="C283" s="26"/>
      <c r="K283" s="27"/>
    </row>
    <row r="284" spans="3:11" x14ac:dyDescent="0.25">
      <c r="C284" s="26"/>
      <c r="K284" s="27"/>
    </row>
    <row r="285" spans="3:11" x14ac:dyDescent="0.25">
      <c r="C285" s="26"/>
      <c r="K285" s="27"/>
    </row>
    <row r="286" spans="3:11" x14ac:dyDescent="0.25">
      <c r="C286" s="26"/>
      <c r="K286" s="27"/>
    </row>
    <row r="287" spans="3:11" x14ac:dyDescent="0.25">
      <c r="C287" s="26"/>
      <c r="K287" s="27"/>
    </row>
    <row r="288" spans="3:11" x14ac:dyDescent="0.25">
      <c r="C288" s="26"/>
      <c r="K288" s="27"/>
    </row>
    <row r="289" spans="3:11" x14ac:dyDescent="0.25">
      <c r="C289" s="26"/>
      <c r="K289" s="27"/>
    </row>
    <row r="290" spans="3:11" x14ac:dyDescent="0.25">
      <c r="C290" s="26"/>
      <c r="K290" s="27"/>
    </row>
    <row r="291" spans="3:11" x14ac:dyDescent="0.25">
      <c r="C291" s="26"/>
      <c r="K291" s="27"/>
    </row>
    <row r="292" spans="3:11" x14ac:dyDescent="0.25">
      <c r="C292" s="26"/>
      <c r="K292" s="27"/>
    </row>
    <row r="293" spans="3:11" x14ac:dyDescent="0.25">
      <c r="C293" s="26"/>
      <c r="K293" s="27"/>
    </row>
    <row r="294" spans="3:11" x14ac:dyDescent="0.25">
      <c r="C294" s="26"/>
      <c r="K294" s="27"/>
    </row>
    <row r="295" spans="3:11" x14ac:dyDescent="0.25">
      <c r="C295" s="26"/>
      <c r="K295" s="27"/>
    </row>
    <row r="296" spans="3:11" x14ac:dyDescent="0.25">
      <c r="C296" s="26"/>
      <c r="K296" s="27"/>
    </row>
    <row r="297" spans="3:11" x14ac:dyDescent="0.25">
      <c r="C297" s="26"/>
      <c r="K297" s="27"/>
    </row>
    <row r="298" spans="3:11" x14ac:dyDescent="0.25">
      <c r="C298" s="26"/>
      <c r="K298" s="27"/>
    </row>
    <row r="299" spans="3:11" x14ac:dyDescent="0.25">
      <c r="C299" s="26"/>
      <c r="K299" s="27"/>
    </row>
    <row r="300" spans="3:11" x14ac:dyDescent="0.25">
      <c r="C300" s="26"/>
      <c r="K300" s="27"/>
    </row>
    <row r="301" spans="3:11" x14ac:dyDescent="0.25">
      <c r="C301" s="26"/>
      <c r="K301" s="27"/>
    </row>
    <row r="302" spans="3:11" x14ac:dyDescent="0.25">
      <c r="C302" s="26"/>
      <c r="K302" s="27"/>
    </row>
    <row r="303" spans="3:11" x14ac:dyDescent="0.25">
      <c r="C303" s="26"/>
      <c r="K303" s="27"/>
    </row>
    <row r="304" spans="3:11" x14ac:dyDescent="0.25">
      <c r="C304" s="26"/>
      <c r="K304" s="27"/>
    </row>
    <row r="305" spans="3:11" x14ac:dyDescent="0.25">
      <c r="C305" s="26"/>
      <c r="K305" s="27"/>
    </row>
    <row r="306" spans="3:11" x14ac:dyDescent="0.25">
      <c r="C306" s="26"/>
      <c r="K306" s="27"/>
    </row>
    <row r="307" spans="3:11" x14ac:dyDescent="0.25">
      <c r="C307" s="26"/>
      <c r="K307" s="27"/>
    </row>
    <row r="308" spans="3:11" x14ac:dyDescent="0.25">
      <c r="C308" s="26"/>
      <c r="K308" s="27"/>
    </row>
    <row r="309" spans="3:11" x14ac:dyDescent="0.25">
      <c r="C309" s="26"/>
      <c r="K309" s="27"/>
    </row>
    <row r="310" spans="3:11" x14ac:dyDescent="0.25">
      <c r="C310" s="26"/>
      <c r="K310" s="27"/>
    </row>
    <row r="311" spans="3:11" x14ac:dyDescent="0.25">
      <c r="C311" s="26"/>
      <c r="K311" s="27"/>
    </row>
    <row r="312" spans="3:11" x14ac:dyDescent="0.25">
      <c r="C312" s="26"/>
      <c r="K312" s="27"/>
    </row>
    <row r="313" spans="3:11" x14ac:dyDescent="0.25">
      <c r="C313" s="26"/>
      <c r="K313" s="27"/>
    </row>
    <row r="314" spans="3:11" x14ac:dyDescent="0.25">
      <c r="C314" s="26"/>
      <c r="K314" s="27"/>
    </row>
    <row r="315" spans="3:11" x14ac:dyDescent="0.25">
      <c r="C315" s="26"/>
      <c r="K315" s="27"/>
    </row>
    <row r="316" spans="3:11" x14ac:dyDescent="0.25">
      <c r="C316" s="26"/>
      <c r="K316" s="27"/>
    </row>
    <row r="317" spans="3:11" x14ac:dyDescent="0.25">
      <c r="C317" s="26"/>
      <c r="K317" s="27"/>
    </row>
    <row r="318" spans="3:11" x14ac:dyDescent="0.25">
      <c r="C318" s="26"/>
      <c r="K318" s="27"/>
    </row>
    <row r="319" spans="3:11" x14ac:dyDescent="0.25">
      <c r="C319" s="26"/>
      <c r="K319" s="27"/>
    </row>
    <row r="320" spans="3:11" x14ac:dyDescent="0.25">
      <c r="C320" s="26"/>
      <c r="K320" s="27"/>
    </row>
    <row r="321" spans="1:12" x14ac:dyDescent="0.25">
      <c r="C321" s="26"/>
      <c r="K321" s="27"/>
    </row>
    <row r="322" spans="1:12" x14ac:dyDescent="0.25">
      <c r="C322" s="26"/>
      <c r="K322" s="27"/>
    </row>
    <row r="323" spans="1:12" x14ac:dyDescent="0.25">
      <c r="C323" s="26"/>
      <c r="K323" s="27"/>
    </row>
    <row r="324" spans="1:12" x14ac:dyDescent="0.25">
      <c r="C324" s="26"/>
      <c r="K324" s="27"/>
    </row>
    <row r="325" spans="1:12" x14ac:dyDescent="0.25">
      <c r="C325" s="26"/>
      <c r="K325" s="27"/>
    </row>
    <row r="326" spans="1:12" x14ac:dyDescent="0.25">
      <c r="C326" s="26"/>
      <c r="K326" s="27"/>
    </row>
    <row r="327" spans="1:12" x14ac:dyDescent="0.25">
      <c r="C327" s="26"/>
      <c r="K327" s="27"/>
    </row>
    <row r="328" spans="1:12" x14ac:dyDescent="0.25">
      <c r="C328" s="26"/>
      <c r="K328" s="27"/>
    </row>
    <row r="329" spans="1:12" x14ac:dyDescent="0.25">
      <c r="C329" s="26"/>
      <c r="K329" s="27"/>
    </row>
    <row r="330" spans="1:12" x14ac:dyDescent="0.25">
      <c r="C330" s="26"/>
      <c r="K330" s="27"/>
    </row>
    <row r="331" spans="1:12" x14ac:dyDescent="0.25">
      <c r="C331" s="26"/>
      <c r="K331" s="27"/>
    </row>
    <row r="332" spans="1:12" x14ac:dyDescent="0.25">
      <c r="C332" s="26"/>
      <c r="K332" s="27"/>
    </row>
    <row r="333" spans="1:12" x14ac:dyDescent="0.25">
      <c r="A333" s="13"/>
      <c r="B333" s="7"/>
      <c r="C333" s="24"/>
      <c r="D333" s="8"/>
      <c r="E333" s="8"/>
      <c r="F333" s="13"/>
      <c r="G333" s="6"/>
      <c r="H333" s="6"/>
      <c r="I333" s="6"/>
      <c r="J333" s="13"/>
      <c r="K333" s="25"/>
      <c r="L333" s="6"/>
    </row>
    <row r="334" spans="1:12" x14ac:dyDescent="0.25">
      <c r="C334" s="26"/>
      <c r="K334" s="27"/>
    </row>
    <row r="335" spans="1:12" x14ac:dyDescent="0.25">
      <c r="C335" s="26"/>
      <c r="K335" s="27"/>
    </row>
    <row r="336" spans="1:12" x14ac:dyDescent="0.25">
      <c r="C336" s="26"/>
      <c r="K336" s="27"/>
    </row>
    <row r="337" spans="1:13" x14ac:dyDescent="0.25">
      <c r="C337" s="26"/>
      <c r="K337" s="27"/>
    </row>
    <row r="338" spans="1:13" x14ac:dyDescent="0.25">
      <c r="C338" s="26"/>
      <c r="K338" s="27"/>
    </row>
    <row r="339" spans="1:13" x14ac:dyDescent="0.25">
      <c r="C339" s="26"/>
      <c r="K339" s="27"/>
    </row>
    <row r="340" spans="1:13" x14ac:dyDescent="0.25">
      <c r="C340" s="26"/>
      <c r="K340" s="27"/>
    </row>
    <row r="341" spans="1:13" x14ac:dyDescent="0.25">
      <c r="C341" s="26"/>
      <c r="K341" s="27"/>
    </row>
    <row r="342" spans="1:13" x14ac:dyDescent="0.25">
      <c r="C342" s="26"/>
      <c r="K342" s="27"/>
    </row>
    <row r="343" spans="1:13" x14ac:dyDescent="0.25">
      <c r="C343" s="26"/>
      <c r="K343" s="27"/>
    </row>
    <row r="344" spans="1:13" x14ac:dyDescent="0.25">
      <c r="C344" s="26"/>
      <c r="K344" s="27"/>
    </row>
    <row r="345" spans="1:13" x14ac:dyDescent="0.25">
      <c r="C345" s="26"/>
      <c r="K345" s="27"/>
    </row>
    <row r="346" spans="1:13" x14ac:dyDescent="0.25">
      <c r="C346" s="26"/>
      <c r="K346" s="27"/>
    </row>
    <row r="347" spans="1:13" x14ac:dyDescent="0.25">
      <c r="C347" s="26"/>
      <c r="K347" s="27"/>
    </row>
    <row r="348" spans="1:13" x14ac:dyDescent="0.25">
      <c r="A348" s="13"/>
      <c r="B348" s="7"/>
      <c r="C348" s="24"/>
      <c r="D348" s="8"/>
      <c r="E348" s="8"/>
      <c r="F348" s="13"/>
      <c r="G348" s="6"/>
      <c r="H348" s="6"/>
      <c r="I348" s="6"/>
      <c r="J348" s="13"/>
      <c r="K348" s="25"/>
      <c r="L348" s="6"/>
      <c r="M348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N336"/>
  <sheetViews>
    <sheetView showGridLines="0" topLeftCell="A200" workbookViewId="0">
      <selection activeCell="L226" sqref="L226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  <c r="N1" s="64" t="s">
        <v>76</v>
      </c>
    </row>
    <row r="2" spans="1:14" x14ac:dyDescent="0.25">
      <c r="A2" s="12">
        <v>60</v>
      </c>
      <c r="B2" s="2">
        <v>40173</v>
      </c>
      <c r="C2" s="14">
        <v>31276</v>
      </c>
      <c r="D2" s="3">
        <v>2145</v>
      </c>
      <c r="E2" s="3">
        <v>2215</v>
      </c>
      <c r="F2" s="12" t="s">
        <v>0</v>
      </c>
      <c r="G2" s="1" t="s">
        <v>2</v>
      </c>
      <c r="H2" s="1" t="s">
        <v>6</v>
      </c>
      <c r="I2" s="1" t="s">
        <v>9</v>
      </c>
      <c r="J2" s="12" t="s">
        <v>23</v>
      </c>
      <c r="K2" s="10">
        <v>15</v>
      </c>
      <c r="L2" s="3">
        <f>SUM(L1,Tabla1[[#This Row],[M3]])</f>
        <v>15</v>
      </c>
      <c r="M2" s="12">
        <v>11</v>
      </c>
    </row>
    <row r="3" spans="1:14" x14ac:dyDescent="0.25">
      <c r="A3" s="12">
        <v>61</v>
      </c>
      <c r="B3" s="2">
        <v>40175</v>
      </c>
      <c r="C3" s="14">
        <v>31280</v>
      </c>
      <c r="D3" s="3">
        <v>2430</v>
      </c>
      <c r="E3" s="3">
        <v>100</v>
      </c>
      <c r="F3" s="12" t="s">
        <v>0</v>
      </c>
      <c r="G3" s="1" t="s">
        <v>2</v>
      </c>
      <c r="H3" s="1" t="s">
        <v>6</v>
      </c>
      <c r="I3" s="1" t="s">
        <v>10</v>
      </c>
      <c r="J3" s="12" t="s">
        <v>23</v>
      </c>
      <c r="K3" s="10">
        <v>12</v>
      </c>
      <c r="L3" s="3">
        <f>SUM(L2,Tabla1[[#This Row],[M3]])</f>
        <v>27</v>
      </c>
      <c r="M3" s="12">
        <v>11</v>
      </c>
    </row>
    <row r="4" spans="1:14" x14ac:dyDescent="0.25">
      <c r="A4" s="12">
        <v>53</v>
      </c>
      <c r="B4" s="2">
        <v>40175</v>
      </c>
      <c r="C4" s="14">
        <v>31466</v>
      </c>
      <c r="D4" s="3">
        <v>2130</v>
      </c>
      <c r="E4" s="3">
        <v>2200</v>
      </c>
      <c r="F4" s="12" t="s">
        <v>0</v>
      </c>
      <c r="G4" s="1" t="s">
        <v>3</v>
      </c>
      <c r="H4" s="1" t="s">
        <v>7</v>
      </c>
      <c r="I4" s="1" t="s">
        <v>16</v>
      </c>
      <c r="J4" s="12" t="s">
        <v>23</v>
      </c>
      <c r="K4" s="10">
        <v>12</v>
      </c>
      <c r="L4" s="3">
        <f>SUM(L3,Tabla1[[#This Row],[M3]])</f>
        <v>39</v>
      </c>
      <c r="M4" s="12">
        <v>11</v>
      </c>
      <c r="N4" s="4"/>
    </row>
    <row r="5" spans="1:14" x14ac:dyDescent="0.25">
      <c r="A5" s="12">
        <v>62</v>
      </c>
      <c r="B5" s="2">
        <v>40176</v>
      </c>
      <c r="C5" s="14">
        <v>31521</v>
      </c>
      <c r="D5" s="3">
        <v>1700</v>
      </c>
      <c r="E5" s="3">
        <v>1730</v>
      </c>
      <c r="F5" s="12" t="s">
        <v>0</v>
      </c>
      <c r="G5" s="1" t="s">
        <v>1</v>
      </c>
      <c r="H5" s="1" t="s">
        <v>5</v>
      </c>
      <c r="I5" s="1" t="s">
        <v>9</v>
      </c>
      <c r="J5" s="12" t="s">
        <v>23</v>
      </c>
      <c r="K5" s="10">
        <v>17</v>
      </c>
      <c r="L5" s="3">
        <f>SUM(L4,Tabla1[[#This Row],[M3]])</f>
        <v>56</v>
      </c>
      <c r="M5" s="12">
        <v>11</v>
      </c>
      <c r="N5" s="5"/>
    </row>
    <row r="6" spans="1:14" x14ac:dyDescent="0.25">
      <c r="A6" s="12">
        <v>56</v>
      </c>
      <c r="B6" s="2">
        <v>40176</v>
      </c>
      <c r="C6" s="14">
        <v>31469</v>
      </c>
      <c r="D6" s="3">
        <v>1900</v>
      </c>
      <c r="E6" s="3">
        <v>1930</v>
      </c>
      <c r="F6" s="12" t="s">
        <v>0</v>
      </c>
      <c r="G6" s="1" t="s">
        <v>3</v>
      </c>
      <c r="H6" s="1" t="s">
        <v>7</v>
      </c>
      <c r="I6" s="1" t="s">
        <v>14</v>
      </c>
      <c r="J6" s="12" t="s">
        <v>23</v>
      </c>
      <c r="K6" s="10">
        <v>10</v>
      </c>
      <c r="L6" s="3">
        <f>SUM(L5,Tabla1[[#This Row],[M3]])</f>
        <v>66</v>
      </c>
      <c r="M6" s="12">
        <v>11</v>
      </c>
    </row>
    <row r="7" spans="1:14" x14ac:dyDescent="0.25">
      <c r="A7" s="12">
        <v>55</v>
      </c>
      <c r="B7" s="2">
        <v>40176</v>
      </c>
      <c r="C7" s="14">
        <v>31467</v>
      </c>
      <c r="D7" s="3">
        <v>1200</v>
      </c>
      <c r="E7" s="3">
        <v>1230</v>
      </c>
      <c r="F7" s="12" t="s">
        <v>0</v>
      </c>
      <c r="G7" s="1" t="s">
        <v>3</v>
      </c>
      <c r="H7" s="1" t="s">
        <v>7</v>
      </c>
      <c r="I7" s="1" t="s">
        <v>11</v>
      </c>
      <c r="J7" s="12" t="s">
        <v>23</v>
      </c>
      <c r="K7" s="10">
        <v>12</v>
      </c>
      <c r="L7" s="3">
        <f>SUM(L6,Tabla1[[#This Row],[M3]])</f>
        <v>78</v>
      </c>
      <c r="M7" s="12">
        <v>11</v>
      </c>
    </row>
    <row r="8" spans="1:14" x14ac:dyDescent="0.25">
      <c r="A8" s="12">
        <v>54</v>
      </c>
      <c r="B8" s="2">
        <v>40176</v>
      </c>
      <c r="C8" s="14">
        <v>31470</v>
      </c>
      <c r="D8" s="3">
        <v>2000</v>
      </c>
      <c r="E8" s="3">
        <v>2030</v>
      </c>
      <c r="F8" s="12" t="s">
        <v>0</v>
      </c>
      <c r="G8" s="1" t="s">
        <v>3</v>
      </c>
      <c r="H8" s="1" t="s">
        <v>7</v>
      </c>
      <c r="I8" s="1" t="s">
        <v>15</v>
      </c>
      <c r="J8" s="12" t="s">
        <v>23</v>
      </c>
      <c r="K8" s="10">
        <v>12</v>
      </c>
      <c r="L8" s="3">
        <f>SUM(L7,Tabla1[[#This Row],[M3]])</f>
        <v>90</v>
      </c>
      <c r="M8" s="12">
        <v>11</v>
      </c>
      <c r="N8" s="6"/>
    </row>
    <row r="9" spans="1:14" x14ac:dyDescent="0.25">
      <c r="A9" s="12">
        <v>58</v>
      </c>
      <c r="B9" s="2">
        <v>40177</v>
      </c>
      <c r="C9" s="14">
        <v>31529</v>
      </c>
      <c r="D9" s="3">
        <v>2200</v>
      </c>
      <c r="E9" s="3">
        <v>2230</v>
      </c>
      <c r="F9" s="12" t="s">
        <v>0</v>
      </c>
      <c r="G9" s="1" t="s">
        <v>1</v>
      </c>
      <c r="H9" s="1" t="s">
        <v>5</v>
      </c>
      <c r="I9" s="1" t="s">
        <v>12</v>
      </c>
      <c r="J9" s="12" t="s">
        <v>23</v>
      </c>
      <c r="K9" s="10">
        <v>15.7</v>
      </c>
      <c r="L9" s="3">
        <f>SUM(L8,Tabla1[[#This Row],[M3]])</f>
        <v>105.7</v>
      </c>
      <c r="M9" s="12">
        <v>11</v>
      </c>
      <c r="N9" s="9"/>
    </row>
    <row r="10" spans="1:14" x14ac:dyDescent="0.25">
      <c r="A10" s="12">
        <v>57</v>
      </c>
      <c r="B10" s="2">
        <v>40177</v>
      </c>
      <c r="C10" s="14">
        <v>31528</v>
      </c>
      <c r="D10" s="3">
        <v>2000</v>
      </c>
      <c r="E10" s="3">
        <v>2030</v>
      </c>
      <c r="F10" s="12" t="s">
        <v>0</v>
      </c>
      <c r="G10" s="1" t="s">
        <v>1</v>
      </c>
      <c r="H10" s="1" t="s">
        <v>5</v>
      </c>
      <c r="I10" s="1" t="s">
        <v>13</v>
      </c>
      <c r="J10" s="12" t="s">
        <v>23</v>
      </c>
      <c r="K10" s="10">
        <v>12</v>
      </c>
      <c r="L10" s="3">
        <f>SUM(L9,Tabla1[[#This Row],[M3]])</f>
        <v>117.7</v>
      </c>
      <c r="M10" s="12">
        <v>11</v>
      </c>
    </row>
    <row r="11" spans="1:14" x14ac:dyDescent="0.25">
      <c r="A11" s="12">
        <v>150</v>
      </c>
      <c r="B11" s="2">
        <v>40177</v>
      </c>
      <c r="C11" s="14">
        <v>31475</v>
      </c>
      <c r="D11" s="3">
        <v>1900</v>
      </c>
      <c r="E11" s="3">
        <v>1930</v>
      </c>
      <c r="F11" s="12" t="s">
        <v>0</v>
      </c>
      <c r="G11" s="1" t="s">
        <v>3</v>
      </c>
      <c r="H11" s="1" t="s">
        <v>7</v>
      </c>
      <c r="I11" s="1" t="s">
        <v>17</v>
      </c>
      <c r="J11" s="12" t="s">
        <v>23</v>
      </c>
      <c r="K11" s="10">
        <v>14</v>
      </c>
      <c r="L11" s="3">
        <f>SUM(L10,Tabla1[[#This Row],[M3]])</f>
        <v>131.69999999999999</v>
      </c>
      <c r="M11" s="12">
        <v>11</v>
      </c>
    </row>
    <row r="12" spans="1:14" x14ac:dyDescent="0.25">
      <c r="A12" s="12">
        <v>148</v>
      </c>
      <c r="B12" s="2">
        <v>40177</v>
      </c>
      <c r="C12" s="14">
        <v>31476</v>
      </c>
      <c r="D12" s="3">
        <v>2130</v>
      </c>
      <c r="E12" s="3">
        <v>2200</v>
      </c>
      <c r="F12" s="12" t="s">
        <v>0</v>
      </c>
      <c r="G12" s="1" t="s">
        <v>3</v>
      </c>
      <c r="H12" s="1" t="s">
        <v>7</v>
      </c>
      <c r="I12" s="1" t="s">
        <v>18</v>
      </c>
      <c r="J12" s="12" t="s">
        <v>23</v>
      </c>
      <c r="K12" s="10">
        <v>11.5</v>
      </c>
      <c r="L12" s="3">
        <f>SUM(L11,Tabla1[[#This Row],[M3]])</f>
        <v>143.19999999999999</v>
      </c>
      <c r="M12" s="12">
        <v>11</v>
      </c>
    </row>
    <row r="13" spans="1:14" x14ac:dyDescent="0.25">
      <c r="A13" s="12">
        <v>59</v>
      </c>
      <c r="B13" s="2">
        <v>40178</v>
      </c>
      <c r="C13" s="14">
        <v>31530</v>
      </c>
      <c r="D13" s="3">
        <v>1310</v>
      </c>
      <c r="E13" s="3">
        <v>1335</v>
      </c>
      <c r="F13" s="12" t="s">
        <v>0</v>
      </c>
      <c r="G13" s="1" t="s">
        <v>1</v>
      </c>
      <c r="H13" s="1" t="s">
        <v>5</v>
      </c>
      <c r="I13" s="1" t="s">
        <v>11</v>
      </c>
      <c r="J13" s="12" t="s">
        <v>23</v>
      </c>
      <c r="K13" s="10">
        <v>17</v>
      </c>
      <c r="L13" s="3">
        <f>SUM(L12,Tabla1[[#This Row],[M3]])</f>
        <v>160.19999999999999</v>
      </c>
      <c r="M13" s="12">
        <v>11</v>
      </c>
    </row>
    <row r="14" spans="1:14" x14ac:dyDescent="0.25">
      <c r="A14" s="12">
        <v>149</v>
      </c>
      <c r="B14" s="2">
        <v>40178</v>
      </c>
      <c r="C14" s="14">
        <v>31477</v>
      </c>
      <c r="D14" s="3">
        <v>1500</v>
      </c>
      <c r="E14" s="3">
        <v>1530</v>
      </c>
      <c r="F14" s="12" t="s">
        <v>0</v>
      </c>
      <c r="G14" s="1" t="s">
        <v>3</v>
      </c>
      <c r="H14" s="1" t="s">
        <v>7</v>
      </c>
      <c r="I14" s="1" t="s">
        <v>12</v>
      </c>
      <c r="J14" s="12" t="s">
        <v>23</v>
      </c>
      <c r="K14" s="10">
        <v>15</v>
      </c>
      <c r="L14" s="3">
        <f>SUM(L13,Tabla1[[#This Row],[M3]])</f>
        <v>175.2</v>
      </c>
      <c r="M14" s="12">
        <v>11</v>
      </c>
    </row>
    <row r="15" spans="1:14" x14ac:dyDescent="0.25">
      <c r="A15" s="12">
        <v>81</v>
      </c>
      <c r="B15" s="2">
        <v>40178</v>
      </c>
      <c r="C15" s="14">
        <v>31531</v>
      </c>
      <c r="D15" s="3">
        <v>1430</v>
      </c>
      <c r="E15" s="3">
        <v>1500</v>
      </c>
      <c r="F15" s="12" t="s">
        <v>0</v>
      </c>
      <c r="G15" s="1" t="s">
        <v>1</v>
      </c>
      <c r="H15" s="1" t="s">
        <v>5</v>
      </c>
      <c r="I15" s="1" t="s">
        <v>9</v>
      </c>
      <c r="J15" s="12" t="s">
        <v>23</v>
      </c>
      <c r="K15" s="10">
        <v>17</v>
      </c>
      <c r="L15" s="3">
        <f>SUM(L14,Tabla1[[#This Row],[M3]])</f>
        <v>192.2</v>
      </c>
      <c r="M15" s="12">
        <v>11</v>
      </c>
    </row>
    <row r="16" spans="1:14" x14ac:dyDescent="0.25">
      <c r="A16" s="12">
        <v>82</v>
      </c>
      <c r="B16" s="2">
        <v>40178</v>
      </c>
      <c r="C16" s="14">
        <v>31532</v>
      </c>
      <c r="D16" s="3">
        <v>1430</v>
      </c>
      <c r="E16" s="3">
        <v>1500</v>
      </c>
      <c r="F16" s="12" t="s">
        <v>0</v>
      </c>
      <c r="G16" s="1" t="s">
        <v>1</v>
      </c>
      <c r="H16" s="1" t="s">
        <v>5</v>
      </c>
      <c r="I16" s="1" t="s">
        <v>9</v>
      </c>
      <c r="J16" s="12" t="s">
        <v>23</v>
      </c>
      <c r="K16" s="10">
        <v>12</v>
      </c>
      <c r="L16" s="3">
        <f>SUM(L15,Tabla1[[#This Row],[M3]])</f>
        <v>204.2</v>
      </c>
      <c r="M16" s="12">
        <v>11</v>
      </c>
    </row>
    <row r="17" spans="1:13" x14ac:dyDescent="0.25">
      <c r="A17" s="12">
        <v>80</v>
      </c>
      <c r="B17" s="2">
        <v>40180</v>
      </c>
      <c r="C17" s="14">
        <v>31753</v>
      </c>
      <c r="D17" s="3">
        <v>1650</v>
      </c>
      <c r="E17" s="3">
        <v>1730</v>
      </c>
      <c r="F17" s="12" t="s">
        <v>0</v>
      </c>
      <c r="G17" s="1" t="s">
        <v>4</v>
      </c>
      <c r="H17" s="1" t="s">
        <v>6</v>
      </c>
      <c r="I17" s="1" t="s">
        <v>9</v>
      </c>
      <c r="J17" s="12" t="s">
        <v>23</v>
      </c>
      <c r="K17" s="10">
        <v>17</v>
      </c>
      <c r="L17" s="3">
        <f>SUM(L16,Tabla1[[#This Row],[M3]])</f>
        <v>221.2</v>
      </c>
      <c r="M17" s="12">
        <v>11</v>
      </c>
    </row>
    <row r="18" spans="1:13" x14ac:dyDescent="0.25">
      <c r="A18" s="12">
        <v>79</v>
      </c>
      <c r="B18" s="2">
        <v>40180</v>
      </c>
      <c r="C18" s="14">
        <v>31480</v>
      </c>
      <c r="D18" s="3">
        <v>1500</v>
      </c>
      <c r="E18" s="3">
        <v>1530</v>
      </c>
      <c r="F18" s="12" t="s">
        <v>0</v>
      </c>
      <c r="G18" s="1" t="s">
        <v>3</v>
      </c>
      <c r="H18" s="1" t="s">
        <v>7</v>
      </c>
      <c r="I18" s="1" t="s">
        <v>12</v>
      </c>
      <c r="J18" s="12" t="s">
        <v>23</v>
      </c>
      <c r="K18" s="10">
        <v>12</v>
      </c>
      <c r="L18" s="3">
        <f>SUM(L17,Tabla1[[#This Row],[M3]])</f>
        <v>233.2</v>
      </c>
      <c r="M18" s="12">
        <v>11</v>
      </c>
    </row>
    <row r="19" spans="1:13" x14ac:dyDescent="0.25">
      <c r="A19" s="12">
        <v>78</v>
      </c>
      <c r="B19" s="2">
        <v>40180</v>
      </c>
      <c r="C19" s="14">
        <v>31481</v>
      </c>
      <c r="D19" s="3">
        <v>1500</v>
      </c>
      <c r="E19" s="3">
        <v>1530</v>
      </c>
      <c r="F19" s="12" t="s">
        <v>0</v>
      </c>
      <c r="G19" s="1" t="s">
        <v>3</v>
      </c>
      <c r="H19" s="1" t="s">
        <v>7</v>
      </c>
      <c r="I19" s="1" t="s">
        <v>12</v>
      </c>
      <c r="J19" s="12" t="s">
        <v>23</v>
      </c>
      <c r="K19" s="10">
        <v>12.5</v>
      </c>
      <c r="L19" s="3">
        <f>SUM(L18,Tabla1[[#This Row],[M3]])</f>
        <v>245.7</v>
      </c>
      <c r="M19" s="12">
        <v>11</v>
      </c>
    </row>
    <row r="20" spans="1:13" x14ac:dyDescent="0.25">
      <c r="A20" s="12">
        <v>83</v>
      </c>
      <c r="B20" s="2">
        <v>40180</v>
      </c>
      <c r="C20" s="14">
        <v>31482</v>
      </c>
      <c r="D20" s="3">
        <v>1945</v>
      </c>
      <c r="E20" s="3">
        <v>2015</v>
      </c>
      <c r="F20" s="12" t="s">
        <v>0</v>
      </c>
      <c r="G20" s="1" t="s">
        <v>3</v>
      </c>
      <c r="H20" s="1" t="s">
        <v>7</v>
      </c>
      <c r="I20" s="1" t="s">
        <v>12</v>
      </c>
      <c r="J20" s="12" t="s">
        <v>23</v>
      </c>
      <c r="K20" s="10">
        <v>12</v>
      </c>
      <c r="L20" s="3">
        <f>SUM(L19,Tabla1[[#This Row],[M3]])</f>
        <v>257.7</v>
      </c>
      <c r="M20" s="12">
        <v>11</v>
      </c>
    </row>
    <row r="21" spans="1:13" x14ac:dyDescent="0.25">
      <c r="A21" s="12">
        <v>84</v>
      </c>
      <c r="B21" s="2">
        <v>40180</v>
      </c>
      <c r="C21" s="14">
        <v>31533</v>
      </c>
      <c r="D21" s="3">
        <v>1145</v>
      </c>
      <c r="E21" s="3">
        <v>1215</v>
      </c>
      <c r="F21" s="12" t="s">
        <v>0</v>
      </c>
      <c r="G21" s="1" t="s">
        <v>1</v>
      </c>
      <c r="H21" s="1" t="s">
        <v>5</v>
      </c>
      <c r="I21" s="1" t="s">
        <v>11</v>
      </c>
      <c r="J21" s="12" t="s">
        <v>23</v>
      </c>
      <c r="K21" s="10">
        <v>17</v>
      </c>
      <c r="L21" s="3">
        <f>SUM(L20,Tabla1[[#This Row],[M3]])</f>
        <v>274.7</v>
      </c>
      <c r="M21" s="12">
        <v>11</v>
      </c>
    </row>
    <row r="22" spans="1:13" x14ac:dyDescent="0.25">
      <c r="A22" s="12">
        <v>85</v>
      </c>
      <c r="B22" s="2">
        <v>40180</v>
      </c>
      <c r="C22" s="14">
        <v>31534</v>
      </c>
      <c r="D22" s="3">
        <v>1615</v>
      </c>
      <c r="E22" s="3">
        <v>1645</v>
      </c>
      <c r="F22" s="12" t="s">
        <v>0</v>
      </c>
      <c r="G22" s="1" t="s">
        <v>1</v>
      </c>
      <c r="H22" s="1" t="s">
        <v>5</v>
      </c>
      <c r="I22" s="1" t="s">
        <v>14</v>
      </c>
      <c r="J22" s="12" t="s">
        <v>23</v>
      </c>
      <c r="K22" s="10">
        <v>12</v>
      </c>
      <c r="L22" s="3">
        <f>SUM(L21,Tabla1[[#This Row],[M3]])</f>
        <v>286.7</v>
      </c>
      <c r="M22" s="12">
        <v>11</v>
      </c>
    </row>
    <row r="23" spans="1:13" x14ac:dyDescent="0.25">
      <c r="A23" s="12">
        <v>86</v>
      </c>
      <c r="B23" s="2">
        <v>40180</v>
      </c>
      <c r="C23" s="14">
        <v>31535</v>
      </c>
      <c r="D23" s="3">
        <v>2040</v>
      </c>
      <c r="E23" s="3">
        <v>2110</v>
      </c>
      <c r="F23" s="12" t="s">
        <v>0</v>
      </c>
      <c r="G23" s="1" t="s">
        <v>1</v>
      </c>
      <c r="H23" s="1" t="s">
        <v>5</v>
      </c>
      <c r="I23" s="1" t="s">
        <v>19</v>
      </c>
      <c r="J23" s="12" t="s">
        <v>23</v>
      </c>
      <c r="K23" s="10">
        <v>12</v>
      </c>
      <c r="L23" s="3">
        <f>SUM(L22,Tabla1[[#This Row],[M3]])</f>
        <v>298.7</v>
      </c>
      <c r="M23" s="12">
        <v>11</v>
      </c>
    </row>
    <row r="24" spans="1:13" x14ac:dyDescent="0.25">
      <c r="B24" s="2">
        <v>40180</v>
      </c>
      <c r="C24" s="14">
        <v>31754</v>
      </c>
      <c r="F24" s="12" t="s">
        <v>0</v>
      </c>
      <c r="G24" s="1" t="s">
        <v>4</v>
      </c>
      <c r="H24" s="1" t="s">
        <v>6</v>
      </c>
      <c r="I24" s="1" t="s">
        <v>9</v>
      </c>
      <c r="J24" s="12" t="s">
        <v>23</v>
      </c>
      <c r="K24" s="10">
        <v>17</v>
      </c>
      <c r="L24" s="3">
        <f>SUM(L23,Tabla1[[#This Row],[M3]])</f>
        <v>315.7</v>
      </c>
      <c r="M24" s="12">
        <v>11</v>
      </c>
    </row>
    <row r="25" spans="1:13" x14ac:dyDescent="0.25">
      <c r="B25" s="2">
        <v>40180</v>
      </c>
      <c r="C25" s="14">
        <v>31755</v>
      </c>
      <c r="F25" s="12" t="s">
        <v>0</v>
      </c>
      <c r="G25" s="1" t="s">
        <v>4</v>
      </c>
      <c r="H25" s="1" t="s">
        <v>6</v>
      </c>
      <c r="I25" s="1" t="s">
        <v>9</v>
      </c>
      <c r="J25" s="12" t="s">
        <v>23</v>
      </c>
      <c r="K25" s="10">
        <v>17</v>
      </c>
      <c r="L25" s="3">
        <f>SUM(L24,Tabla1[[#This Row],[M3]])</f>
        <v>332.7</v>
      </c>
      <c r="M25" s="12">
        <v>11</v>
      </c>
    </row>
    <row r="26" spans="1:13" x14ac:dyDescent="0.25">
      <c r="B26" s="2">
        <v>40181</v>
      </c>
      <c r="C26" s="14">
        <v>31756</v>
      </c>
      <c r="F26" s="12" t="s">
        <v>0</v>
      </c>
      <c r="G26" s="1" t="s">
        <v>4</v>
      </c>
      <c r="H26" s="1" t="s">
        <v>6</v>
      </c>
      <c r="I26" s="1" t="s">
        <v>9</v>
      </c>
      <c r="J26" s="12" t="s">
        <v>23</v>
      </c>
      <c r="K26" s="10">
        <v>17</v>
      </c>
      <c r="L26" s="3">
        <f>SUM(L25,Tabla1[[#This Row],[M3]])</f>
        <v>349.7</v>
      </c>
      <c r="M26" s="12">
        <v>11</v>
      </c>
    </row>
    <row r="27" spans="1:13" x14ac:dyDescent="0.25">
      <c r="B27" s="2">
        <v>40181</v>
      </c>
      <c r="C27" s="14">
        <v>31757</v>
      </c>
      <c r="F27" s="12" t="s">
        <v>0</v>
      </c>
      <c r="G27" s="1" t="s">
        <v>4</v>
      </c>
      <c r="H27" s="1" t="s">
        <v>6</v>
      </c>
      <c r="I27" s="1" t="s">
        <v>9</v>
      </c>
      <c r="J27" s="12" t="s">
        <v>23</v>
      </c>
      <c r="K27" s="10">
        <v>17</v>
      </c>
      <c r="L27" s="3">
        <f>SUM(L26,Tabla1[[#This Row],[M3]])</f>
        <v>366.7</v>
      </c>
      <c r="M27" s="12">
        <v>11</v>
      </c>
    </row>
    <row r="28" spans="1:13" x14ac:dyDescent="0.25">
      <c r="A28" s="12">
        <v>87</v>
      </c>
      <c r="B28" s="2">
        <v>40182</v>
      </c>
      <c r="C28" s="14">
        <v>31485</v>
      </c>
      <c r="D28" s="3">
        <v>1100</v>
      </c>
      <c r="E28" s="3">
        <v>1130</v>
      </c>
      <c r="F28" s="12" t="s">
        <v>0</v>
      </c>
      <c r="G28" s="1" t="s">
        <v>3</v>
      </c>
      <c r="H28" s="1" t="s">
        <v>7</v>
      </c>
      <c r="I28" s="1" t="s">
        <v>20</v>
      </c>
      <c r="J28" s="12" t="s">
        <v>23</v>
      </c>
      <c r="K28" s="10">
        <v>12</v>
      </c>
      <c r="L28" s="3">
        <f>SUM(L27,Tabla1[[#This Row],[M3]])</f>
        <v>378.7</v>
      </c>
      <c r="M28" s="12">
        <v>11</v>
      </c>
    </row>
    <row r="29" spans="1:13" x14ac:dyDescent="0.25">
      <c r="A29" s="12">
        <v>88</v>
      </c>
      <c r="B29" s="2">
        <v>40182</v>
      </c>
      <c r="C29" s="14">
        <v>31486</v>
      </c>
      <c r="D29" s="3">
        <v>1410</v>
      </c>
      <c r="E29" s="3">
        <v>1440</v>
      </c>
      <c r="F29" s="12" t="s">
        <v>0</v>
      </c>
      <c r="G29" s="1" t="s">
        <v>3</v>
      </c>
      <c r="H29" s="1" t="s">
        <v>7</v>
      </c>
      <c r="I29" s="1" t="s">
        <v>12</v>
      </c>
      <c r="J29" s="12" t="s">
        <v>23</v>
      </c>
      <c r="K29" s="10">
        <v>12</v>
      </c>
      <c r="L29" s="3">
        <f>SUM(L28,Tabla1[[#This Row],[M3]])</f>
        <v>390.7</v>
      </c>
      <c r="M29" s="12">
        <v>11</v>
      </c>
    </row>
    <row r="30" spans="1:13" x14ac:dyDescent="0.25">
      <c r="A30" s="12">
        <v>89</v>
      </c>
      <c r="B30" s="2">
        <v>40182</v>
      </c>
      <c r="C30" s="14">
        <v>31487</v>
      </c>
      <c r="D30" s="3">
        <v>1640</v>
      </c>
      <c r="E30" s="3">
        <v>1710</v>
      </c>
      <c r="F30" s="12" t="s">
        <v>0</v>
      </c>
      <c r="G30" s="1" t="s">
        <v>3</v>
      </c>
      <c r="H30" s="1" t="s">
        <v>7</v>
      </c>
      <c r="I30" s="1" t="s">
        <v>12</v>
      </c>
      <c r="J30" s="12" t="s">
        <v>23</v>
      </c>
      <c r="K30" s="10">
        <v>15.7</v>
      </c>
      <c r="L30" s="3">
        <f>SUM(L29,Tabla1[[#This Row],[M3]])</f>
        <v>406.4</v>
      </c>
      <c r="M30" s="12">
        <v>11</v>
      </c>
    </row>
    <row r="31" spans="1:13" x14ac:dyDescent="0.25">
      <c r="A31" s="12">
        <v>90</v>
      </c>
      <c r="B31" s="2">
        <v>40182</v>
      </c>
      <c r="C31" s="14">
        <v>31537</v>
      </c>
      <c r="D31" s="3">
        <v>1250</v>
      </c>
      <c r="E31" s="3">
        <v>1320</v>
      </c>
      <c r="F31" s="12" t="s">
        <v>0</v>
      </c>
      <c r="G31" s="1" t="s">
        <v>1</v>
      </c>
      <c r="H31" s="1" t="s">
        <v>5</v>
      </c>
      <c r="I31" s="1" t="s">
        <v>11</v>
      </c>
      <c r="J31" s="12" t="s">
        <v>23</v>
      </c>
      <c r="K31" s="10">
        <v>12</v>
      </c>
      <c r="L31" s="3">
        <f>SUM(L30,Tabla1[[#This Row],[M3]])</f>
        <v>418.4</v>
      </c>
      <c r="M31" s="12">
        <v>11</v>
      </c>
    </row>
    <row r="32" spans="1:13" x14ac:dyDescent="0.25">
      <c r="A32" s="12">
        <v>91</v>
      </c>
      <c r="B32" s="2">
        <v>40182</v>
      </c>
      <c r="C32" s="14">
        <v>31538</v>
      </c>
      <c r="D32" s="3">
        <v>1250</v>
      </c>
      <c r="E32" s="3">
        <v>1320</v>
      </c>
      <c r="F32" s="12" t="s">
        <v>0</v>
      </c>
      <c r="G32" s="1" t="s">
        <v>1</v>
      </c>
      <c r="H32" s="1" t="s">
        <v>5</v>
      </c>
      <c r="I32" s="1" t="s">
        <v>11</v>
      </c>
      <c r="J32" s="12" t="s">
        <v>23</v>
      </c>
      <c r="K32" s="10">
        <v>12</v>
      </c>
      <c r="L32" s="3">
        <f>SUM(L31,Tabla1[[#This Row],[M3]])</f>
        <v>430.4</v>
      </c>
      <c r="M32" s="12">
        <v>11</v>
      </c>
    </row>
    <row r="33" spans="1:13" x14ac:dyDescent="0.25">
      <c r="A33" s="12">
        <v>92</v>
      </c>
      <c r="B33" s="2">
        <v>40182</v>
      </c>
      <c r="C33" s="14">
        <v>31539</v>
      </c>
      <c r="D33" s="3">
        <v>1745</v>
      </c>
      <c r="E33" s="3">
        <v>1815</v>
      </c>
      <c r="F33" s="12" t="s">
        <v>0</v>
      </c>
      <c r="G33" s="1" t="s">
        <v>1</v>
      </c>
      <c r="H33" s="1" t="s">
        <v>5</v>
      </c>
      <c r="I33" s="1" t="s">
        <v>9</v>
      </c>
      <c r="J33" s="12" t="s">
        <v>23</v>
      </c>
      <c r="K33" s="10">
        <v>12</v>
      </c>
      <c r="L33" s="3">
        <f>SUM(L32,Tabla1[[#This Row],[M3]])</f>
        <v>442.4</v>
      </c>
      <c r="M33" s="12">
        <v>11</v>
      </c>
    </row>
    <row r="34" spans="1:13" x14ac:dyDescent="0.25">
      <c r="A34" s="12">
        <v>93</v>
      </c>
      <c r="B34" s="2">
        <v>40182</v>
      </c>
      <c r="C34" s="14">
        <v>31540</v>
      </c>
      <c r="D34" s="3">
        <v>1745</v>
      </c>
      <c r="E34" s="3">
        <v>1815</v>
      </c>
      <c r="F34" s="12" t="s">
        <v>0</v>
      </c>
      <c r="G34" s="1" t="s">
        <v>1</v>
      </c>
      <c r="H34" s="1" t="s">
        <v>5</v>
      </c>
      <c r="I34" s="1" t="s">
        <v>9</v>
      </c>
      <c r="J34" s="12" t="s">
        <v>23</v>
      </c>
      <c r="K34" s="10">
        <v>12</v>
      </c>
      <c r="L34" s="3">
        <f>SUM(L33,Tabla1[[#This Row],[M3]])</f>
        <v>454.4</v>
      </c>
      <c r="M34" s="12">
        <v>11</v>
      </c>
    </row>
    <row r="35" spans="1:13" x14ac:dyDescent="0.25">
      <c r="A35" s="12">
        <v>152</v>
      </c>
      <c r="B35" s="2">
        <v>40182</v>
      </c>
      <c r="C35" s="14">
        <v>31542</v>
      </c>
      <c r="D35" s="3">
        <v>2015</v>
      </c>
      <c r="E35" s="3">
        <v>2115</v>
      </c>
      <c r="F35" s="12" t="s">
        <v>0</v>
      </c>
      <c r="G35" s="1" t="s">
        <v>1</v>
      </c>
      <c r="H35" s="1" t="s">
        <v>5</v>
      </c>
      <c r="I35" s="1" t="s">
        <v>9</v>
      </c>
      <c r="J35" s="12" t="s">
        <v>23</v>
      </c>
      <c r="K35" s="10">
        <v>12</v>
      </c>
      <c r="L35" s="3">
        <f>SUM(L34,Tabla1[[#This Row],[M3]])</f>
        <v>466.4</v>
      </c>
      <c r="M35" s="12">
        <v>11</v>
      </c>
    </row>
    <row r="36" spans="1:13" x14ac:dyDescent="0.25">
      <c r="A36" s="12">
        <v>151</v>
      </c>
      <c r="B36" s="2">
        <v>40182</v>
      </c>
      <c r="C36" s="14">
        <v>31541</v>
      </c>
      <c r="D36" s="3">
        <v>2015</v>
      </c>
      <c r="E36" s="3">
        <v>2045</v>
      </c>
      <c r="F36" s="12" t="s">
        <v>0</v>
      </c>
      <c r="G36" s="1" t="s">
        <v>1</v>
      </c>
      <c r="H36" s="1" t="s">
        <v>5</v>
      </c>
      <c r="I36" s="1" t="s">
        <v>9</v>
      </c>
      <c r="J36" s="12" t="s">
        <v>23</v>
      </c>
      <c r="K36" s="10">
        <v>12</v>
      </c>
      <c r="L36" s="3">
        <f>SUM(L35,Tabla1[[#This Row],[M3]])</f>
        <v>478.4</v>
      </c>
      <c r="M36" s="12">
        <v>11</v>
      </c>
    </row>
    <row r="37" spans="1:13" x14ac:dyDescent="0.25">
      <c r="A37" s="12">
        <v>96</v>
      </c>
      <c r="B37" s="2">
        <v>40183</v>
      </c>
      <c r="C37" s="14">
        <v>31488</v>
      </c>
      <c r="D37" s="3">
        <v>1030</v>
      </c>
      <c r="E37" s="3">
        <v>1100</v>
      </c>
      <c r="F37" s="12" t="s">
        <v>0</v>
      </c>
      <c r="G37" s="1" t="s">
        <v>3</v>
      </c>
      <c r="H37" s="1" t="s">
        <v>7</v>
      </c>
      <c r="I37" s="1" t="s">
        <v>21</v>
      </c>
      <c r="J37" s="12" t="s">
        <v>23</v>
      </c>
      <c r="K37" s="10">
        <v>12</v>
      </c>
      <c r="L37" s="3">
        <f>SUM(L36,Tabla1[[#This Row],[M3]])</f>
        <v>490.4</v>
      </c>
      <c r="M37" s="12">
        <v>11</v>
      </c>
    </row>
    <row r="38" spans="1:13" x14ac:dyDescent="0.25">
      <c r="A38" s="12">
        <v>95</v>
      </c>
      <c r="B38" s="2">
        <v>40183</v>
      </c>
      <c r="C38" s="14">
        <v>31490</v>
      </c>
      <c r="D38" s="3">
        <v>1510</v>
      </c>
      <c r="E38" s="3">
        <v>1555</v>
      </c>
      <c r="F38" s="12" t="s">
        <v>0</v>
      </c>
      <c r="G38" s="1" t="s">
        <v>3</v>
      </c>
      <c r="H38" s="1" t="s">
        <v>7</v>
      </c>
      <c r="I38" s="1" t="s">
        <v>9</v>
      </c>
      <c r="J38" s="12" t="s">
        <v>23</v>
      </c>
      <c r="K38" s="10">
        <v>17</v>
      </c>
      <c r="L38" s="3">
        <f>SUM(L37,Tabla1[[#This Row],[M3]])</f>
        <v>507.4</v>
      </c>
      <c r="M38" s="12">
        <v>11</v>
      </c>
    </row>
    <row r="39" spans="1:13" x14ac:dyDescent="0.25">
      <c r="A39" s="12">
        <v>94</v>
      </c>
      <c r="B39" s="2">
        <v>40183</v>
      </c>
      <c r="C39" s="14">
        <v>31489</v>
      </c>
      <c r="D39" s="3">
        <v>1200</v>
      </c>
      <c r="E39" s="3">
        <v>1230</v>
      </c>
      <c r="F39" s="12" t="s">
        <v>0</v>
      </c>
      <c r="G39" s="1" t="s">
        <v>3</v>
      </c>
      <c r="H39" s="1" t="s">
        <v>7</v>
      </c>
      <c r="I39" s="1" t="s">
        <v>11</v>
      </c>
      <c r="J39" s="12" t="s">
        <v>23</v>
      </c>
      <c r="K39" s="10">
        <v>17</v>
      </c>
      <c r="L39" s="3">
        <f>SUM(L38,Tabla1[[#This Row],[M3]])</f>
        <v>524.4</v>
      </c>
      <c r="M39" s="12">
        <v>11</v>
      </c>
    </row>
    <row r="40" spans="1:13" x14ac:dyDescent="0.25">
      <c r="A40" s="12">
        <v>97</v>
      </c>
      <c r="B40" s="2">
        <v>40183</v>
      </c>
      <c r="C40" s="14">
        <v>31491</v>
      </c>
      <c r="D40" s="3">
        <v>1705</v>
      </c>
      <c r="E40" s="3">
        <v>1735</v>
      </c>
      <c r="F40" s="12" t="s">
        <v>0</v>
      </c>
      <c r="G40" s="1" t="s">
        <v>3</v>
      </c>
      <c r="H40" s="1" t="s">
        <v>7</v>
      </c>
      <c r="I40" s="1" t="s">
        <v>9</v>
      </c>
      <c r="J40" s="12" t="s">
        <v>23</v>
      </c>
      <c r="K40" s="10">
        <v>17</v>
      </c>
      <c r="L40" s="3">
        <f>SUM(L39,Tabla1[[#This Row],[M3]])</f>
        <v>541.4</v>
      </c>
      <c r="M40" s="12">
        <v>11</v>
      </c>
    </row>
    <row r="41" spans="1:13" x14ac:dyDescent="0.25">
      <c r="A41" s="12">
        <v>98</v>
      </c>
      <c r="B41" s="2">
        <v>40183</v>
      </c>
      <c r="C41" s="14">
        <v>31701</v>
      </c>
      <c r="D41" s="3">
        <v>1848</v>
      </c>
      <c r="E41" s="3">
        <v>1930</v>
      </c>
      <c r="F41" s="12" t="s">
        <v>0</v>
      </c>
      <c r="G41" s="1" t="s">
        <v>3</v>
      </c>
      <c r="H41" s="1" t="s">
        <v>7</v>
      </c>
      <c r="I41" s="1" t="s">
        <v>9</v>
      </c>
      <c r="J41" s="12" t="s">
        <v>23</v>
      </c>
      <c r="K41" s="10">
        <v>17</v>
      </c>
      <c r="L41" s="3">
        <f>SUM(L40,Tabla1[[#This Row],[M3]])</f>
        <v>558.4</v>
      </c>
      <c r="M41" s="12">
        <v>11</v>
      </c>
    </row>
    <row r="42" spans="1:13" x14ac:dyDescent="0.25">
      <c r="A42" s="12">
        <v>100</v>
      </c>
      <c r="B42" s="2">
        <v>40183</v>
      </c>
      <c r="C42" s="14">
        <v>31548</v>
      </c>
      <c r="D42" s="3">
        <v>1730</v>
      </c>
      <c r="E42" s="3">
        <v>1830</v>
      </c>
      <c r="F42" s="12" t="s">
        <v>0</v>
      </c>
      <c r="G42" s="1" t="s">
        <v>1</v>
      </c>
      <c r="H42" s="1" t="s">
        <v>5</v>
      </c>
      <c r="I42" s="1" t="s">
        <v>12</v>
      </c>
      <c r="J42" s="12" t="s">
        <v>23</v>
      </c>
      <c r="K42" s="10">
        <v>12</v>
      </c>
      <c r="L42" s="3">
        <f>SUM(L41,Tabla1[[#This Row],[M3]])</f>
        <v>570.4</v>
      </c>
      <c r="M42" s="12">
        <v>11</v>
      </c>
    </row>
    <row r="43" spans="1:13" x14ac:dyDescent="0.25">
      <c r="A43" s="12">
        <v>99</v>
      </c>
      <c r="B43" s="2">
        <v>40183</v>
      </c>
      <c r="C43" s="14">
        <v>31547</v>
      </c>
      <c r="D43" s="3">
        <v>1730</v>
      </c>
      <c r="E43" s="3">
        <v>1830</v>
      </c>
      <c r="F43" s="12" t="s">
        <v>0</v>
      </c>
      <c r="G43" s="1" t="s">
        <v>1</v>
      </c>
      <c r="H43" s="1" t="s">
        <v>5</v>
      </c>
      <c r="I43" s="1" t="s">
        <v>12</v>
      </c>
      <c r="J43" s="12" t="s">
        <v>23</v>
      </c>
      <c r="K43" s="10">
        <v>13</v>
      </c>
      <c r="L43" s="3">
        <f>SUM(L42,Tabla1[[#This Row],[M3]])</f>
        <v>583.4</v>
      </c>
      <c r="M43" s="12">
        <v>11</v>
      </c>
    </row>
    <row r="44" spans="1:13" x14ac:dyDescent="0.25">
      <c r="A44" s="12">
        <v>303</v>
      </c>
      <c r="B44" s="2">
        <v>40183</v>
      </c>
      <c r="C44" s="14">
        <v>31762</v>
      </c>
      <c r="D44" s="3">
        <v>2100</v>
      </c>
      <c r="E44" s="3">
        <v>2200</v>
      </c>
      <c r="F44" s="12" t="s">
        <v>0</v>
      </c>
      <c r="G44" s="1" t="s">
        <v>2</v>
      </c>
      <c r="H44" s="1" t="s">
        <v>8</v>
      </c>
      <c r="I44" s="1" t="s">
        <v>18</v>
      </c>
      <c r="J44" s="12" t="s">
        <v>23</v>
      </c>
      <c r="K44" s="10">
        <v>11.5</v>
      </c>
      <c r="L44" s="3">
        <f>SUM(L43,Tabla1[[#This Row],[M3]])</f>
        <v>594.9</v>
      </c>
      <c r="M44" s="12">
        <v>11</v>
      </c>
    </row>
    <row r="45" spans="1:13" x14ac:dyDescent="0.25">
      <c r="A45" s="12">
        <v>153</v>
      </c>
      <c r="B45" s="2">
        <v>40184</v>
      </c>
      <c r="C45" s="14">
        <v>31549</v>
      </c>
      <c r="D45" s="3">
        <v>1100</v>
      </c>
      <c r="E45" s="3">
        <v>1140</v>
      </c>
      <c r="F45" s="12" t="s">
        <v>0</v>
      </c>
      <c r="G45" s="1" t="s">
        <v>1</v>
      </c>
      <c r="H45" s="1" t="s">
        <v>5</v>
      </c>
      <c r="I45" s="1" t="s">
        <v>11</v>
      </c>
      <c r="J45" s="12" t="s">
        <v>23</v>
      </c>
      <c r="K45" s="10">
        <v>12</v>
      </c>
      <c r="L45" s="3">
        <f>SUM(L44,Tabla1[[#This Row],[M3]])</f>
        <v>606.9</v>
      </c>
      <c r="M45" s="12">
        <v>11</v>
      </c>
    </row>
    <row r="46" spans="1:13" x14ac:dyDescent="0.25">
      <c r="A46" s="12">
        <v>154</v>
      </c>
      <c r="B46" s="2">
        <v>40184</v>
      </c>
      <c r="C46" s="14">
        <v>31397</v>
      </c>
      <c r="D46" s="3">
        <v>1600</v>
      </c>
      <c r="E46" s="3">
        <v>1645</v>
      </c>
      <c r="F46" s="12" t="s">
        <v>0</v>
      </c>
      <c r="G46" s="1" t="s">
        <v>2</v>
      </c>
      <c r="H46" s="1" t="s">
        <v>8</v>
      </c>
      <c r="I46" s="1" t="s">
        <v>22</v>
      </c>
      <c r="J46" s="12" t="s">
        <v>23</v>
      </c>
      <c r="K46" s="10">
        <v>12</v>
      </c>
      <c r="L46" s="3">
        <f>SUM(L45,Tabla1[[#This Row],[M3]])</f>
        <v>618.9</v>
      </c>
      <c r="M46" s="12">
        <v>11</v>
      </c>
    </row>
    <row r="47" spans="1:13" x14ac:dyDescent="0.25">
      <c r="A47" s="12">
        <v>155</v>
      </c>
      <c r="B47" s="2">
        <v>40184</v>
      </c>
      <c r="C47" s="14">
        <v>31703</v>
      </c>
      <c r="D47" s="3">
        <v>1645</v>
      </c>
      <c r="E47" s="3">
        <v>1745</v>
      </c>
      <c r="F47" s="12" t="s">
        <v>0</v>
      </c>
      <c r="G47" s="1" t="s">
        <v>3</v>
      </c>
      <c r="H47" s="1" t="s">
        <v>7</v>
      </c>
      <c r="I47" s="1" t="s">
        <v>17</v>
      </c>
      <c r="J47" s="12" t="s">
        <v>23</v>
      </c>
      <c r="K47" s="10">
        <v>12</v>
      </c>
      <c r="L47" s="3">
        <f>SUM(L46,Tabla1[[#This Row],[M3]])</f>
        <v>630.9</v>
      </c>
      <c r="M47" s="12">
        <v>11</v>
      </c>
    </row>
    <row r="48" spans="1:13" x14ac:dyDescent="0.25">
      <c r="A48" s="12">
        <v>156</v>
      </c>
      <c r="B48" s="2">
        <v>40184</v>
      </c>
      <c r="C48" s="14">
        <v>31704</v>
      </c>
      <c r="D48" s="3">
        <v>1645</v>
      </c>
      <c r="E48" s="3">
        <v>1745</v>
      </c>
      <c r="F48" s="12" t="s">
        <v>0</v>
      </c>
      <c r="G48" s="1" t="s">
        <v>3</v>
      </c>
      <c r="H48" s="1" t="s">
        <v>7</v>
      </c>
      <c r="I48" s="1" t="s">
        <v>11</v>
      </c>
      <c r="J48" s="12" t="s">
        <v>23</v>
      </c>
      <c r="K48" s="10">
        <v>12</v>
      </c>
      <c r="L48" s="3">
        <f>SUM(L47,Tabla1[[#This Row],[M3]])</f>
        <v>642.9</v>
      </c>
      <c r="M48" s="12">
        <v>11</v>
      </c>
    </row>
    <row r="49" spans="1:13" x14ac:dyDescent="0.25">
      <c r="A49" s="12">
        <v>158</v>
      </c>
      <c r="B49" s="2">
        <v>40184</v>
      </c>
      <c r="C49" s="14">
        <v>31550</v>
      </c>
      <c r="D49" s="3">
        <v>1200</v>
      </c>
      <c r="E49" s="3">
        <v>1000</v>
      </c>
      <c r="F49" s="12" t="s">
        <v>0</v>
      </c>
      <c r="G49" s="1" t="s">
        <v>1</v>
      </c>
      <c r="H49" s="1" t="s">
        <v>5</v>
      </c>
      <c r="I49" s="1" t="s">
        <v>15</v>
      </c>
      <c r="J49" s="12" t="s">
        <v>23</v>
      </c>
      <c r="K49" s="10">
        <v>15</v>
      </c>
      <c r="L49" s="3">
        <f>SUM(L48,Tabla1[[#This Row],[M3]])</f>
        <v>657.9</v>
      </c>
      <c r="M49" s="12">
        <v>11</v>
      </c>
    </row>
    <row r="50" spans="1:13" x14ac:dyDescent="0.25">
      <c r="A50" s="12">
        <v>159</v>
      </c>
      <c r="B50" s="2">
        <v>40184</v>
      </c>
      <c r="C50" s="14">
        <v>31763</v>
      </c>
      <c r="D50" s="3">
        <v>1200</v>
      </c>
      <c r="E50" s="3">
        <v>1000</v>
      </c>
      <c r="F50" s="12" t="s">
        <v>0</v>
      </c>
      <c r="G50" s="1" t="s">
        <v>1</v>
      </c>
      <c r="H50" s="1" t="s">
        <v>5</v>
      </c>
      <c r="I50" s="1" t="s">
        <v>10</v>
      </c>
      <c r="J50" s="12" t="s">
        <v>23</v>
      </c>
      <c r="K50" s="10">
        <v>12</v>
      </c>
      <c r="L50" s="3">
        <f>SUM(L49,Tabla1[[#This Row],[M3]])</f>
        <v>669.9</v>
      </c>
      <c r="M50" s="12">
        <v>11</v>
      </c>
    </row>
    <row r="51" spans="1:13" x14ac:dyDescent="0.25">
      <c r="A51" s="12">
        <v>163</v>
      </c>
      <c r="B51" s="2">
        <v>40184</v>
      </c>
      <c r="C51" s="14">
        <v>31705</v>
      </c>
      <c r="D51" s="3">
        <v>1945</v>
      </c>
      <c r="E51" s="3">
        <v>2025</v>
      </c>
      <c r="F51" s="12" t="s">
        <v>0</v>
      </c>
      <c r="G51" s="1" t="s">
        <v>3</v>
      </c>
      <c r="H51" s="1" t="s">
        <v>7</v>
      </c>
      <c r="I51" s="1" t="s">
        <v>12</v>
      </c>
      <c r="J51" s="12" t="s">
        <v>23</v>
      </c>
      <c r="K51" s="10">
        <v>12</v>
      </c>
      <c r="L51" s="3">
        <f>SUM(L50,Tabla1[[#This Row],[M3]])</f>
        <v>681.9</v>
      </c>
      <c r="M51" s="12">
        <v>11</v>
      </c>
    </row>
    <row r="52" spans="1:13" x14ac:dyDescent="0.25">
      <c r="A52" s="12">
        <v>302</v>
      </c>
      <c r="B52" s="2">
        <v>40184</v>
      </c>
      <c r="C52" s="14">
        <v>31655</v>
      </c>
      <c r="D52" s="3">
        <v>1700</v>
      </c>
      <c r="E52" s="3">
        <v>1800</v>
      </c>
      <c r="F52" s="12" t="s">
        <v>0</v>
      </c>
      <c r="G52" s="1" t="s">
        <v>2</v>
      </c>
      <c r="H52" s="1" t="s">
        <v>8</v>
      </c>
      <c r="I52" s="1" t="s">
        <v>12</v>
      </c>
      <c r="J52" s="12" t="s">
        <v>23</v>
      </c>
      <c r="K52" s="10">
        <v>12</v>
      </c>
      <c r="L52" s="3">
        <f>SUM(L51,Tabla1[[#This Row],[M3]])</f>
        <v>693.9</v>
      </c>
      <c r="M52" s="12">
        <v>11</v>
      </c>
    </row>
    <row r="53" spans="1:13" x14ac:dyDescent="0.25">
      <c r="A53" s="12">
        <v>157</v>
      </c>
      <c r="B53" s="2">
        <v>40185</v>
      </c>
      <c r="C53" s="14">
        <v>31657</v>
      </c>
      <c r="D53" s="3">
        <v>130</v>
      </c>
      <c r="E53" s="3">
        <v>830</v>
      </c>
      <c r="F53" s="12" t="s">
        <v>0</v>
      </c>
      <c r="G53" s="1" t="s">
        <v>2</v>
      </c>
      <c r="H53" s="1" t="s">
        <v>6</v>
      </c>
      <c r="I53" s="1" t="s">
        <v>9</v>
      </c>
      <c r="J53" s="12" t="s">
        <v>23</v>
      </c>
      <c r="K53" s="10">
        <v>12</v>
      </c>
      <c r="L53" s="3">
        <f>SUM(L52,Tabla1[[#This Row],[M3]])</f>
        <v>705.9</v>
      </c>
      <c r="M53" s="12">
        <v>11</v>
      </c>
    </row>
    <row r="54" spans="1:13" x14ac:dyDescent="0.25">
      <c r="A54" s="12">
        <v>161</v>
      </c>
      <c r="B54" s="2">
        <v>40185</v>
      </c>
      <c r="C54" s="14">
        <v>31764</v>
      </c>
      <c r="D54" s="3">
        <v>1300</v>
      </c>
      <c r="E54" s="3">
        <v>1420</v>
      </c>
      <c r="F54" s="12" t="s">
        <v>0</v>
      </c>
      <c r="G54" s="1" t="s">
        <v>1</v>
      </c>
      <c r="H54" s="1" t="s">
        <v>5</v>
      </c>
      <c r="I54" s="1" t="s">
        <v>9</v>
      </c>
      <c r="J54" s="12" t="s">
        <v>23</v>
      </c>
      <c r="K54" s="10">
        <v>15</v>
      </c>
      <c r="L54" s="3">
        <f>SUM(L53,Tabla1[[#This Row],[M3]])</f>
        <v>720.9</v>
      </c>
      <c r="M54" s="12">
        <v>11</v>
      </c>
    </row>
    <row r="55" spans="1:13" x14ac:dyDescent="0.25">
      <c r="A55" s="12">
        <v>160</v>
      </c>
      <c r="B55" s="2">
        <v>40185</v>
      </c>
      <c r="C55" s="14">
        <v>31765</v>
      </c>
      <c r="D55" s="3">
        <v>1300</v>
      </c>
      <c r="E55" s="3">
        <v>1420</v>
      </c>
      <c r="F55" s="12" t="s">
        <v>0</v>
      </c>
      <c r="G55" s="1" t="s">
        <v>1</v>
      </c>
      <c r="H55" s="1" t="s">
        <v>5</v>
      </c>
      <c r="I55" s="1" t="s">
        <v>9</v>
      </c>
      <c r="J55" s="12" t="s">
        <v>23</v>
      </c>
      <c r="K55" s="10">
        <v>12</v>
      </c>
      <c r="L55" s="3">
        <f>SUM(L54,Tabla1[[#This Row],[M3]])</f>
        <v>732.9</v>
      </c>
      <c r="M55" s="12">
        <v>11</v>
      </c>
    </row>
    <row r="56" spans="1:13" x14ac:dyDescent="0.25">
      <c r="A56" s="12">
        <v>162</v>
      </c>
      <c r="B56" s="2">
        <v>40185</v>
      </c>
      <c r="C56" s="14">
        <v>31707</v>
      </c>
      <c r="D56" s="3">
        <v>1630</v>
      </c>
      <c r="E56" s="3">
        <v>1710</v>
      </c>
      <c r="F56" s="12" t="s">
        <v>0</v>
      </c>
      <c r="G56" s="1" t="s">
        <v>3</v>
      </c>
      <c r="H56" s="1" t="s">
        <v>7</v>
      </c>
      <c r="I56" s="1" t="s">
        <v>12</v>
      </c>
      <c r="J56" s="12" t="s">
        <v>23</v>
      </c>
      <c r="K56" s="10">
        <v>15</v>
      </c>
      <c r="L56" s="3">
        <f>SUM(L55,Tabla1[[#This Row],[M3]])</f>
        <v>747.9</v>
      </c>
      <c r="M56" s="12">
        <v>11</v>
      </c>
    </row>
    <row r="57" spans="1:13" x14ac:dyDescent="0.25">
      <c r="A57" s="12">
        <v>165</v>
      </c>
      <c r="B57" s="2">
        <v>40185</v>
      </c>
      <c r="C57" s="14">
        <v>31766</v>
      </c>
      <c r="D57" s="3">
        <v>900</v>
      </c>
      <c r="E57" s="3">
        <v>1000</v>
      </c>
      <c r="F57" s="12" t="s">
        <v>0</v>
      </c>
      <c r="G57" s="1" t="s">
        <v>1</v>
      </c>
      <c r="H57" s="1" t="s">
        <v>5</v>
      </c>
      <c r="I57" s="1" t="s">
        <v>12</v>
      </c>
      <c r="J57" s="12" t="s">
        <v>23</v>
      </c>
      <c r="K57" s="10">
        <v>13</v>
      </c>
      <c r="L57" s="3">
        <f>SUM(L56,Tabla1[[#This Row],[M3]])</f>
        <v>760.9</v>
      </c>
      <c r="M57" s="12">
        <v>11</v>
      </c>
    </row>
    <row r="58" spans="1:13" x14ac:dyDescent="0.25">
      <c r="A58" s="12">
        <v>164</v>
      </c>
      <c r="B58" s="2">
        <v>40185</v>
      </c>
      <c r="C58" s="14">
        <v>31767</v>
      </c>
      <c r="D58" s="3">
        <v>900</v>
      </c>
      <c r="E58" s="3">
        <v>1000</v>
      </c>
      <c r="F58" s="12" t="s">
        <v>0</v>
      </c>
      <c r="G58" s="1" t="s">
        <v>1</v>
      </c>
      <c r="H58" s="1" t="s">
        <v>5</v>
      </c>
      <c r="I58" s="1" t="s">
        <v>12</v>
      </c>
      <c r="J58" s="12" t="s">
        <v>23</v>
      </c>
      <c r="K58" s="10">
        <v>12</v>
      </c>
      <c r="L58" s="3">
        <f>SUM(L57,Tabla1[[#This Row],[M3]])</f>
        <v>772.9</v>
      </c>
      <c r="M58" s="12">
        <v>11</v>
      </c>
    </row>
    <row r="59" spans="1:13" x14ac:dyDescent="0.25">
      <c r="A59" s="12">
        <v>167</v>
      </c>
      <c r="B59" s="2">
        <v>40185</v>
      </c>
      <c r="C59" s="14">
        <v>31662</v>
      </c>
      <c r="D59" s="3">
        <v>800</v>
      </c>
      <c r="E59" s="3">
        <v>1000</v>
      </c>
      <c r="F59" s="12" t="s">
        <v>0</v>
      </c>
      <c r="G59" s="1" t="s">
        <v>2</v>
      </c>
      <c r="H59" s="1" t="s">
        <v>8</v>
      </c>
      <c r="I59" s="1" t="s">
        <v>9</v>
      </c>
      <c r="J59" s="12" t="s">
        <v>23</v>
      </c>
      <c r="K59" s="10">
        <v>15</v>
      </c>
      <c r="L59" s="3">
        <f>SUM(L58,Tabla1[[#This Row],[M3]])</f>
        <v>787.9</v>
      </c>
      <c r="M59" s="12">
        <v>11</v>
      </c>
    </row>
    <row r="60" spans="1:13" x14ac:dyDescent="0.25">
      <c r="A60" s="12">
        <v>166</v>
      </c>
      <c r="B60" s="2">
        <v>40185</v>
      </c>
      <c r="C60" s="14">
        <v>31661</v>
      </c>
      <c r="D60" s="3">
        <v>800</v>
      </c>
      <c r="E60" s="3">
        <v>1000</v>
      </c>
      <c r="F60" s="12" t="s">
        <v>0</v>
      </c>
      <c r="G60" s="1" t="s">
        <v>2</v>
      </c>
      <c r="H60" s="1" t="s">
        <v>8</v>
      </c>
      <c r="I60" s="1" t="s">
        <v>14</v>
      </c>
      <c r="J60" s="12" t="s">
        <v>23</v>
      </c>
      <c r="K60" s="10">
        <v>14</v>
      </c>
      <c r="L60" s="3">
        <f>SUM(L59,Tabla1[[#This Row],[M3]])</f>
        <v>801.9</v>
      </c>
      <c r="M60" s="12">
        <v>11</v>
      </c>
    </row>
    <row r="61" spans="1:13" x14ac:dyDescent="0.25">
      <c r="A61" s="12">
        <v>169</v>
      </c>
      <c r="B61" s="2">
        <v>40185</v>
      </c>
      <c r="C61" s="14">
        <v>31708</v>
      </c>
      <c r="D61" s="3">
        <v>800</v>
      </c>
      <c r="E61" s="3">
        <v>1000</v>
      </c>
      <c r="F61" s="12" t="s">
        <v>0</v>
      </c>
      <c r="G61" s="1" t="s">
        <v>3</v>
      </c>
      <c r="H61" s="1" t="s">
        <v>7</v>
      </c>
      <c r="I61" s="1" t="s">
        <v>9</v>
      </c>
      <c r="J61" s="12" t="s">
        <v>23</v>
      </c>
      <c r="K61" s="10">
        <v>15</v>
      </c>
      <c r="L61" s="3">
        <f>SUM(L60,Tabla1[[#This Row],[M3]])</f>
        <v>816.9</v>
      </c>
      <c r="M61" s="12">
        <v>11</v>
      </c>
    </row>
    <row r="62" spans="1:13" x14ac:dyDescent="0.25">
      <c r="A62" s="12">
        <v>168</v>
      </c>
      <c r="B62" s="2">
        <v>40186</v>
      </c>
      <c r="C62" s="14">
        <v>31663</v>
      </c>
      <c r="D62" s="3">
        <v>800</v>
      </c>
      <c r="E62" s="3">
        <v>1000</v>
      </c>
      <c r="F62" s="12" t="s">
        <v>0</v>
      </c>
      <c r="G62" s="1" t="s">
        <v>2</v>
      </c>
      <c r="H62" s="1" t="s">
        <v>8</v>
      </c>
      <c r="I62" s="1" t="s">
        <v>9</v>
      </c>
      <c r="J62" s="12" t="s">
        <v>23</v>
      </c>
      <c r="K62" s="10">
        <v>14</v>
      </c>
      <c r="L62" s="3">
        <f>SUM(L61,Tabla1[[#This Row],[M3]])</f>
        <v>830.9</v>
      </c>
      <c r="M62" s="12">
        <v>11</v>
      </c>
    </row>
    <row r="63" spans="1:13" x14ac:dyDescent="0.25">
      <c r="A63" s="12">
        <v>170</v>
      </c>
      <c r="B63" s="2">
        <v>40186</v>
      </c>
      <c r="C63" s="14">
        <v>31768</v>
      </c>
      <c r="D63" s="3">
        <v>1100</v>
      </c>
      <c r="E63" s="3">
        <v>1220</v>
      </c>
      <c r="F63" s="12" t="s">
        <v>0</v>
      </c>
      <c r="G63" s="1" t="s">
        <v>1</v>
      </c>
      <c r="H63" s="1" t="s">
        <v>5</v>
      </c>
      <c r="I63" s="1" t="s">
        <v>9</v>
      </c>
      <c r="J63" s="12" t="s">
        <v>23</v>
      </c>
      <c r="K63" s="10">
        <v>17</v>
      </c>
      <c r="L63" s="3">
        <f>SUM(L62,Tabla1[[#This Row],[M3]])</f>
        <v>847.9</v>
      </c>
      <c r="M63" s="12">
        <v>11</v>
      </c>
    </row>
    <row r="64" spans="1:13" x14ac:dyDescent="0.25">
      <c r="A64" s="12">
        <v>171</v>
      </c>
      <c r="B64" s="2">
        <v>40186</v>
      </c>
      <c r="C64" s="14">
        <v>31769</v>
      </c>
      <c r="D64" s="3">
        <v>1100</v>
      </c>
      <c r="E64" s="3">
        <v>1220</v>
      </c>
      <c r="F64" s="12" t="s">
        <v>0</v>
      </c>
      <c r="G64" s="1" t="s">
        <v>1</v>
      </c>
      <c r="H64" s="1" t="s">
        <v>5</v>
      </c>
      <c r="I64" s="1" t="s">
        <v>9</v>
      </c>
      <c r="J64" s="12" t="s">
        <v>23</v>
      </c>
      <c r="K64" s="10">
        <v>12</v>
      </c>
      <c r="L64" s="3">
        <f>SUM(L63,Tabla1[[#This Row],[M3]])</f>
        <v>859.9</v>
      </c>
      <c r="M64" s="12">
        <v>11</v>
      </c>
    </row>
    <row r="65" spans="1:13" x14ac:dyDescent="0.25">
      <c r="A65" s="12">
        <v>172</v>
      </c>
      <c r="B65" s="2">
        <v>40186</v>
      </c>
      <c r="C65" s="14">
        <v>31709</v>
      </c>
      <c r="D65" s="3">
        <v>1200</v>
      </c>
      <c r="E65" s="3">
        <v>1245</v>
      </c>
      <c r="F65" s="12" t="s">
        <v>0</v>
      </c>
      <c r="G65" s="1" t="s">
        <v>3</v>
      </c>
      <c r="H65" s="1" t="s">
        <v>7</v>
      </c>
      <c r="I65" s="1" t="s">
        <v>9</v>
      </c>
      <c r="J65" s="12" t="s">
        <v>23</v>
      </c>
      <c r="K65" s="10">
        <v>15</v>
      </c>
      <c r="L65" s="3">
        <f>SUM(L64,Tabla1[[#This Row],[M3]])</f>
        <v>874.9</v>
      </c>
      <c r="M65" s="12">
        <v>11</v>
      </c>
    </row>
    <row r="66" spans="1:13" x14ac:dyDescent="0.25">
      <c r="A66" s="12">
        <v>173</v>
      </c>
      <c r="B66" s="2">
        <v>40186</v>
      </c>
      <c r="C66" s="14">
        <v>31776</v>
      </c>
      <c r="D66" s="3">
        <v>1720</v>
      </c>
      <c r="E66" s="3">
        <v>1830</v>
      </c>
      <c r="F66" s="12" t="s">
        <v>0</v>
      </c>
      <c r="G66" s="1" t="s">
        <v>1</v>
      </c>
      <c r="H66" s="1" t="s">
        <v>5</v>
      </c>
      <c r="I66" s="1" t="s">
        <v>12</v>
      </c>
      <c r="J66" s="12" t="s">
        <v>23</v>
      </c>
      <c r="K66" s="10">
        <v>12</v>
      </c>
      <c r="L66" s="3">
        <f>SUM(L65,Tabla1[[#This Row],[M3]])</f>
        <v>886.9</v>
      </c>
      <c r="M66" s="12">
        <v>11</v>
      </c>
    </row>
    <row r="67" spans="1:13" x14ac:dyDescent="0.25">
      <c r="A67" s="12">
        <v>174</v>
      </c>
      <c r="B67" s="2">
        <v>40186</v>
      </c>
      <c r="C67" s="14">
        <v>31770</v>
      </c>
      <c r="D67" s="3">
        <v>1720</v>
      </c>
      <c r="E67" s="3">
        <v>1830</v>
      </c>
      <c r="F67" s="12" t="s">
        <v>0</v>
      </c>
      <c r="G67" s="1" t="s">
        <v>1</v>
      </c>
      <c r="H67" s="1" t="s">
        <v>5</v>
      </c>
      <c r="I67" s="1" t="s">
        <v>12</v>
      </c>
      <c r="J67" s="12" t="s">
        <v>23</v>
      </c>
      <c r="K67" s="10">
        <v>15</v>
      </c>
      <c r="L67" s="3">
        <f>SUM(L66,Tabla1[[#This Row],[M3]])</f>
        <v>901.9</v>
      </c>
      <c r="M67" s="12">
        <v>11</v>
      </c>
    </row>
    <row r="68" spans="1:13" x14ac:dyDescent="0.25">
      <c r="A68" s="12">
        <v>175</v>
      </c>
      <c r="B68" s="2">
        <v>40186</v>
      </c>
      <c r="C68" s="14">
        <v>31771</v>
      </c>
      <c r="D68" s="3">
        <v>1230</v>
      </c>
      <c r="E68" s="3">
        <v>120</v>
      </c>
      <c r="F68" s="12" t="s">
        <v>0</v>
      </c>
      <c r="G68" s="1" t="s">
        <v>1</v>
      </c>
      <c r="H68" s="1" t="s">
        <v>5</v>
      </c>
      <c r="I68" s="1" t="s">
        <v>11</v>
      </c>
      <c r="J68" s="12" t="s">
        <v>23</v>
      </c>
      <c r="K68" s="10">
        <v>17</v>
      </c>
      <c r="L68" s="3">
        <f>SUM(L67,Tabla1[[#This Row],[M3]])</f>
        <v>918.9</v>
      </c>
      <c r="M68" s="12">
        <v>11</v>
      </c>
    </row>
    <row r="69" spans="1:13" x14ac:dyDescent="0.25">
      <c r="A69" s="12">
        <v>178</v>
      </c>
      <c r="B69" s="2">
        <v>40186</v>
      </c>
      <c r="C69" s="14">
        <v>31667</v>
      </c>
      <c r="D69" s="3">
        <v>2000</v>
      </c>
      <c r="E69" s="3">
        <v>2035</v>
      </c>
      <c r="F69" s="12" t="s">
        <v>0</v>
      </c>
      <c r="G69" s="1" t="s">
        <v>2</v>
      </c>
      <c r="H69" s="1" t="s">
        <v>8</v>
      </c>
      <c r="I69" s="1" t="s">
        <v>19</v>
      </c>
      <c r="J69" s="12" t="s">
        <v>23</v>
      </c>
      <c r="K69" s="10">
        <v>12</v>
      </c>
      <c r="L69" s="3">
        <f>SUM(L68,Tabla1[[#This Row],[M3]])</f>
        <v>930.9</v>
      </c>
      <c r="M69" s="12">
        <v>11</v>
      </c>
    </row>
    <row r="70" spans="1:13" x14ac:dyDescent="0.25">
      <c r="A70" s="12">
        <v>176</v>
      </c>
      <c r="B70" s="2">
        <v>40187</v>
      </c>
      <c r="C70" s="14">
        <v>31772</v>
      </c>
      <c r="D70" s="3">
        <v>1020</v>
      </c>
      <c r="E70" s="3">
        <v>1140</v>
      </c>
      <c r="F70" s="12" t="s">
        <v>0</v>
      </c>
      <c r="G70" s="1" t="s">
        <v>1</v>
      </c>
      <c r="H70" s="1" t="s">
        <v>5</v>
      </c>
      <c r="I70" s="1" t="s">
        <v>9</v>
      </c>
      <c r="J70" s="12" t="s">
        <v>23</v>
      </c>
      <c r="K70" s="10">
        <v>17</v>
      </c>
      <c r="L70" s="3">
        <f>SUM(L69,Tabla1[[#This Row],[M3]])</f>
        <v>947.9</v>
      </c>
      <c r="M70" s="12">
        <v>11</v>
      </c>
    </row>
    <row r="71" spans="1:13" x14ac:dyDescent="0.25">
      <c r="A71" s="12">
        <v>177</v>
      </c>
      <c r="B71" s="2">
        <v>40187</v>
      </c>
      <c r="C71" s="14">
        <v>31773</v>
      </c>
      <c r="D71" s="3">
        <v>1020</v>
      </c>
      <c r="E71" s="3">
        <v>1140</v>
      </c>
      <c r="F71" s="12" t="s">
        <v>0</v>
      </c>
      <c r="G71" s="1" t="s">
        <v>1</v>
      </c>
      <c r="H71" s="1" t="s">
        <v>5</v>
      </c>
      <c r="I71" s="1" t="s">
        <v>9</v>
      </c>
      <c r="J71" s="12" t="s">
        <v>23</v>
      </c>
      <c r="K71" s="10">
        <v>12</v>
      </c>
      <c r="L71" s="3">
        <f>SUM(L70,Tabla1[[#This Row],[M3]])</f>
        <v>959.9</v>
      </c>
      <c r="M71" s="12">
        <v>11</v>
      </c>
    </row>
    <row r="72" spans="1:13" x14ac:dyDescent="0.25">
      <c r="A72" s="12">
        <v>179</v>
      </c>
      <c r="B72" s="2">
        <v>40187</v>
      </c>
      <c r="C72" s="14">
        <v>31777</v>
      </c>
      <c r="D72" s="3">
        <v>1900</v>
      </c>
      <c r="E72" s="3">
        <v>2020</v>
      </c>
      <c r="F72" s="12" t="s">
        <v>0</v>
      </c>
      <c r="G72" s="1" t="s">
        <v>1</v>
      </c>
      <c r="H72" s="1" t="s">
        <v>5</v>
      </c>
      <c r="I72" s="1" t="s">
        <v>12</v>
      </c>
      <c r="J72" s="12" t="s">
        <v>23</v>
      </c>
      <c r="K72" s="10">
        <v>12</v>
      </c>
      <c r="L72" s="3">
        <f>SUM(L71,Tabla1[[#This Row],[M3]])</f>
        <v>971.9</v>
      </c>
      <c r="M72" s="12">
        <v>11</v>
      </c>
    </row>
    <row r="73" spans="1:13" x14ac:dyDescent="0.25">
      <c r="A73" s="12">
        <v>180</v>
      </c>
      <c r="B73" s="2">
        <v>40187</v>
      </c>
      <c r="C73" s="14">
        <v>31778</v>
      </c>
      <c r="D73" s="3">
        <v>1900</v>
      </c>
      <c r="E73" s="3">
        <v>2020</v>
      </c>
      <c r="F73" s="12" t="s">
        <v>0</v>
      </c>
      <c r="G73" s="1" t="s">
        <v>1</v>
      </c>
      <c r="H73" s="1" t="s">
        <v>5</v>
      </c>
      <c r="I73" s="1" t="s">
        <v>12</v>
      </c>
      <c r="J73" s="12" t="s">
        <v>23</v>
      </c>
      <c r="K73" s="10">
        <v>15</v>
      </c>
      <c r="L73" s="3">
        <f>SUM(L72,Tabla1[[#This Row],[M3]])</f>
        <v>986.9</v>
      </c>
      <c r="M73" s="12">
        <v>11</v>
      </c>
    </row>
    <row r="74" spans="1:13" x14ac:dyDescent="0.25">
      <c r="A74" s="12">
        <v>184</v>
      </c>
      <c r="B74" s="2">
        <v>40187</v>
      </c>
      <c r="C74" s="14">
        <v>31670</v>
      </c>
      <c r="D74" s="3">
        <v>0</v>
      </c>
      <c r="E74" s="3">
        <v>40</v>
      </c>
      <c r="F74" s="12" t="s">
        <v>0</v>
      </c>
      <c r="G74" s="1" t="s">
        <v>2</v>
      </c>
      <c r="H74" s="1" t="s">
        <v>8</v>
      </c>
      <c r="I74" s="1" t="s">
        <v>24</v>
      </c>
      <c r="J74" s="12" t="s">
        <v>23</v>
      </c>
      <c r="K74" s="10">
        <v>12</v>
      </c>
      <c r="L74" s="3">
        <f>SUM(L73,Tabla1[[#This Row],[M3]])</f>
        <v>998.9</v>
      </c>
      <c r="M74" s="12">
        <v>11</v>
      </c>
    </row>
    <row r="75" spans="1:13" x14ac:dyDescent="0.25">
      <c r="A75" s="12">
        <v>306</v>
      </c>
      <c r="B75" s="2">
        <v>40187</v>
      </c>
      <c r="C75" s="14">
        <v>31670</v>
      </c>
      <c r="D75" s="3">
        <v>2030</v>
      </c>
      <c r="E75" s="3">
        <v>2100</v>
      </c>
      <c r="F75" s="12" t="s">
        <v>0</v>
      </c>
      <c r="G75" s="1" t="s">
        <v>2</v>
      </c>
      <c r="H75" s="1" t="s">
        <v>8</v>
      </c>
      <c r="I75" s="1" t="s">
        <v>24</v>
      </c>
      <c r="J75" s="12" t="s">
        <v>23</v>
      </c>
      <c r="K75" s="10">
        <v>12</v>
      </c>
      <c r="L75" s="3">
        <f>SUM(L74,Tabla1[[#This Row],[M3]])</f>
        <v>1010.9</v>
      </c>
      <c r="M75" s="12">
        <v>11</v>
      </c>
    </row>
    <row r="76" spans="1:13" x14ac:dyDescent="0.25">
      <c r="A76" s="12">
        <v>181</v>
      </c>
      <c r="B76" s="2">
        <v>40189</v>
      </c>
      <c r="C76" s="14">
        <v>31775</v>
      </c>
      <c r="D76" s="3">
        <v>1100</v>
      </c>
      <c r="E76" s="3">
        <v>1600</v>
      </c>
      <c r="F76" s="12" t="s">
        <v>0</v>
      </c>
      <c r="G76" s="1" t="s">
        <v>1</v>
      </c>
      <c r="H76" s="1" t="s">
        <v>5</v>
      </c>
      <c r="I76" s="1" t="s">
        <v>11</v>
      </c>
      <c r="J76" s="12" t="s">
        <v>23</v>
      </c>
      <c r="K76" s="10">
        <v>12</v>
      </c>
      <c r="L76" s="3">
        <f>SUM(L75,Tabla1[[#This Row],[M3]])</f>
        <v>1022.9</v>
      </c>
      <c r="M76" s="12">
        <v>11</v>
      </c>
    </row>
    <row r="77" spans="1:13" x14ac:dyDescent="0.25">
      <c r="A77" s="12">
        <v>182</v>
      </c>
      <c r="B77" s="2">
        <v>40189</v>
      </c>
      <c r="C77" s="14">
        <v>31774</v>
      </c>
      <c r="D77" s="3">
        <v>1100</v>
      </c>
      <c r="E77" s="3">
        <v>1600</v>
      </c>
      <c r="F77" s="12" t="s">
        <v>0</v>
      </c>
      <c r="G77" s="1" t="s">
        <v>1</v>
      </c>
      <c r="H77" s="1" t="s">
        <v>5</v>
      </c>
      <c r="I77" s="1" t="s">
        <v>11</v>
      </c>
      <c r="J77" s="12" t="s">
        <v>23</v>
      </c>
      <c r="K77" s="10">
        <v>17</v>
      </c>
      <c r="L77" s="3">
        <f>SUM(L76,Tabla1[[#This Row],[M3]])</f>
        <v>1039.9000000000001</v>
      </c>
      <c r="M77" s="12">
        <v>11</v>
      </c>
    </row>
    <row r="78" spans="1:13" x14ac:dyDescent="0.25">
      <c r="A78" s="12">
        <v>183</v>
      </c>
      <c r="B78" s="2">
        <v>40189</v>
      </c>
      <c r="C78" s="14">
        <v>32007</v>
      </c>
      <c r="D78" s="3">
        <v>1430</v>
      </c>
      <c r="E78" s="3">
        <v>1610</v>
      </c>
      <c r="F78" s="12" t="s">
        <v>0</v>
      </c>
      <c r="G78" s="1" t="s">
        <v>4</v>
      </c>
      <c r="H78" s="1" t="s">
        <v>6</v>
      </c>
      <c r="I78" s="1" t="s">
        <v>12</v>
      </c>
      <c r="J78" s="12" t="s">
        <v>23</v>
      </c>
      <c r="K78" s="10">
        <v>15</v>
      </c>
      <c r="L78" s="3">
        <f>SUM(L77,Tabla1[[#This Row],[M3]])</f>
        <v>1054.9000000000001</v>
      </c>
      <c r="M78" s="12">
        <v>11</v>
      </c>
    </row>
    <row r="79" spans="1:13" x14ac:dyDescent="0.25">
      <c r="A79" s="12">
        <v>185</v>
      </c>
      <c r="B79" s="2">
        <v>40189</v>
      </c>
      <c r="C79" s="14">
        <v>31675</v>
      </c>
      <c r="D79" s="3">
        <v>0</v>
      </c>
      <c r="E79" s="3">
        <v>40</v>
      </c>
      <c r="F79" s="12" t="s">
        <v>0</v>
      </c>
      <c r="G79" s="1" t="s">
        <v>2</v>
      </c>
      <c r="H79" s="1" t="s">
        <v>8</v>
      </c>
      <c r="I79" s="1" t="s">
        <v>18</v>
      </c>
      <c r="J79" s="12" t="s">
        <v>23</v>
      </c>
      <c r="K79" s="10">
        <v>12</v>
      </c>
      <c r="L79" s="3">
        <f>SUM(L78,Tabla1[[#This Row],[M3]])</f>
        <v>1066.9000000000001</v>
      </c>
      <c r="M79" s="12">
        <v>11</v>
      </c>
    </row>
    <row r="80" spans="1:13" x14ac:dyDescent="0.25">
      <c r="A80" s="12">
        <v>188</v>
      </c>
      <c r="B80" s="2">
        <v>40189</v>
      </c>
      <c r="C80" s="14">
        <v>31717</v>
      </c>
      <c r="D80" s="3">
        <v>1900</v>
      </c>
      <c r="E80" s="3">
        <v>1940</v>
      </c>
      <c r="F80" s="12" t="s">
        <v>0</v>
      </c>
      <c r="G80" s="1" t="s">
        <v>3</v>
      </c>
      <c r="H80" s="1" t="s">
        <v>7</v>
      </c>
      <c r="I80" s="1" t="s">
        <v>9</v>
      </c>
      <c r="J80" s="12" t="s">
        <v>23</v>
      </c>
      <c r="K80" s="10">
        <v>17</v>
      </c>
      <c r="L80" s="3">
        <f>SUM(L79,Tabla1[[#This Row],[M3]])</f>
        <v>1083.9000000000001</v>
      </c>
      <c r="M80" s="12">
        <v>11</v>
      </c>
    </row>
    <row r="81" spans="1:13" x14ac:dyDescent="0.25">
      <c r="A81" s="12">
        <v>189</v>
      </c>
      <c r="B81" s="2">
        <v>40189</v>
      </c>
      <c r="C81" s="14">
        <v>31716</v>
      </c>
      <c r="D81" s="3">
        <v>1900</v>
      </c>
      <c r="E81" s="3">
        <v>1940</v>
      </c>
      <c r="F81" s="12" t="s">
        <v>0</v>
      </c>
      <c r="G81" s="1" t="s">
        <v>3</v>
      </c>
      <c r="H81" s="1" t="s">
        <v>7</v>
      </c>
      <c r="I81" s="1" t="s">
        <v>9</v>
      </c>
      <c r="J81" s="12" t="s">
        <v>23</v>
      </c>
      <c r="K81" s="10">
        <v>16</v>
      </c>
      <c r="L81" s="3">
        <f>SUM(L80,Tabla1[[#This Row],[M3]])</f>
        <v>1099.9000000000001</v>
      </c>
      <c r="M81" s="12">
        <v>11</v>
      </c>
    </row>
    <row r="82" spans="1:13" x14ac:dyDescent="0.25">
      <c r="A82" s="12">
        <v>190</v>
      </c>
      <c r="B82" s="2">
        <v>40189</v>
      </c>
      <c r="C82" s="14">
        <v>31715</v>
      </c>
      <c r="D82" s="3">
        <v>1530</v>
      </c>
      <c r="E82" s="3">
        <v>1610</v>
      </c>
      <c r="F82" s="12" t="s">
        <v>0</v>
      </c>
      <c r="G82" s="1" t="s">
        <v>3</v>
      </c>
      <c r="H82" s="1" t="s">
        <v>7</v>
      </c>
      <c r="I82" s="1" t="s">
        <v>11</v>
      </c>
      <c r="J82" s="12" t="s">
        <v>23</v>
      </c>
      <c r="K82" s="10">
        <v>16</v>
      </c>
      <c r="L82" s="3">
        <f>SUM(L81,Tabla1[[#This Row],[M3]])</f>
        <v>1115.9000000000001</v>
      </c>
      <c r="M82" s="12">
        <v>11</v>
      </c>
    </row>
    <row r="83" spans="1:13" x14ac:dyDescent="0.25">
      <c r="A83" s="12">
        <v>191</v>
      </c>
      <c r="B83" s="2">
        <v>40189</v>
      </c>
      <c r="C83" s="14">
        <v>31718</v>
      </c>
      <c r="D83" s="3">
        <v>2110</v>
      </c>
      <c r="E83" s="3">
        <v>2150</v>
      </c>
      <c r="F83" s="12" t="s">
        <v>0</v>
      </c>
      <c r="G83" s="1" t="s">
        <v>3</v>
      </c>
      <c r="H83" s="1" t="s">
        <v>7</v>
      </c>
      <c r="I83" s="1" t="s">
        <v>9</v>
      </c>
      <c r="J83" s="12" t="s">
        <v>23</v>
      </c>
      <c r="K83" s="10">
        <v>16</v>
      </c>
      <c r="L83" s="3">
        <f>SUM(L82,Tabla1[[#This Row],[M3]])</f>
        <v>1131.9000000000001</v>
      </c>
      <c r="M83" s="12">
        <v>11</v>
      </c>
    </row>
    <row r="84" spans="1:13" x14ac:dyDescent="0.25">
      <c r="A84" s="12">
        <v>192</v>
      </c>
      <c r="B84" s="2">
        <v>40189</v>
      </c>
      <c r="C84" s="14">
        <v>31780</v>
      </c>
      <c r="D84" s="3">
        <v>2030</v>
      </c>
      <c r="E84" s="3">
        <v>2130</v>
      </c>
      <c r="F84" s="12" t="s">
        <v>0</v>
      </c>
      <c r="G84" s="1" t="s">
        <v>1</v>
      </c>
      <c r="H84" s="1" t="s">
        <v>5</v>
      </c>
      <c r="I84" s="1" t="s">
        <v>12</v>
      </c>
      <c r="J84" s="12" t="s">
        <v>23</v>
      </c>
      <c r="K84" s="10">
        <v>12</v>
      </c>
      <c r="L84" s="3">
        <f>SUM(L83,Tabla1[[#This Row],[M3]])</f>
        <v>1143.9000000000001</v>
      </c>
      <c r="M84" s="12">
        <v>11</v>
      </c>
    </row>
    <row r="85" spans="1:13" x14ac:dyDescent="0.25">
      <c r="A85" s="12">
        <v>193</v>
      </c>
      <c r="B85" s="2">
        <v>40189</v>
      </c>
      <c r="C85" s="14">
        <v>31779</v>
      </c>
      <c r="D85" s="3">
        <v>2030</v>
      </c>
      <c r="E85" s="3">
        <v>2130</v>
      </c>
      <c r="F85" s="12" t="s">
        <v>0</v>
      </c>
      <c r="G85" s="1" t="s">
        <v>1</v>
      </c>
      <c r="H85" s="1" t="s">
        <v>5</v>
      </c>
      <c r="I85" s="1" t="s">
        <v>12</v>
      </c>
      <c r="J85" s="12" t="s">
        <v>23</v>
      </c>
      <c r="K85" s="10">
        <v>17</v>
      </c>
      <c r="L85" s="3">
        <f>SUM(L84,Tabla1[[#This Row],[M3]])</f>
        <v>1160.9000000000001</v>
      </c>
      <c r="M85" s="12">
        <v>11</v>
      </c>
    </row>
    <row r="86" spans="1:13" x14ac:dyDescent="0.25">
      <c r="A86" s="12">
        <v>251</v>
      </c>
      <c r="B86" s="2">
        <v>40189</v>
      </c>
      <c r="C86" s="14">
        <v>32008</v>
      </c>
      <c r="D86" s="3">
        <v>1400</v>
      </c>
      <c r="E86" s="3">
        <v>1430</v>
      </c>
      <c r="F86" s="12" t="s">
        <v>0</v>
      </c>
      <c r="G86" s="1" t="s">
        <v>4</v>
      </c>
      <c r="H86" s="1" t="s">
        <v>6</v>
      </c>
      <c r="I86" s="1" t="s">
        <v>13</v>
      </c>
      <c r="J86" s="12" t="s">
        <v>23</v>
      </c>
      <c r="K86" s="10">
        <v>10</v>
      </c>
      <c r="L86" s="3">
        <f>SUM(L85,Tabla1[[#This Row],[M3]])</f>
        <v>1170.9000000000001</v>
      </c>
      <c r="M86" s="12">
        <v>11</v>
      </c>
    </row>
    <row r="87" spans="1:13" x14ac:dyDescent="0.25">
      <c r="A87" s="12">
        <v>198</v>
      </c>
      <c r="B87" s="2">
        <v>40190</v>
      </c>
      <c r="C87" s="14">
        <v>31722</v>
      </c>
      <c r="D87" s="3">
        <v>1900</v>
      </c>
      <c r="E87" s="3">
        <v>1940</v>
      </c>
      <c r="F87" s="12" t="s">
        <v>0</v>
      </c>
      <c r="G87" s="1" t="s">
        <v>3</v>
      </c>
      <c r="H87" s="1" t="s">
        <v>7</v>
      </c>
      <c r="I87" s="1" t="s">
        <v>9</v>
      </c>
      <c r="J87" s="12" t="s">
        <v>23</v>
      </c>
      <c r="K87" s="10">
        <v>16</v>
      </c>
      <c r="L87" s="3">
        <f>SUM(L86,Tabla1[[#This Row],[M3]])</f>
        <v>1186.9000000000001</v>
      </c>
      <c r="M87" s="12">
        <v>11</v>
      </c>
    </row>
    <row r="88" spans="1:13" x14ac:dyDescent="0.25">
      <c r="A88" s="12">
        <v>186</v>
      </c>
      <c r="B88" s="2">
        <v>40190</v>
      </c>
      <c r="C88" s="14">
        <v>31677</v>
      </c>
      <c r="D88" s="3">
        <v>1200</v>
      </c>
      <c r="E88" s="3">
        <v>1240</v>
      </c>
      <c r="F88" s="12" t="s">
        <v>0</v>
      </c>
      <c r="G88" s="1" t="s">
        <v>2</v>
      </c>
      <c r="H88" s="1" t="s">
        <v>8</v>
      </c>
      <c r="I88" s="1" t="s">
        <v>10</v>
      </c>
      <c r="J88" s="12" t="s">
        <v>23</v>
      </c>
      <c r="K88" s="10">
        <v>12</v>
      </c>
      <c r="L88" s="3">
        <f>SUM(L87,Tabla1[[#This Row],[M3]])</f>
        <v>1198.9000000000001</v>
      </c>
      <c r="M88" s="12">
        <v>11</v>
      </c>
    </row>
    <row r="89" spans="1:13" x14ac:dyDescent="0.25">
      <c r="A89" s="12">
        <v>194</v>
      </c>
      <c r="B89" s="2">
        <v>40190</v>
      </c>
      <c r="C89" s="14">
        <v>31719</v>
      </c>
      <c r="D89" s="3">
        <v>1130</v>
      </c>
      <c r="E89" s="3">
        <v>1210</v>
      </c>
      <c r="F89" s="12" t="s">
        <v>0</v>
      </c>
      <c r="G89" s="1" t="s">
        <v>3</v>
      </c>
      <c r="H89" s="1" t="s">
        <v>7</v>
      </c>
      <c r="I89" s="1" t="s">
        <v>11</v>
      </c>
      <c r="J89" s="12" t="s">
        <v>23</v>
      </c>
      <c r="K89" s="10">
        <v>9</v>
      </c>
      <c r="L89" s="3">
        <f>SUM(L88,Tabla1[[#This Row],[M3]])</f>
        <v>1207.9000000000001</v>
      </c>
      <c r="M89" s="12">
        <v>11</v>
      </c>
    </row>
    <row r="90" spans="1:13" x14ac:dyDescent="0.25">
      <c r="A90" s="12">
        <v>187</v>
      </c>
      <c r="B90" s="2">
        <v>40190</v>
      </c>
      <c r="C90" s="14">
        <v>31721</v>
      </c>
      <c r="D90" s="3">
        <v>1530</v>
      </c>
      <c r="E90" s="3">
        <v>1720</v>
      </c>
      <c r="F90" s="12" t="s">
        <v>0</v>
      </c>
      <c r="G90" s="1" t="s">
        <v>3</v>
      </c>
      <c r="H90" s="1" t="s">
        <v>7</v>
      </c>
      <c r="I90" s="1" t="s">
        <v>9</v>
      </c>
      <c r="J90" s="12" t="s">
        <v>23</v>
      </c>
      <c r="K90" s="10">
        <v>17</v>
      </c>
      <c r="L90" s="3">
        <f>SUM(L89,Tabla1[[#This Row],[M3]])</f>
        <v>1224.9000000000001</v>
      </c>
      <c r="M90" s="12">
        <v>11</v>
      </c>
    </row>
    <row r="91" spans="1:13" x14ac:dyDescent="0.25">
      <c r="A91" s="12">
        <v>195</v>
      </c>
      <c r="B91" s="2">
        <v>40190</v>
      </c>
      <c r="C91" s="14">
        <v>31720</v>
      </c>
      <c r="D91" s="3">
        <v>1530</v>
      </c>
      <c r="E91" s="3">
        <v>1720</v>
      </c>
      <c r="F91" s="12" t="s">
        <v>0</v>
      </c>
      <c r="G91" s="1" t="s">
        <v>3</v>
      </c>
      <c r="H91" s="1" t="s">
        <v>7</v>
      </c>
      <c r="I91" s="1" t="s">
        <v>9</v>
      </c>
      <c r="J91" s="12" t="s">
        <v>23</v>
      </c>
      <c r="K91" s="10">
        <v>16</v>
      </c>
      <c r="L91" s="3">
        <f>SUM(L90,Tabla1[[#This Row],[M3]])</f>
        <v>1240.9000000000001</v>
      </c>
      <c r="M91" s="12">
        <v>11</v>
      </c>
    </row>
    <row r="92" spans="1:13" x14ac:dyDescent="0.25">
      <c r="A92" s="12">
        <v>196</v>
      </c>
      <c r="B92" s="2">
        <v>40190</v>
      </c>
      <c r="C92" s="14">
        <v>31781</v>
      </c>
      <c r="D92" s="3">
        <v>1700</v>
      </c>
      <c r="E92" s="3">
        <v>1800</v>
      </c>
      <c r="F92" s="12" t="s">
        <v>0</v>
      </c>
      <c r="G92" s="1" t="s">
        <v>1</v>
      </c>
      <c r="H92" s="1" t="s">
        <v>5</v>
      </c>
      <c r="I92" s="1" t="s">
        <v>12</v>
      </c>
      <c r="J92" s="12" t="s">
        <v>23</v>
      </c>
      <c r="K92" s="10">
        <v>12</v>
      </c>
      <c r="L92" s="3">
        <f>SUM(L91,Tabla1[[#This Row],[M3]])</f>
        <v>1252.9000000000001</v>
      </c>
      <c r="M92" s="12">
        <v>11</v>
      </c>
    </row>
    <row r="93" spans="1:13" x14ac:dyDescent="0.25">
      <c r="A93" s="12">
        <v>197</v>
      </c>
      <c r="B93" s="2">
        <v>40190</v>
      </c>
      <c r="C93" s="14">
        <v>31782</v>
      </c>
      <c r="D93" s="3">
        <v>1700</v>
      </c>
      <c r="E93" s="3">
        <v>1800</v>
      </c>
      <c r="F93" s="12" t="s">
        <v>0</v>
      </c>
      <c r="G93" s="1" t="s">
        <v>1</v>
      </c>
      <c r="H93" s="1" t="s">
        <v>5</v>
      </c>
      <c r="I93" s="1" t="s">
        <v>12</v>
      </c>
      <c r="J93" s="12" t="s">
        <v>23</v>
      </c>
      <c r="K93" s="10">
        <v>15</v>
      </c>
      <c r="L93" s="3">
        <f>SUM(L92,Tabla1[[#This Row],[M3]])</f>
        <v>1267.9000000000001</v>
      </c>
      <c r="M93" s="12">
        <v>11</v>
      </c>
    </row>
    <row r="94" spans="1:13" x14ac:dyDescent="0.25">
      <c r="A94" s="12">
        <v>201</v>
      </c>
      <c r="B94" s="2">
        <v>40190</v>
      </c>
      <c r="C94" s="14">
        <v>31783</v>
      </c>
      <c r="D94" s="3">
        <v>2200</v>
      </c>
      <c r="E94" s="3">
        <v>0</v>
      </c>
      <c r="F94" s="12" t="s">
        <v>0</v>
      </c>
      <c r="G94" s="1" t="s">
        <v>1</v>
      </c>
      <c r="H94" s="1" t="s">
        <v>5</v>
      </c>
      <c r="I94" s="1" t="s">
        <v>15</v>
      </c>
      <c r="J94" s="12" t="s">
        <v>23</v>
      </c>
      <c r="K94" s="10">
        <v>12</v>
      </c>
      <c r="L94" s="3">
        <f>SUM(L93,Tabla1[[#This Row],[M3]])</f>
        <v>1279.9000000000001</v>
      </c>
      <c r="M94" s="12">
        <v>11</v>
      </c>
    </row>
    <row r="95" spans="1:13" x14ac:dyDescent="0.25">
      <c r="A95" s="12">
        <v>202</v>
      </c>
      <c r="B95" s="2">
        <v>40190</v>
      </c>
      <c r="C95" s="14">
        <v>31784</v>
      </c>
      <c r="D95" s="3">
        <v>2200</v>
      </c>
      <c r="E95" s="3">
        <v>0</v>
      </c>
      <c r="F95" s="12" t="s">
        <v>0</v>
      </c>
      <c r="G95" s="1" t="s">
        <v>1</v>
      </c>
      <c r="H95" s="1" t="s">
        <v>5</v>
      </c>
      <c r="I95" s="1" t="s">
        <v>22</v>
      </c>
      <c r="J95" s="12" t="s">
        <v>23</v>
      </c>
      <c r="K95" s="10">
        <v>11.5</v>
      </c>
      <c r="L95" s="3">
        <f>SUM(L94,Tabla1[[#This Row],[M3]])</f>
        <v>1291.4000000000001</v>
      </c>
      <c r="M95" s="12">
        <v>11</v>
      </c>
    </row>
    <row r="96" spans="1:13" x14ac:dyDescent="0.25">
      <c r="A96" s="12">
        <v>199</v>
      </c>
      <c r="B96" s="2">
        <v>40191</v>
      </c>
      <c r="C96" s="14">
        <v>31724</v>
      </c>
      <c r="D96" s="3">
        <v>1100</v>
      </c>
      <c r="E96" s="3">
        <v>1140</v>
      </c>
      <c r="F96" s="12" t="s">
        <v>0</v>
      </c>
      <c r="G96" s="1" t="s">
        <v>3</v>
      </c>
      <c r="H96" s="1" t="s">
        <v>7</v>
      </c>
      <c r="I96" s="1" t="s">
        <v>9</v>
      </c>
      <c r="J96" s="12" t="s">
        <v>23</v>
      </c>
      <c r="K96" s="10">
        <v>16</v>
      </c>
      <c r="L96" s="3">
        <f>SUM(L95,Tabla1[[#This Row],[M3]])</f>
        <v>1307.4000000000001</v>
      </c>
      <c r="M96" s="12">
        <v>11</v>
      </c>
    </row>
    <row r="97" spans="1:13" x14ac:dyDescent="0.25">
      <c r="A97" s="12">
        <v>200</v>
      </c>
      <c r="B97" s="2">
        <v>40191</v>
      </c>
      <c r="C97" s="14">
        <v>31725</v>
      </c>
      <c r="D97" s="3">
        <v>1300</v>
      </c>
      <c r="E97" s="3">
        <v>1345</v>
      </c>
      <c r="F97" s="12" t="s">
        <v>0</v>
      </c>
      <c r="G97" s="1" t="s">
        <v>3</v>
      </c>
      <c r="H97" s="1" t="s">
        <v>7</v>
      </c>
      <c r="I97" s="1" t="s">
        <v>9</v>
      </c>
      <c r="J97" s="12" t="s">
        <v>23</v>
      </c>
      <c r="K97" s="10">
        <v>16</v>
      </c>
      <c r="L97" s="3">
        <f>SUM(L96,Tabla1[[#This Row],[M3]])</f>
        <v>1323.4</v>
      </c>
      <c r="M97" s="12">
        <v>11</v>
      </c>
    </row>
    <row r="98" spans="1:13" x14ac:dyDescent="0.25">
      <c r="A98" s="12">
        <v>203</v>
      </c>
      <c r="B98" s="2">
        <v>40191</v>
      </c>
      <c r="C98" s="14">
        <v>31785</v>
      </c>
      <c r="D98" s="3">
        <v>1300</v>
      </c>
      <c r="E98" s="3">
        <v>1340</v>
      </c>
      <c r="F98" s="12" t="s">
        <v>0</v>
      </c>
      <c r="G98" s="1" t="s">
        <v>1</v>
      </c>
      <c r="H98" s="1" t="s">
        <v>5</v>
      </c>
      <c r="I98" s="1" t="s">
        <v>14</v>
      </c>
      <c r="J98" s="12" t="s">
        <v>23</v>
      </c>
      <c r="K98" s="10">
        <v>12</v>
      </c>
      <c r="L98" s="3">
        <f>SUM(L97,Tabla1[[#This Row],[M3]])</f>
        <v>1335.4</v>
      </c>
      <c r="M98" s="12">
        <v>11</v>
      </c>
    </row>
    <row r="99" spans="1:13" x14ac:dyDescent="0.25">
      <c r="A99" s="12">
        <v>204</v>
      </c>
      <c r="B99" s="2">
        <v>40191</v>
      </c>
      <c r="C99" s="14">
        <v>31726</v>
      </c>
      <c r="D99" s="3">
        <v>1700</v>
      </c>
      <c r="E99" s="3">
        <v>1740</v>
      </c>
      <c r="F99" s="12" t="s">
        <v>0</v>
      </c>
      <c r="G99" s="1" t="s">
        <v>3</v>
      </c>
      <c r="H99" s="1" t="s">
        <v>7</v>
      </c>
      <c r="I99" s="1" t="s">
        <v>16</v>
      </c>
      <c r="J99" s="12" t="s">
        <v>23</v>
      </c>
      <c r="K99" s="10">
        <v>10</v>
      </c>
      <c r="L99" s="3">
        <f>SUM(L98,Tabla1[[#This Row],[M3]])</f>
        <v>1345.4</v>
      </c>
      <c r="M99" s="12">
        <v>11</v>
      </c>
    </row>
    <row r="100" spans="1:13" x14ac:dyDescent="0.25">
      <c r="A100" s="12">
        <v>205</v>
      </c>
      <c r="B100" s="2">
        <v>40191</v>
      </c>
      <c r="C100" s="14">
        <v>31786</v>
      </c>
      <c r="D100" s="3">
        <v>1800</v>
      </c>
      <c r="E100" s="3">
        <v>1840</v>
      </c>
      <c r="F100" s="12" t="s">
        <v>0</v>
      </c>
      <c r="G100" s="1" t="s">
        <v>1</v>
      </c>
      <c r="H100" s="1" t="s">
        <v>5</v>
      </c>
      <c r="I100" s="1" t="s">
        <v>19</v>
      </c>
      <c r="J100" s="12" t="s">
        <v>23</v>
      </c>
      <c r="K100" s="10">
        <v>15</v>
      </c>
      <c r="L100" s="3">
        <f>SUM(L99,Tabla1[[#This Row],[M3]])</f>
        <v>1360.4</v>
      </c>
      <c r="M100" s="12">
        <v>11</v>
      </c>
    </row>
    <row r="101" spans="1:13" x14ac:dyDescent="0.25">
      <c r="A101" s="12">
        <v>207</v>
      </c>
      <c r="B101" s="2">
        <v>40191</v>
      </c>
      <c r="C101" s="14">
        <v>31788</v>
      </c>
      <c r="D101" s="3">
        <v>2100</v>
      </c>
      <c r="E101" s="3">
        <v>1800</v>
      </c>
      <c r="F101" s="12" t="s">
        <v>0</v>
      </c>
      <c r="G101" s="1" t="s">
        <v>1</v>
      </c>
      <c r="H101" s="1" t="s">
        <v>5</v>
      </c>
      <c r="I101" s="1" t="s">
        <v>12</v>
      </c>
      <c r="J101" s="12" t="s">
        <v>23</v>
      </c>
      <c r="K101" s="10">
        <v>12</v>
      </c>
      <c r="L101" s="3">
        <f>SUM(L100,Tabla1[[#This Row],[M3]])</f>
        <v>1372.4</v>
      </c>
      <c r="M101" s="12">
        <v>11</v>
      </c>
    </row>
    <row r="102" spans="1:13" x14ac:dyDescent="0.25">
      <c r="A102" s="12">
        <v>208</v>
      </c>
      <c r="B102" s="2">
        <v>40191</v>
      </c>
      <c r="C102" s="14">
        <v>31787</v>
      </c>
      <c r="D102" s="3">
        <v>2100</v>
      </c>
      <c r="E102" s="3">
        <v>1800</v>
      </c>
      <c r="F102" s="12" t="s">
        <v>0</v>
      </c>
      <c r="G102" s="1" t="s">
        <v>1</v>
      </c>
      <c r="H102" s="1" t="s">
        <v>5</v>
      </c>
      <c r="I102" s="1" t="s">
        <v>12</v>
      </c>
      <c r="J102" s="12" t="s">
        <v>23</v>
      </c>
      <c r="K102" s="10">
        <v>11</v>
      </c>
      <c r="L102" s="3">
        <f>SUM(L101,Tabla1[[#This Row],[M3]])</f>
        <v>1383.4</v>
      </c>
      <c r="M102" s="12">
        <v>11</v>
      </c>
    </row>
    <row r="103" spans="1:13" x14ac:dyDescent="0.25">
      <c r="A103" s="12">
        <v>206</v>
      </c>
      <c r="B103" s="2">
        <v>40192</v>
      </c>
      <c r="C103" s="14">
        <v>31727</v>
      </c>
      <c r="D103" s="3">
        <v>1100</v>
      </c>
      <c r="E103" s="3">
        <v>1145</v>
      </c>
      <c r="F103" s="12" t="s">
        <v>0</v>
      </c>
      <c r="G103" s="1" t="s">
        <v>3</v>
      </c>
      <c r="H103" s="1" t="s">
        <v>7</v>
      </c>
      <c r="I103" s="1" t="s">
        <v>17</v>
      </c>
      <c r="J103" s="12" t="s">
        <v>23</v>
      </c>
      <c r="K103" s="10">
        <v>12</v>
      </c>
      <c r="L103" s="3">
        <f>SUM(L102,Tabla1[[#This Row],[M3]])</f>
        <v>1395.4</v>
      </c>
      <c r="M103" s="12">
        <v>11</v>
      </c>
    </row>
    <row r="104" spans="1:13" x14ac:dyDescent="0.25">
      <c r="A104" s="12">
        <v>209</v>
      </c>
      <c r="B104" s="2">
        <v>40192</v>
      </c>
      <c r="C104" s="14">
        <v>31790</v>
      </c>
      <c r="D104" s="3">
        <v>1720</v>
      </c>
      <c r="E104" s="3">
        <v>1800</v>
      </c>
      <c r="F104" s="12" t="s">
        <v>0</v>
      </c>
      <c r="G104" s="1" t="s">
        <v>1</v>
      </c>
      <c r="H104" s="1" t="s">
        <v>5</v>
      </c>
      <c r="I104" s="1" t="s">
        <v>11</v>
      </c>
      <c r="J104" s="12" t="s">
        <v>23</v>
      </c>
      <c r="K104" s="10">
        <v>17</v>
      </c>
      <c r="L104" s="3">
        <f>SUM(L103,Tabla1[[#This Row],[M3]])</f>
        <v>1412.4</v>
      </c>
      <c r="M104" s="12">
        <v>11</v>
      </c>
    </row>
    <row r="105" spans="1:13" x14ac:dyDescent="0.25">
      <c r="A105" s="12">
        <v>210</v>
      </c>
      <c r="B105" s="2">
        <v>40192</v>
      </c>
      <c r="C105" s="14">
        <v>31728</v>
      </c>
      <c r="D105" s="3">
        <v>1700</v>
      </c>
      <c r="E105" s="3">
        <v>1800</v>
      </c>
      <c r="F105" s="12" t="s">
        <v>0</v>
      </c>
      <c r="G105" s="1" t="s">
        <v>3</v>
      </c>
      <c r="H105" s="1" t="s">
        <v>7</v>
      </c>
      <c r="I105" s="1" t="s">
        <v>9</v>
      </c>
      <c r="J105" s="12" t="s">
        <v>23</v>
      </c>
      <c r="K105" s="10">
        <v>16</v>
      </c>
      <c r="L105" s="3">
        <f>SUM(L104,Tabla1[[#This Row],[M3]])</f>
        <v>1428.4</v>
      </c>
      <c r="M105" s="12">
        <v>11</v>
      </c>
    </row>
    <row r="106" spans="1:13" x14ac:dyDescent="0.25">
      <c r="A106" s="12">
        <v>211</v>
      </c>
      <c r="B106" s="2">
        <v>40192</v>
      </c>
      <c r="C106" s="14">
        <v>31729</v>
      </c>
      <c r="D106" s="3">
        <v>1700</v>
      </c>
      <c r="E106" s="3">
        <v>1800</v>
      </c>
      <c r="F106" s="12" t="s">
        <v>0</v>
      </c>
      <c r="G106" s="1" t="s">
        <v>3</v>
      </c>
      <c r="H106" s="1" t="s">
        <v>7</v>
      </c>
      <c r="I106" s="1" t="s">
        <v>9</v>
      </c>
      <c r="J106" s="12" t="s">
        <v>23</v>
      </c>
      <c r="K106" s="10">
        <v>12</v>
      </c>
      <c r="L106" s="3">
        <f>SUM(L105,Tabla1[[#This Row],[M3]])</f>
        <v>1440.4</v>
      </c>
      <c r="M106" s="12">
        <v>11</v>
      </c>
    </row>
    <row r="107" spans="1:13" x14ac:dyDescent="0.25">
      <c r="A107" s="12">
        <v>212</v>
      </c>
      <c r="B107" s="2">
        <v>40192</v>
      </c>
      <c r="C107" s="14">
        <v>31792</v>
      </c>
      <c r="D107" s="3">
        <v>800</v>
      </c>
      <c r="E107" s="3">
        <v>900</v>
      </c>
      <c r="F107" s="12" t="s">
        <v>0</v>
      </c>
      <c r="G107" s="1" t="s">
        <v>1</v>
      </c>
      <c r="H107" s="1" t="s">
        <v>5</v>
      </c>
      <c r="I107" s="1" t="s">
        <v>12</v>
      </c>
      <c r="J107" s="12" t="s">
        <v>23</v>
      </c>
      <c r="K107" s="10">
        <v>15</v>
      </c>
      <c r="L107" s="3">
        <f>SUM(L106,Tabla1[[#This Row],[M3]])</f>
        <v>1455.4</v>
      </c>
      <c r="M107" s="12">
        <v>11</v>
      </c>
    </row>
    <row r="108" spans="1:13" x14ac:dyDescent="0.25">
      <c r="A108" s="12">
        <v>213</v>
      </c>
      <c r="B108" s="2">
        <v>40192</v>
      </c>
      <c r="C108" s="14">
        <v>31791</v>
      </c>
      <c r="D108" s="3">
        <v>800</v>
      </c>
      <c r="E108" s="3">
        <v>900</v>
      </c>
      <c r="F108" s="12" t="s">
        <v>0</v>
      </c>
      <c r="G108" s="1" t="s">
        <v>1</v>
      </c>
      <c r="H108" s="1" t="s">
        <v>5</v>
      </c>
      <c r="I108" s="1" t="s">
        <v>12</v>
      </c>
      <c r="J108" s="12" t="s">
        <v>23</v>
      </c>
      <c r="K108" s="10">
        <v>15</v>
      </c>
      <c r="L108" s="3">
        <f>SUM(L107,Tabla1[[#This Row],[M3]])</f>
        <v>1470.4</v>
      </c>
      <c r="M108" s="12">
        <v>11</v>
      </c>
    </row>
    <row r="109" spans="1:13" x14ac:dyDescent="0.25">
      <c r="A109" s="12">
        <v>214</v>
      </c>
      <c r="B109" s="2">
        <v>40192</v>
      </c>
      <c r="C109" s="14">
        <v>31730</v>
      </c>
      <c r="D109" s="3">
        <v>2100</v>
      </c>
      <c r="E109" s="3">
        <v>930</v>
      </c>
      <c r="F109" s="12" t="s">
        <v>0</v>
      </c>
      <c r="G109" s="1" t="s">
        <v>3</v>
      </c>
      <c r="H109" s="1" t="s">
        <v>7</v>
      </c>
      <c r="I109" s="1" t="s">
        <v>9</v>
      </c>
      <c r="J109" s="12" t="s">
        <v>23</v>
      </c>
      <c r="K109" s="10">
        <v>16</v>
      </c>
      <c r="L109" s="3">
        <f>SUM(L108,Tabla1[[#This Row],[M3]])</f>
        <v>1486.4</v>
      </c>
      <c r="M109" s="12">
        <v>11</v>
      </c>
    </row>
    <row r="110" spans="1:13" x14ac:dyDescent="0.25">
      <c r="A110" s="12">
        <v>215</v>
      </c>
      <c r="B110" s="2">
        <v>40192</v>
      </c>
      <c r="C110" s="14">
        <v>31731</v>
      </c>
      <c r="D110" s="3">
        <v>2100</v>
      </c>
      <c r="E110" s="3">
        <v>930</v>
      </c>
      <c r="F110" s="12" t="s">
        <v>0</v>
      </c>
      <c r="G110" s="1" t="s">
        <v>3</v>
      </c>
      <c r="H110" s="1" t="s">
        <v>7</v>
      </c>
      <c r="I110" s="1" t="s">
        <v>9</v>
      </c>
      <c r="J110" s="12" t="s">
        <v>23</v>
      </c>
      <c r="K110" s="10">
        <v>12</v>
      </c>
      <c r="L110" s="3">
        <f>SUM(L109,Tabla1[[#This Row],[M3]])</f>
        <v>1498.4</v>
      </c>
      <c r="M110" s="12">
        <v>11</v>
      </c>
    </row>
    <row r="111" spans="1:13" x14ac:dyDescent="0.25">
      <c r="A111" s="12">
        <v>216</v>
      </c>
      <c r="B111" s="2">
        <v>40192</v>
      </c>
      <c r="C111" s="14">
        <v>31732</v>
      </c>
      <c r="D111" s="3">
        <v>2300</v>
      </c>
      <c r="E111" s="3">
        <v>930</v>
      </c>
      <c r="F111" s="12" t="s">
        <v>0</v>
      </c>
      <c r="G111" s="1" t="s">
        <v>3</v>
      </c>
      <c r="H111" s="1" t="s">
        <v>7</v>
      </c>
      <c r="I111" s="1" t="s">
        <v>9</v>
      </c>
      <c r="J111" s="12" t="s">
        <v>23</v>
      </c>
      <c r="K111" s="10">
        <v>12</v>
      </c>
      <c r="L111" s="3">
        <f>SUM(L110,Tabla1[[#This Row],[M3]])</f>
        <v>1510.4</v>
      </c>
      <c r="M111" s="12">
        <v>11</v>
      </c>
    </row>
    <row r="112" spans="1:13" x14ac:dyDescent="0.25">
      <c r="A112" s="12">
        <v>217</v>
      </c>
      <c r="B112" s="2">
        <v>40193</v>
      </c>
      <c r="C112" s="14">
        <v>31794</v>
      </c>
      <c r="D112" s="3">
        <v>1130</v>
      </c>
      <c r="E112" s="3">
        <v>1245</v>
      </c>
      <c r="F112" s="12" t="s">
        <v>0</v>
      </c>
      <c r="G112" s="1" t="s">
        <v>1</v>
      </c>
      <c r="H112" s="1" t="s">
        <v>5</v>
      </c>
      <c r="I112" s="1" t="s">
        <v>12</v>
      </c>
      <c r="J112" s="12" t="s">
        <v>23</v>
      </c>
      <c r="K112" s="10">
        <v>10</v>
      </c>
      <c r="L112" s="3">
        <f>SUM(L111,Tabla1[[#This Row],[M3]])</f>
        <v>1520.4</v>
      </c>
      <c r="M112" s="12">
        <v>11</v>
      </c>
    </row>
    <row r="113" spans="1:13" x14ac:dyDescent="0.25">
      <c r="A113" s="12">
        <v>218</v>
      </c>
      <c r="B113" s="2">
        <v>40193</v>
      </c>
      <c r="C113" s="14">
        <v>31793</v>
      </c>
      <c r="D113" s="3">
        <v>1130</v>
      </c>
      <c r="E113" s="3">
        <v>1245</v>
      </c>
      <c r="F113" s="12" t="s">
        <v>0</v>
      </c>
      <c r="G113" s="1" t="s">
        <v>1</v>
      </c>
      <c r="H113" s="1" t="s">
        <v>5</v>
      </c>
      <c r="I113" s="1" t="s">
        <v>12</v>
      </c>
      <c r="J113" s="12" t="s">
        <v>23</v>
      </c>
      <c r="K113" s="10">
        <v>12</v>
      </c>
      <c r="L113" s="3">
        <f>SUM(L112,Tabla1[[#This Row],[M3]])</f>
        <v>1532.4</v>
      </c>
      <c r="M113" s="12">
        <v>11</v>
      </c>
    </row>
    <row r="114" spans="1:13" x14ac:dyDescent="0.25">
      <c r="A114" s="12">
        <v>219</v>
      </c>
      <c r="B114" s="2">
        <v>40193</v>
      </c>
      <c r="C114" s="14">
        <v>31734</v>
      </c>
      <c r="D114" s="3">
        <v>1420</v>
      </c>
      <c r="E114" s="3">
        <v>1440</v>
      </c>
      <c r="F114" s="12" t="s">
        <v>0</v>
      </c>
      <c r="G114" s="1" t="s">
        <v>3</v>
      </c>
      <c r="H114" s="1" t="s">
        <v>7</v>
      </c>
      <c r="I114" s="1" t="s">
        <v>9</v>
      </c>
      <c r="J114" s="12" t="s">
        <v>23</v>
      </c>
      <c r="K114" s="10">
        <v>5</v>
      </c>
      <c r="L114" s="3">
        <f>SUM(L113,Tabla1[[#This Row],[M3]])</f>
        <v>1537.4</v>
      </c>
      <c r="M114" s="12">
        <v>11</v>
      </c>
    </row>
    <row r="115" spans="1:13" x14ac:dyDescent="0.25">
      <c r="A115" s="12">
        <v>220</v>
      </c>
      <c r="B115" s="2">
        <v>40193</v>
      </c>
      <c r="C115" s="14">
        <v>31795</v>
      </c>
      <c r="D115" s="3">
        <v>1800</v>
      </c>
      <c r="E115" s="3">
        <v>1930</v>
      </c>
      <c r="F115" s="12" t="s">
        <v>0</v>
      </c>
      <c r="G115" s="1" t="s">
        <v>1</v>
      </c>
      <c r="H115" s="1" t="s">
        <v>5</v>
      </c>
      <c r="I115" s="1" t="s">
        <v>19</v>
      </c>
      <c r="J115" s="12" t="s">
        <v>23</v>
      </c>
      <c r="K115" s="10">
        <v>12</v>
      </c>
      <c r="L115" s="3">
        <f>SUM(L114,Tabla1[[#This Row],[M3]])</f>
        <v>1549.4</v>
      </c>
      <c r="M115" s="12">
        <v>11</v>
      </c>
    </row>
    <row r="116" spans="1:13" x14ac:dyDescent="0.25">
      <c r="A116" s="12">
        <v>221</v>
      </c>
      <c r="B116" s="2">
        <v>40193</v>
      </c>
      <c r="C116" s="14">
        <v>31796</v>
      </c>
      <c r="D116" s="3">
        <v>1800</v>
      </c>
      <c r="E116" s="3">
        <v>1930</v>
      </c>
      <c r="F116" s="12" t="s">
        <v>0</v>
      </c>
      <c r="G116" s="1" t="s">
        <v>1</v>
      </c>
      <c r="H116" s="1" t="s">
        <v>5</v>
      </c>
      <c r="I116" s="1" t="s">
        <v>10</v>
      </c>
      <c r="J116" s="12" t="s">
        <v>23</v>
      </c>
      <c r="K116" s="10">
        <v>12</v>
      </c>
      <c r="L116" s="3">
        <f>SUM(L115,Tabla1[[#This Row],[M3]])</f>
        <v>1561.4</v>
      </c>
      <c r="M116" s="12">
        <v>11</v>
      </c>
    </row>
    <row r="117" spans="1:13" x14ac:dyDescent="0.25">
      <c r="A117" s="12">
        <v>222</v>
      </c>
      <c r="B117" s="2">
        <v>40194</v>
      </c>
      <c r="C117" s="14">
        <v>31797</v>
      </c>
      <c r="D117" s="3">
        <v>1200</v>
      </c>
      <c r="E117" s="3">
        <v>1245</v>
      </c>
      <c r="F117" s="12" t="s">
        <v>0</v>
      </c>
      <c r="G117" s="1" t="s">
        <v>1</v>
      </c>
      <c r="H117" s="1" t="s">
        <v>5</v>
      </c>
      <c r="I117" s="1" t="s">
        <v>11</v>
      </c>
      <c r="J117" s="12" t="s">
        <v>23</v>
      </c>
      <c r="K117" s="10">
        <v>17</v>
      </c>
      <c r="L117" s="3">
        <f>SUM(L116,Tabla1[[#This Row],[M3]])</f>
        <v>1578.4</v>
      </c>
      <c r="M117" s="12">
        <v>11</v>
      </c>
    </row>
    <row r="118" spans="1:13" x14ac:dyDescent="0.25">
      <c r="A118" s="12">
        <v>223</v>
      </c>
      <c r="B118" s="2">
        <v>40194</v>
      </c>
      <c r="C118" s="14">
        <v>31740</v>
      </c>
      <c r="D118" s="3">
        <v>2020</v>
      </c>
      <c r="E118" s="3">
        <v>2100</v>
      </c>
      <c r="F118" s="12" t="s">
        <v>0</v>
      </c>
      <c r="G118" s="1" t="s">
        <v>3</v>
      </c>
      <c r="H118" s="1" t="s">
        <v>7</v>
      </c>
      <c r="I118" s="1" t="s">
        <v>9</v>
      </c>
      <c r="J118" s="12" t="s">
        <v>23</v>
      </c>
      <c r="K118" s="10">
        <v>12</v>
      </c>
      <c r="L118" s="3">
        <f>SUM(L117,Tabla1[[#This Row],[M3]])</f>
        <v>1590.4</v>
      </c>
      <c r="M118" s="12">
        <v>11</v>
      </c>
    </row>
    <row r="119" spans="1:13" x14ac:dyDescent="0.25">
      <c r="A119" s="12">
        <v>224</v>
      </c>
      <c r="B119" s="2">
        <v>40194</v>
      </c>
      <c r="C119" s="14">
        <v>31092</v>
      </c>
      <c r="D119" s="3">
        <v>1850</v>
      </c>
      <c r="E119" s="3">
        <v>1930</v>
      </c>
      <c r="F119" s="12" t="s">
        <v>0</v>
      </c>
      <c r="G119" s="1" t="s">
        <v>3</v>
      </c>
      <c r="H119" s="1" t="s">
        <v>7</v>
      </c>
      <c r="I119" s="1" t="s">
        <v>9</v>
      </c>
      <c r="J119" s="12" t="s">
        <v>23</v>
      </c>
      <c r="K119" s="10">
        <v>16</v>
      </c>
      <c r="L119" s="3">
        <f>SUM(L118,Tabla1[[#This Row],[M3]])</f>
        <v>1606.4</v>
      </c>
      <c r="M119" s="12">
        <v>11</v>
      </c>
    </row>
    <row r="120" spans="1:13" x14ac:dyDescent="0.25">
      <c r="A120" s="12">
        <v>225</v>
      </c>
      <c r="B120" s="2">
        <v>40194</v>
      </c>
      <c r="C120" s="14">
        <v>31737</v>
      </c>
      <c r="D120" s="3">
        <v>1430</v>
      </c>
      <c r="E120" s="3">
        <v>1510</v>
      </c>
      <c r="F120" s="12" t="s">
        <v>0</v>
      </c>
      <c r="G120" s="1" t="s">
        <v>3</v>
      </c>
      <c r="H120" s="1" t="s">
        <v>7</v>
      </c>
      <c r="I120" s="1" t="s">
        <v>9</v>
      </c>
      <c r="J120" s="12" t="s">
        <v>23</v>
      </c>
      <c r="K120" s="10">
        <v>16</v>
      </c>
      <c r="L120" s="3">
        <f>SUM(L119,Tabla1[[#This Row],[M3]])</f>
        <v>1622.4</v>
      </c>
      <c r="M120" s="12">
        <v>11</v>
      </c>
    </row>
    <row r="121" spans="1:13" x14ac:dyDescent="0.25">
      <c r="A121" s="12">
        <v>228</v>
      </c>
      <c r="B121" s="2">
        <v>40194</v>
      </c>
      <c r="C121" s="14">
        <v>31800</v>
      </c>
      <c r="D121" s="3">
        <v>1900</v>
      </c>
      <c r="E121" s="3">
        <v>2000</v>
      </c>
      <c r="F121" s="12" t="s">
        <v>0</v>
      </c>
      <c r="G121" s="1" t="s">
        <v>1</v>
      </c>
      <c r="H121" s="1" t="s">
        <v>5</v>
      </c>
      <c r="I121" s="1" t="s">
        <v>12</v>
      </c>
      <c r="J121" s="12" t="s">
        <v>23</v>
      </c>
      <c r="K121" s="10">
        <v>12</v>
      </c>
      <c r="L121" s="3">
        <f>SUM(L120,Tabla1[[#This Row],[M3]])</f>
        <v>1634.4</v>
      </c>
      <c r="M121" s="12">
        <v>11</v>
      </c>
    </row>
    <row r="122" spans="1:13" x14ac:dyDescent="0.25">
      <c r="A122" s="12">
        <v>229</v>
      </c>
      <c r="B122" s="2">
        <v>40194</v>
      </c>
      <c r="C122" s="14">
        <v>31799</v>
      </c>
      <c r="D122" s="3">
        <v>1900</v>
      </c>
      <c r="E122" s="3">
        <v>2000</v>
      </c>
      <c r="F122" s="12" t="s">
        <v>0</v>
      </c>
      <c r="G122" s="1" t="s">
        <v>1</v>
      </c>
      <c r="H122" s="1" t="s">
        <v>5</v>
      </c>
      <c r="I122" s="1" t="s">
        <v>12</v>
      </c>
      <c r="J122" s="12" t="s">
        <v>23</v>
      </c>
      <c r="K122" s="10">
        <v>13</v>
      </c>
      <c r="L122" s="3">
        <f>SUM(L121,Tabla1[[#This Row],[M3]])</f>
        <v>1647.4</v>
      </c>
      <c r="M122" s="12">
        <v>11</v>
      </c>
    </row>
    <row r="123" spans="1:13" x14ac:dyDescent="0.25">
      <c r="A123" s="12">
        <v>304</v>
      </c>
      <c r="B123" s="2">
        <v>40194</v>
      </c>
      <c r="C123" s="14">
        <v>31686</v>
      </c>
      <c r="D123" s="3">
        <v>2200</v>
      </c>
      <c r="E123" s="3">
        <v>2300</v>
      </c>
      <c r="F123" s="12" t="s">
        <v>0</v>
      </c>
      <c r="G123" s="1" t="s">
        <v>2</v>
      </c>
      <c r="H123" s="1" t="s">
        <v>8</v>
      </c>
      <c r="I123" s="1" t="s">
        <v>18</v>
      </c>
      <c r="J123" s="12" t="s">
        <v>23</v>
      </c>
      <c r="K123" s="10">
        <v>12</v>
      </c>
      <c r="L123" s="3">
        <f>SUM(L122,Tabla1[[#This Row],[M3]])</f>
        <v>1659.4</v>
      </c>
      <c r="M123" s="12">
        <v>11</v>
      </c>
    </row>
    <row r="124" spans="1:13" x14ac:dyDescent="0.25">
      <c r="A124" s="12">
        <v>305</v>
      </c>
      <c r="B124" s="2">
        <v>40194</v>
      </c>
      <c r="C124" s="14">
        <v>31687</v>
      </c>
      <c r="D124" s="3">
        <v>2100</v>
      </c>
      <c r="E124" s="3">
        <v>2200</v>
      </c>
      <c r="F124" s="12" t="s">
        <v>0</v>
      </c>
      <c r="G124" s="1" t="s">
        <v>2</v>
      </c>
      <c r="H124" s="1" t="s">
        <v>8</v>
      </c>
      <c r="I124" s="1" t="s">
        <v>24</v>
      </c>
      <c r="J124" s="12" t="s">
        <v>23</v>
      </c>
      <c r="K124" s="10">
        <v>12</v>
      </c>
      <c r="L124" s="3">
        <f>SUM(L123,Tabla1[[#This Row],[M3]])</f>
        <v>1671.4</v>
      </c>
      <c r="M124" s="12">
        <v>11</v>
      </c>
    </row>
    <row r="125" spans="1:13" x14ac:dyDescent="0.25">
      <c r="A125" s="12">
        <v>226</v>
      </c>
      <c r="B125" s="2">
        <v>40196</v>
      </c>
      <c r="C125" s="14">
        <v>31741</v>
      </c>
      <c r="D125" s="3">
        <v>1200</v>
      </c>
      <c r="E125" s="3">
        <v>1240</v>
      </c>
      <c r="F125" s="12" t="s">
        <v>0</v>
      </c>
      <c r="G125" s="1" t="s">
        <v>3</v>
      </c>
      <c r="H125" s="1" t="s">
        <v>7</v>
      </c>
      <c r="I125" s="1" t="s">
        <v>11</v>
      </c>
      <c r="J125" s="12" t="s">
        <v>23</v>
      </c>
      <c r="K125" s="10">
        <v>16</v>
      </c>
      <c r="L125" s="3">
        <f>SUM(L124,Tabla1[[#This Row],[M3]])</f>
        <v>1687.4</v>
      </c>
      <c r="M125" s="12">
        <v>11</v>
      </c>
    </row>
    <row r="126" spans="1:13" x14ac:dyDescent="0.25">
      <c r="A126" s="12">
        <v>227</v>
      </c>
      <c r="B126" s="2">
        <v>40196</v>
      </c>
      <c r="C126" s="14">
        <v>31826</v>
      </c>
      <c r="D126" s="3">
        <v>1230</v>
      </c>
      <c r="E126" s="3">
        <v>1320</v>
      </c>
      <c r="F126" s="12" t="s">
        <v>0</v>
      </c>
      <c r="G126" s="1" t="s">
        <v>2</v>
      </c>
      <c r="H126" s="1" t="s">
        <v>25</v>
      </c>
      <c r="I126" s="1" t="s">
        <v>11</v>
      </c>
      <c r="J126" s="12" t="s">
        <v>23</v>
      </c>
      <c r="K126" s="10">
        <v>12</v>
      </c>
      <c r="L126" s="3">
        <f>SUM(L125,Tabla1[[#This Row],[M3]])</f>
        <v>1699.4</v>
      </c>
      <c r="M126" s="12">
        <v>11</v>
      </c>
    </row>
    <row r="127" spans="1:13" x14ac:dyDescent="0.25">
      <c r="A127" s="12">
        <v>230</v>
      </c>
      <c r="B127" s="2">
        <v>40196</v>
      </c>
      <c r="C127" s="14">
        <v>32151</v>
      </c>
      <c r="D127" s="3">
        <v>1500</v>
      </c>
      <c r="E127" s="3">
        <v>1540</v>
      </c>
      <c r="F127" s="12" t="s">
        <v>0</v>
      </c>
      <c r="G127" s="1" t="s">
        <v>1</v>
      </c>
      <c r="H127" s="1" t="s">
        <v>5</v>
      </c>
      <c r="I127" s="1" t="s">
        <v>9</v>
      </c>
      <c r="J127" s="12" t="s">
        <v>23</v>
      </c>
      <c r="K127" s="10">
        <v>17</v>
      </c>
      <c r="L127" s="3">
        <f>SUM(L126,Tabla1[[#This Row],[M3]])</f>
        <v>1716.4</v>
      </c>
      <c r="M127" s="12">
        <v>11</v>
      </c>
    </row>
    <row r="128" spans="1:13" x14ac:dyDescent="0.25">
      <c r="A128" s="12">
        <v>231</v>
      </c>
      <c r="B128" s="2">
        <v>40196</v>
      </c>
      <c r="C128" s="14">
        <v>31743</v>
      </c>
      <c r="D128" s="3">
        <v>2000</v>
      </c>
      <c r="E128" s="3">
        <v>2120</v>
      </c>
      <c r="F128" s="12" t="s">
        <v>0</v>
      </c>
      <c r="G128" s="1" t="s">
        <v>3</v>
      </c>
      <c r="H128" s="1" t="s">
        <v>7</v>
      </c>
      <c r="I128" s="1" t="s">
        <v>19</v>
      </c>
      <c r="J128" s="12" t="s">
        <v>23</v>
      </c>
      <c r="K128" s="10">
        <v>10</v>
      </c>
      <c r="L128" s="3">
        <f>SUM(L127,Tabla1[[#This Row],[M3]])</f>
        <v>1726.4</v>
      </c>
      <c r="M128" s="12">
        <v>11</v>
      </c>
    </row>
    <row r="129" spans="1:13" x14ac:dyDescent="0.25">
      <c r="A129" s="12">
        <v>232</v>
      </c>
      <c r="B129" s="2">
        <v>40196</v>
      </c>
      <c r="C129" s="14">
        <v>31744</v>
      </c>
      <c r="D129" s="3">
        <v>2000</v>
      </c>
      <c r="E129" s="3">
        <v>2120</v>
      </c>
      <c r="F129" s="12" t="s">
        <v>0</v>
      </c>
      <c r="G129" s="1" t="s">
        <v>3</v>
      </c>
      <c r="H129" s="1" t="s">
        <v>7</v>
      </c>
      <c r="I129" s="1" t="s">
        <v>14</v>
      </c>
      <c r="J129" s="12" t="s">
        <v>23</v>
      </c>
      <c r="K129" s="10">
        <v>11.5</v>
      </c>
      <c r="L129" s="3">
        <f>SUM(L128,Tabla1[[#This Row],[M3]])</f>
        <v>1737.9</v>
      </c>
      <c r="M129" s="12">
        <v>11</v>
      </c>
    </row>
    <row r="130" spans="1:13" x14ac:dyDescent="0.25">
      <c r="A130" s="12">
        <v>237</v>
      </c>
      <c r="B130" s="2">
        <v>40196</v>
      </c>
      <c r="C130" s="14">
        <v>32152</v>
      </c>
      <c r="D130" s="3">
        <v>1900</v>
      </c>
      <c r="E130" s="3">
        <v>1940</v>
      </c>
      <c r="F130" s="12" t="s">
        <v>0</v>
      </c>
      <c r="G130" s="1" t="s">
        <v>1</v>
      </c>
      <c r="H130" s="1" t="s">
        <v>5</v>
      </c>
      <c r="I130" s="1" t="s">
        <v>12</v>
      </c>
      <c r="J130" s="12" t="s">
        <v>23</v>
      </c>
      <c r="K130" s="10">
        <v>15</v>
      </c>
      <c r="L130" s="3">
        <f>SUM(L129,Tabla1[[#This Row],[M3]])</f>
        <v>1752.9</v>
      </c>
      <c r="M130" s="12">
        <v>11</v>
      </c>
    </row>
    <row r="131" spans="1:13" x14ac:dyDescent="0.25">
      <c r="A131" s="12">
        <v>238</v>
      </c>
      <c r="B131" s="2">
        <v>40196</v>
      </c>
      <c r="C131" s="14">
        <v>32153</v>
      </c>
      <c r="D131" s="3">
        <v>2200</v>
      </c>
      <c r="E131" s="3">
        <v>2240</v>
      </c>
      <c r="F131" s="12" t="s">
        <v>0</v>
      </c>
      <c r="G131" s="1" t="s">
        <v>1</v>
      </c>
      <c r="H131" s="1" t="s">
        <v>5</v>
      </c>
      <c r="I131" s="1" t="s">
        <v>12</v>
      </c>
      <c r="J131" s="12" t="s">
        <v>23</v>
      </c>
      <c r="K131" s="10">
        <v>12</v>
      </c>
      <c r="L131" s="3">
        <f>SUM(L130,Tabla1[[#This Row],[M3]])</f>
        <v>1764.9</v>
      </c>
      <c r="M131" s="12">
        <v>11</v>
      </c>
    </row>
    <row r="132" spans="1:13" x14ac:dyDescent="0.25">
      <c r="A132" s="12">
        <v>243</v>
      </c>
      <c r="B132" s="2">
        <v>40196</v>
      </c>
      <c r="C132" s="14">
        <v>31830</v>
      </c>
      <c r="D132" s="3">
        <v>2100</v>
      </c>
      <c r="E132" s="3">
        <v>2200</v>
      </c>
      <c r="F132" s="12" t="s">
        <v>0</v>
      </c>
      <c r="G132" s="1" t="s">
        <v>2</v>
      </c>
      <c r="H132" s="1" t="s">
        <v>25</v>
      </c>
      <c r="I132" s="1" t="s">
        <v>20</v>
      </c>
      <c r="J132" s="12" t="s">
        <v>23</v>
      </c>
      <c r="K132" s="10">
        <v>12</v>
      </c>
      <c r="L132" s="3">
        <f>SUM(L131,Tabla1[[#This Row],[M3]])</f>
        <v>1776.9</v>
      </c>
      <c r="M132" s="12">
        <v>11</v>
      </c>
    </row>
    <row r="133" spans="1:13" x14ac:dyDescent="0.25">
      <c r="A133" s="12">
        <v>233</v>
      </c>
      <c r="B133" s="2">
        <v>40197</v>
      </c>
      <c r="C133" s="14">
        <v>31747</v>
      </c>
      <c r="D133" s="3">
        <v>1430</v>
      </c>
      <c r="E133" s="3">
        <v>1630</v>
      </c>
      <c r="F133" s="12" t="s">
        <v>0</v>
      </c>
      <c r="G133" s="1" t="s">
        <v>3</v>
      </c>
      <c r="H133" s="1" t="s">
        <v>7</v>
      </c>
      <c r="I133" s="1" t="s">
        <v>9</v>
      </c>
      <c r="J133" s="12" t="s">
        <v>23</v>
      </c>
      <c r="K133" s="10">
        <v>17</v>
      </c>
      <c r="L133" s="3">
        <f>SUM(L132,Tabla1[[#This Row],[M3]])</f>
        <v>1793.9</v>
      </c>
      <c r="M133" s="12">
        <v>11</v>
      </c>
    </row>
    <row r="134" spans="1:13" x14ac:dyDescent="0.25">
      <c r="A134" s="12">
        <v>234</v>
      </c>
      <c r="B134" s="2">
        <v>40197</v>
      </c>
      <c r="C134" s="14">
        <v>31748</v>
      </c>
      <c r="D134" s="3">
        <v>1430</v>
      </c>
      <c r="E134" s="3">
        <v>1630</v>
      </c>
      <c r="F134" s="12" t="s">
        <v>0</v>
      </c>
      <c r="G134" s="1" t="s">
        <v>3</v>
      </c>
      <c r="H134" s="1" t="s">
        <v>7</v>
      </c>
      <c r="I134" s="1" t="s">
        <v>9</v>
      </c>
      <c r="J134" s="12" t="s">
        <v>23</v>
      </c>
      <c r="K134" s="10">
        <v>16</v>
      </c>
      <c r="L134" s="3">
        <f>SUM(L133,Tabla1[[#This Row],[M3]])</f>
        <v>1809.9</v>
      </c>
      <c r="M134" s="12">
        <v>11</v>
      </c>
    </row>
    <row r="135" spans="1:13" x14ac:dyDescent="0.25">
      <c r="A135" s="12">
        <v>235</v>
      </c>
      <c r="B135" s="2">
        <v>40197</v>
      </c>
      <c r="C135" s="14">
        <v>31746</v>
      </c>
      <c r="D135" s="3">
        <v>1030</v>
      </c>
      <c r="E135" s="3">
        <v>1200</v>
      </c>
      <c r="F135" s="12" t="s">
        <v>0</v>
      </c>
      <c r="G135" s="1" t="s">
        <v>3</v>
      </c>
      <c r="H135" s="1" t="s">
        <v>7</v>
      </c>
      <c r="I135" s="1" t="s">
        <v>12</v>
      </c>
      <c r="J135" s="12" t="s">
        <v>23</v>
      </c>
      <c r="K135" s="10">
        <v>15</v>
      </c>
      <c r="L135" s="3">
        <f>SUM(L134,Tabla1[[#This Row],[M3]])</f>
        <v>1824.9</v>
      </c>
      <c r="M135" s="12">
        <v>11</v>
      </c>
    </row>
    <row r="136" spans="1:13" x14ac:dyDescent="0.25">
      <c r="A136" s="12">
        <v>236</v>
      </c>
      <c r="B136" s="2">
        <v>40197</v>
      </c>
      <c r="C136" s="14">
        <v>31745</v>
      </c>
      <c r="D136" s="3">
        <v>1030</v>
      </c>
      <c r="E136" s="3">
        <v>1200</v>
      </c>
      <c r="F136" s="12" t="s">
        <v>0</v>
      </c>
      <c r="G136" s="1" t="s">
        <v>3</v>
      </c>
      <c r="H136" s="1" t="s">
        <v>7</v>
      </c>
      <c r="I136" s="1" t="s">
        <v>12</v>
      </c>
      <c r="J136" s="12" t="s">
        <v>23</v>
      </c>
      <c r="K136" s="10">
        <v>12</v>
      </c>
      <c r="L136" s="3">
        <f>SUM(L135,Tabla1[[#This Row],[M3]])</f>
        <v>1836.9</v>
      </c>
      <c r="M136" s="12">
        <v>11</v>
      </c>
    </row>
    <row r="137" spans="1:13" x14ac:dyDescent="0.25">
      <c r="A137" s="12">
        <v>239</v>
      </c>
      <c r="B137" s="2">
        <v>40197</v>
      </c>
      <c r="C137" s="14">
        <v>32154</v>
      </c>
      <c r="D137" s="3">
        <v>1000</v>
      </c>
      <c r="E137" s="3">
        <v>1040</v>
      </c>
      <c r="F137" s="12" t="s">
        <v>0</v>
      </c>
      <c r="G137" s="1" t="s">
        <v>1</v>
      </c>
      <c r="H137" s="1" t="s">
        <v>5</v>
      </c>
      <c r="I137" s="1" t="s">
        <v>10</v>
      </c>
      <c r="J137" s="12" t="s">
        <v>23</v>
      </c>
      <c r="K137" s="10">
        <v>12</v>
      </c>
      <c r="L137" s="3">
        <f>SUM(L136,Tabla1[[#This Row],[M3]])</f>
        <v>1848.9</v>
      </c>
      <c r="M137" s="12">
        <v>11</v>
      </c>
    </row>
    <row r="138" spans="1:13" x14ac:dyDescent="0.25">
      <c r="A138" s="12">
        <v>240</v>
      </c>
      <c r="B138" s="2">
        <v>40197</v>
      </c>
      <c r="C138" s="14">
        <v>32155</v>
      </c>
      <c r="D138" s="3">
        <v>1800</v>
      </c>
      <c r="E138" s="3">
        <v>1840</v>
      </c>
      <c r="F138" s="12" t="s">
        <v>0</v>
      </c>
      <c r="G138" s="1" t="s">
        <v>1</v>
      </c>
      <c r="H138" s="1" t="s">
        <v>5</v>
      </c>
      <c r="I138" s="1" t="s">
        <v>22</v>
      </c>
      <c r="J138" s="12" t="s">
        <v>23</v>
      </c>
      <c r="K138" s="10">
        <v>12</v>
      </c>
      <c r="L138" s="3">
        <f>SUM(L137,Tabla1[[#This Row],[M3]])</f>
        <v>1860.9</v>
      </c>
      <c r="M138" s="12">
        <v>11</v>
      </c>
    </row>
    <row r="139" spans="1:13" x14ac:dyDescent="0.25">
      <c r="A139" s="12">
        <v>241</v>
      </c>
      <c r="B139" s="2">
        <v>40197</v>
      </c>
      <c r="C139" s="14">
        <v>31870</v>
      </c>
      <c r="D139" s="3">
        <v>1800</v>
      </c>
      <c r="E139" s="3">
        <v>1900</v>
      </c>
      <c r="F139" s="12" t="s">
        <v>0</v>
      </c>
      <c r="G139" s="1" t="s">
        <v>3</v>
      </c>
      <c r="H139" s="1" t="s">
        <v>7</v>
      </c>
      <c r="I139" s="1" t="s">
        <v>9</v>
      </c>
      <c r="J139" s="12" t="s">
        <v>23</v>
      </c>
      <c r="K139" s="10">
        <v>12</v>
      </c>
      <c r="L139" s="3">
        <f>SUM(L138,Tabla1[[#This Row],[M3]])</f>
        <v>1872.9</v>
      </c>
      <c r="M139" s="12">
        <v>11</v>
      </c>
    </row>
    <row r="140" spans="1:13" x14ac:dyDescent="0.25">
      <c r="A140" s="12">
        <v>242</v>
      </c>
      <c r="B140" s="2">
        <v>40197</v>
      </c>
      <c r="C140" s="14">
        <v>31749</v>
      </c>
      <c r="D140" s="3">
        <v>1800</v>
      </c>
      <c r="E140" s="3">
        <v>1900</v>
      </c>
      <c r="F140" s="12" t="s">
        <v>0</v>
      </c>
      <c r="G140" s="1" t="s">
        <v>3</v>
      </c>
      <c r="H140" s="1" t="s">
        <v>7</v>
      </c>
      <c r="I140" s="1" t="s">
        <v>9</v>
      </c>
      <c r="J140" s="12" t="s">
        <v>23</v>
      </c>
      <c r="K140" s="10">
        <v>17</v>
      </c>
      <c r="L140" s="3">
        <f>SUM(L139,Tabla1[[#This Row],[M3]])</f>
        <v>1889.9</v>
      </c>
      <c r="M140" s="12">
        <v>11</v>
      </c>
    </row>
    <row r="141" spans="1:13" x14ac:dyDescent="0.25">
      <c r="A141" s="12">
        <v>244</v>
      </c>
      <c r="B141" s="2">
        <v>40198</v>
      </c>
      <c r="C141" s="14">
        <v>31872</v>
      </c>
      <c r="D141" s="3">
        <v>1300</v>
      </c>
      <c r="E141" s="3">
        <v>1400</v>
      </c>
      <c r="F141" s="12" t="s">
        <v>0</v>
      </c>
      <c r="G141" s="1" t="s">
        <v>3</v>
      </c>
      <c r="H141" s="1" t="s">
        <v>7</v>
      </c>
      <c r="I141" s="1" t="s">
        <v>11</v>
      </c>
      <c r="J141" s="12" t="s">
        <v>23</v>
      </c>
      <c r="K141" s="10">
        <v>10</v>
      </c>
      <c r="L141" s="3">
        <f>SUM(L140,Tabla1[[#This Row],[M3]])</f>
        <v>1899.9</v>
      </c>
      <c r="M141" s="12">
        <v>11</v>
      </c>
    </row>
    <row r="142" spans="1:13" x14ac:dyDescent="0.25">
      <c r="A142" s="12">
        <v>245</v>
      </c>
      <c r="B142" s="2">
        <v>40198</v>
      </c>
      <c r="C142" s="14">
        <v>31874</v>
      </c>
      <c r="D142" s="3">
        <v>1720</v>
      </c>
      <c r="E142" s="3">
        <v>1810</v>
      </c>
      <c r="F142" s="12" t="s">
        <v>0</v>
      </c>
      <c r="G142" s="1" t="s">
        <v>3</v>
      </c>
      <c r="H142" s="1" t="s">
        <v>7</v>
      </c>
      <c r="I142" s="1" t="s">
        <v>12</v>
      </c>
      <c r="J142" s="12" t="s">
        <v>23</v>
      </c>
      <c r="K142" s="10">
        <v>15</v>
      </c>
      <c r="L142" s="3">
        <f>SUM(L141,Tabla1[[#This Row],[M3]])</f>
        <v>1914.9</v>
      </c>
      <c r="M142" s="12">
        <v>11</v>
      </c>
    </row>
    <row r="143" spans="1:13" x14ac:dyDescent="0.25">
      <c r="A143" s="12">
        <v>246</v>
      </c>
      <c r="B143" s="2">
        <v>40198</v>
      </c>
      <c r="C143" s="14">
        <v>31873</v>
      </c>
      <c r="D143" s="3">
        <v>1720</v>
      </c>
      <c r="E143" s="3">
        <v>1810</v>
      </c>
      <c r="F143" s="12" t="s">
        <v>0</v>
      </c>
      <c r="G143" s="1" t="s">
        <v>3</v>
      </c>
      <c r="H143" s="1" t="s">
        <v>7</v>
      </c>
      <c r="I143" s="1" t="s">
        <v>12</v>
      </c>
      <c r="J143" s="12" t="s">
        <v>23</v>
      </c>
      <c r="K143" s="10">
        <v>12</v>
      </c>
      <c r="L143" s="3">
        <f>SUM(L142,Tabla1[[#This Row],[M3]])</f>
        <v>1926.9</v>
      </c>
      <c r="M143" s="12">
        <v>11</v>
      </c>
    </row>
    <row r="144" spans="1:13" x14ac:dyDescent="0.25">
      <c r="A144" s="12">
        <v>247</v>
      </c>
      <c r="B144" s="2">
        <v>40198</v>
      </c>
      <c r="C144" s="14">
        <v>32156</v>
      </c>
      <c r="D144" s="3">
        <v>1200</v>
      </c>
      <c r="E144" s="3">
        <v>1240</v>
      </c>
      <c r="F144" s="12" t="s">
        <v>0</v>
      </c>
      <c r="G144" s="1" t="s">
        <v>1</v>
      </c>
      <c r="H144" s="1" t="s">
        <v>5</v>
      </c>
      <c r="I144" s="1" t="s">
        <v>11</v>
      </c>
      <c r="J144" s="12" t="s">
        <v>23</v>
      </c>
      <c r="K144" s="10">
        <v>17</v>
      </c>
      <c r="L144" s="3">
        <f>SUM(L143,Tabla1[[#This Row],[M3]])</f>
        <v>1943.9</v>
      </c>
      <c r="M144" s="12">
        <v>11</v>
      </c>
    </row>
    <row r="145" spans="1:13" x14ac:dyDescent="0.25">
      <c r="A145" s="12">
        <v>248</v>
      </c>
      <c r="B145" s="2">
        <v>40198</v>
      </c>
      <c r="C145" s="14">
        <v>32158</v>
      </c>
      <c r="D145" s="3">
        <v>2000</v>
      </c>
      <c r="E145" s="3">
        <v>2040</v>
      </c>
      <c r="F145" s="12" t="s">
        <v>0</v>
      </c>
      <c r="G145" s="1" t="s">
        <v>1</v>
      </c>
      <c r="H145" s="1" t="s">
        <v>5</v>
      </c>
      <c r="I145" s="1" t="s">
        <v>24</v>
      </c>
      <c r="J145" s="12" t="s">
        <v>23</v>
      </c>
      <c r="K145" s="10">
        <v>11</v>
      </c>
      <c r="L145" s="3">
        <f>SUM(L144,Tabla1[[#This Row],[M3]])</f>
        <v>1954.9</v>
      </c>
      <c r="M145" s="12">
        <v>11</v>
      </c>
    </row>
    <row r="146" spans="1:13" x14ac:dyDescent="0.25">
      <c r="A146" s="12">
        <v>249</v>
      </c>
      <c r="B146" s="2">
        <v>40198</v>
      </c>
      <c r="C146" s="14">
        <v>32157</v>
      </c>
      <c r="D146" s="3">
        <v>2000</v>
      </c>
      <c r="E146" s="3">
        <v>2040</v>
      </c>
      <c r="F146" s="12" t="s">
        <v>0</v>
      </c>
      <c r="G146" s="1" t="s">
        <v>1</v>
      </c>
      <c r="H146" s="1" t="s">
        <v>5</v>
      </c>
      <c r="I146" s="1" t="s">
        <v>10</v>
      </c>
      <c r="J146" s="12" t="s">
        <v>23</v>
      </c>
      <c r="K146" s="10">
        <v>12</v>
      </c>
      <c r="L146" s="3">
        <f>SUM(L145,Tabla1[[#This Row],[M3]])</f>
        <v>1966.9</v>
      </c>
      <c r="M146" s="12">
        <v>11</v>
      </c>
    </row>
    <row r="147" spans="1:13" x14ac:dyDescent="0.25">
      <c r="A147" s="12">
        <v>252</v>
      </c>
      <c r="B147" s="2">
        <v>40198</v>
      </c>
      <c r="C147" s="14">
        <v>31875</v>
      </c>
      <c r="D147" s="3">
        <v>2000</v>
      </c>
      <c r="E147" s="3">
        <v>2100</v>
      </c>
      <c r="F147" s="12" t="s">
        <v>0</v>
      </c>
      <c r="G147" s="1" t="s">
        <v>3</v>
      </c>
      <c r="H147" s="1" t="s">
        <v>7</v>
      </c>
      <c r="I147" s="1" t="s">
        <v>9</v>
      </c>
      <c r="J147" s="12" t="s">
        <v>23</v>
      </c>
      <c r="K147" s="10">
        <v>12</v>
      </c>
      <c r="L147" s="3">
        <f>SUM(L146,Tabla1[[#This Row],[M3]])</f>
        <v>1978.9</v>
      </c>
      <c r="M147" s="12">
        <v>11</v>
      </c>
    </row>
    <row r="148" spans="1:13" x14ac:dyDescent="0.25">
      <c r="A148" s="12">
        <v>253</v>
      </c>
      <c r="B148" s="2">
        <v>40198</v>
      </c>
      <c r="C148" s="14">
        <v>31876</v>
      </c>
      <c r="D148" s="3">
        <v>2000</v>
      </c>
      <c r="E148" s="3">
        <v>2100</v>
      </c>
      <c r="F148" s="12" t="s">
        <v>0</v>
      </c>
      <c r="G148" s="1" t="s">
        <v>3</v>
      </c>
      <c r="H148" s="1" t="s">
        <v>7</v>
      </c>
      <c r="I148" s="1" t="s">
        <v>9</v>
      </c>
      <c r="J148" s="12" t="s">
        <v>23</v>
      </c>
      <c r="K148" s="10">
        <v>15</v>
      </c>
      <c r="L148" s="3">
        <f>SUM(L147,Tabla1[[#This Row],[M3]])</f>
        <v>1993.9</v>
      </c>
      <c r="M148" s="12">
        <v>11</v>
      </c>
    </row>
    <row r="149" spans="1:13" x14ac:dyDescent="0.25">
      <c r="A149" s="12">
        <v>250</v>
      </c>
      <c r="B149" s="2">
        <v>40199</v>
      </c>
      <c r="C149" s="14">
        <v>32160</v>
      </c>
      <c r="D149" s="3">
        <v>1330</v>
      </c>
      <c r="E149" s="3">
        <v>1400</v>
      </c>
      <c r="F149" s="12" t="s">
        <v>0</v>
      </c>
      <c r="G149" s="1" t="s">
        <v>1</v>
      </c>
      <c r="H149" s="1" t="s">
        <v>5</v>
      </c>
      <c r="I149" s="1" t="s">
        <v>11</v>
      </c>
      <c r="J149" s="12" t="s">
        <v>23</v>
      </c>
      <c r="K149" s="10">
        <v>12</v>
      </c>
      <c r="L149" s="3">
        <f>SUM(L148,Tabla1[[#This Row],[M3]])</f>
        <v>2005.9</v>
      </c>
      <c r="M149" s="12">
        <v>11</v>
      </c>
    </row>
    <row r="150" spans="1:13" x14ac:dyDescent="0.25">
      <c r="A150" s="12">
        <v>254</v>
      </c>
      <c r="B150" s="2">
        <v>40199</v>
      </c>
      <c r="C150" s="14">
        <v>31878</v>
      </c>
      <c r="D150" s="3">
        <v>1500</v>
      </c>
      <c r="E150" s="3">
        <v>1800</v>
      </c>
      <c r="F150" s="12" t="s">
        <v>0</v>
      </c>
      <c r="G150" s="1" t="s">
        <v>3</v>
      </c>
      <c r="H150" s="1" t="s">
        <v>7</v>
      </c>
      <c r="I150" s="1" t="s">
        <v>17</v>
      </c>
      <c r="J150" s="12" t="s">
        <v>23</v>
      </c>
      <c r="K150" s="10">
        <v>12</v>
      </c>
      <c r="L150" s="3">
        <f>SUM(L149,Tabla1[[#This Row],[M3]])</f>
        <v>2017.9</v>
      </c>
      <c r="M150" s="12">
        <v>11</v>
      </c>
    </row>
    <row r="151" spans="1:13" x14ac:dyDescent="0.25">
      <c r="A151" s="12">
        <v>255</v>
      </c>
      <c r="B151" s="2">
        <v>40199</v>
      </c>
      <c r="C151" s="14">
        <v>31879</v>
      </c>
      <c r="D151" s="3">
        <v>1600</v>
      </c>
      <c r="E151" s="3">
        <v>1800</v>
      </c>
      <c r="F151" s="12" t="s">
        <v>0</v>
      </c>
      <c r="G151" s="1" t="s">
        <v>3</v>
      </c>
      <c r="H151" s="1" t="s">
        <v>7</v>
      </c>
      <c r="I151" s="1" t="s">
        <v>18</v>
      </c>
      <c r="J151" s="12" t="s">
        <v>23</v>
      </c>
      <c r="K151" s="10">
        <v>15</v>
      </c>
      <c r="L151" s="3">
        <f>SUM(L150,Tabla1[[#This Row],[M3]])</f>
        <v>2032.9</v>
      </c>
      <c r="M151" s="12">
        <v>11</v>
      </c>
    </row>
    <row r="152" spans="1:13" x14ac:dyDescent="0.25">
      <c r="A152" s="12">
        <v>256</v>
      </c>
      <c r="B152" s="2">
        <v>40199</v>
      </c>
      <c r="C152" s="14">
        <v>32161</v>
      </c>
      <c r="D152" s="3">
        <v>1630</v>
      </c>
      <c r="E152" s="3">
        <v>1800</v>
      </c>
      <c r="F152" s="12" t="s">
        <v>0</v>
      </c>
      <c r="G152" s="1" t="s">
        <v>1</v>
      </c>
      <c r="H152" s="1" t="s">
        <v>5</v>
      </c>
      <c r="I152" s="1" t="s">
        <v>9</v>
      </c>
      <c r="J152" s="12" t="s">
        <v>23</v>
      </c>
      <c r="K152" s="10">
        <v>12</v>
      </c>
      <c r="L152" s="3">
        <f>SUM(L151,Tabla1[[#This Row],[M3]])</f>
        <v>2044.9</v>
      </c>
      <c r="M152" s="12">
        <v>11</v>
      </c>
    </row>
    <row r="153" spans="1:13" x14ac:dyDescent="0.25">
      <c r="A153" s="12">
        <v>257</v>
      </c>
      <c r="B153" s="2">
        <v>40199</v>
      </c>
      <c r="C153" s="14">
        <v>31880</v>
      </c>
      <c r="D153" s="3">
        <v>2100</v>
      </c>
      <c r="E153" s="3">
        <v>2200</v>
      </c>
      <c r="F153" s="12" t="s">
        <v>0</v>
      </c>
      <c r="G153" s="1" t="s">
        <v>3</v>
      </c>
      <c r="H153" s="1" t="s">
        <v>7</v>
      </c>
      <c r="I153" s="1" t="s">
        <v>12</v>
      </c>
      <c r="J153" s="12" t="s">
        <v>23</v>
      </c>
      <c r="K153" s="10">
        <v>12</v>
      </c>
      <c r="L153" s="3">
        <f>SUM(L152,Tabla1[[#This Row],[M3]])</f>
        <v>2056.9</v>
      </c>
      <c r="M153" s="12">
        <v>11</v>
      </c>
    </row>
    <row r="154" spans="1:13" x14ac:dyDescent="0.25">
      <c r="A154" s="12">
        <v>258</v>
      </c>
      <c r="B154" s="2">
        <v>40199</v>
      </c>
      <c r="C154" s="14">
        <v>31881</v>
      </c>
      <c r="D154" s="3">
        <v>2100</v>
      </c>
      <c r="E154" s="3">
        <v>2200</v>
      </c>
      <c r="F154" s="12" t="s">
        <v>0</v>
      </c>
      <c r="G154" s="1" t="s">
        <v>3</v>
      </c>
      <c r="H154" s="1" t="s">
        <v>7</v>
      </c>
      <c r="I154" s="1" t="s">
        <v>12</v>
      </c>
      <c r="J154" s="12" t="s">
        <v>23</v>
      </c>
      <c r="K154" s="10">
        <v>12</v>
      </c>
      <c r="L154" s="3">
        <f>SUM(L153,Tabla1[[#This Row],[M3]])</f>
        <v>2068.9</v>
      </c>
      <c r="M154" s="12">
        <v>11</v>
      </c>
    </row>
    <row r="155" spans="1:13" x14ac:dyDescent="0.25">
      <c r="A155" s="12">
        <v>259</v>
      </c>
      <c r="B155" s="2">
        <v>40199</v>
      </c>
      <c r="C155" s="14">
        <v>32163</v>
      </c>
      <c r="D155" s="3">
        <v>2030</v>
      </c>
      <c r="E155" s="3">
        <v>2130</v>
      </c>
      <c r="F155" s="12" t="s">
        <v>0</v>
      </c>
      <c r="G155" s="1" t="s">
        <v>1</v>
      </c>
      <c r="H155" s="1" t="s">
        <v>5</v>
      </c>
      <c r="I155" s="1" t="s">
        <v>9</v>
      </c>
      <c r="J155" s="12" t="s">
        <v>23</v>
      </c>
      <c r="K155" s="10">
        <v>12</v>
      </c>
      <c r="L155" s="3">
        <f>SUM(L154,Tabla1[[#This Row],[M3]])</f>
        <v>2080.9</v>
      </c>
      <c r="M155" s="12">
        <v>11</v>
      </c>
    </row>
    <row r="156" spans="1:13" x14ac:dyDescent="0.25">
      <c r="A156" s="12">
        <v>260</v>
      </c>
      <c r="B156" s="2">
        <v>40199</v>
      </c>
      <c r="C156" s="14">
        <v>32162</v>
      </c>
      <c r="D156" s="3">
        <v>2030</v>
      </c>
      <c r="E156" s="3">
        <v>2130</v>
      </c>
      <c r="F156" s="12" t="s">
        <v>0</v>
      </c>
      <c r="G156" s="1" t="s">
        <v>1</v>
      </c>
      <c r="H156" s="1" t="s">
        <v>5</v>
      </c>
      <c r="I156" s="1" t="s">
        <v>9</v>
      </c>
      <c r="J156" s="12" t="s">
        <v>23</v>
      </c>
      <c r="K156" s="10">
        <v>12</v>
      </c>
      <c r="L156" s="3">
        <f>SUM(L155,Tabla1[[#This Row],[M3]])</f>
        <v>2092.9</v>
      </c>
      <c r="M156" s="12">
        <v>11</v>
      </c>
    </row>
    <row r="157" spans="1:13" x14ac:dyDescent="0.25">
      <c r="A157" s="12">
        <v>262</v>
      </c>
      <c r="B157" s="2">
        <v>40199</v>
      </c>
      <c r="C157" s="14">
        <v>31844</v>
      </c>
      <c r="D157" s="3">
        <v>2200</v>
      </c>
      <c r="E157" s="3">
        <v>800</v>
      </c>
      <c r="F157" s="12" t="s">
        <v>0</v>
      </c>
      <c r="G157" s="1" t="s">
        <v>2</v>
      </c>
      <c r="H157" s="1" t="s">
        <v>25</v>
      </c>
      <c r="I157" s="1" t="s">
        <v>19</v>
      </c>
      <c r="J157" s="12" t="s">
        <v>23</v>
      </c>
      <c r="K157" s="10">
        <v>13</v>
      </c>
      <c r="L157" s="3">
        <f>SUM(L156,Tabla1[[#This Row],[M3]])</f>
        <v>2105.9</v>
      </c>
      <c r="M157" s="12">
        <v>11</v>
      </c>
    </row>
    <row r="158" spans="1:13" x14ac:dyDescent="0.25">
      <c r="A158" s="12">
        <v>263</v>
      </c>
      <c r="B158" s="2">
        <v>40200</v>
      </c>
      <c r="C158" s="14">
        <v>32164</v>
      </c>
      <c r="D158" s="3">
        <v>1530</v>
      </c>
      <c r="E158" s="3">
        <v>1700</v>
      </c>
      <c r="F158" s="12" t="s">
        <v>0</v>
      </c>
      <c r="G158" s="1" t="s">
        <v>1</v>
      </c>
      <c r="H158" s="1" t="s">
        <v>5</v>
      </c>
      <c r="I158" s="1" t="s">
        <v>13</v>
      </c>
      <c r="J158" s="12" t="s">
        <v>23</v>
      </c>
      <c r="K158" s="10">
        <v>12</v>
      </c>
      <c r="L158" s="3">
        <f>SUM(L157,Tabla1[[#This Row],[M3]])</f>
        <v>2117.9</v>
      </c>
      <c r="M158" s="12">
        <v>11</v>
      </c>
    </row>
    <row r="159" spans="1:13" x14ac:dyDescent="0.25">
      <c r="A159" s="12">
        <v>264</v>
      </c>
      <c r="B159" s="2">
        <v>40200</v>
      </c>
      <c r="C159" s="14">
        <v>32165</v>
      </c>
      <c r="D159" s="3">
        <v>1530</v>
      </c>
      <c r="E159" s="3">
        <v>1700</v>
      </c>
      <c r="F159" s="12" t="s">
        <v>0</v>
      </c>
      <c r="G159" s="1" t="s">
        <v>1</v>
      </c>
      <c r="H159" s="1" t="s">
        <v>5</v>
      </c>
      <c r="I159" s="1" t="s">
        <v>14</v>
      </c>
      <c r="J159" s="12" t="s">
        <v>23</v>
      </c>
      <c r="K159" s="10">
        <v>12</v>
      </c>
      <c r="L159" s="3">
        <f>SUM(L158,Tabla1[[#This Row],[M3]])</f>
        <v>2129.9</v>
      </c>
      <c r="M159" s="12">
        <v>11</v>
      </c>
    </row>
    <row r="160" spans="1:13" x14ac:dyDescent="0.25">
      <c r="A160" s="12">
        <v>265</v>
      </c>
      <c r="B160" s="2">
        <v>40200</v>
      </c>
      <c r="C160" s="14">
        <v>32166</v>
      </c>
      <c r="D160" s="3">
        <v>1930</v>
      </c>
      <c r="E160" s="3">
        <v>2030</v>
      </c>
      <c r="F160" s="12" t="s">
        <v>0</v>
      </c>
      <c r="G160" s="1" t="s">
        <v>1</v>
      </c>
      <c r="H160" s="1" t="s">
        <v>5</v>
      </c>
      <c r="I160" s="1" t="s">
        <v>9</v>
      </c>
      <c r="J160" s="12" t="s">
        <v>23</v>
      </c>
      <c r="K160" s="10">
        <v>12</v>
      </c>
      <c r="L160" s="3">
        <f>SUM(L159,Tabla1[[#This Row],[M3]])</f>
        <v>2141.9</v>
      </c>
      <c r="M160" s="12">
        <v>11</v>
      </c>
    </row>
    <row r="161" spans="1:13" x14ac:dyDescent="0.25">
      <c r="A161" s="12">
        <v>266</v>
      </c>
      <c r="B161" s="2">
        <v>40200</v>
      </c>
      <c r="C161" s="14">
        <v>32167</v>
      </c>
      <c r="D161" s="3">
        <v>1930</v>
      </c>
      <c r="E161" s="3">
        <v>2030</v>
      </c>
      <c r="F161" s="12" t="s">
        <v>0</v>
      </c>
      <c r="G161" s="1" t="s">
        <v>1</v>
      </c>
      <c r="H161" s="1" t="s">
        <v>5</v>
      </c>
      <c r="I161" s="1" t="s">
        <v>9</v>
      </c>
      <c r="J161" s="12" t="s">
        <v>23</v>
      </c>
      <c r="K161" s="10">
        <v>12</v>
      </c>
      <c r="L161" s="3">
        <f>SUM(L160,Tabla1[[#This Row],[M3]])</f>
        <v>2153.9</v>
      </c>
      <c r="M161" s="12">
        <v>11</v>
      </c>
    </row>
    <row r="162" spans="1:13" x14ac:dyDescent="0.25">
      <c r="A162" s="12">
        <v>267</v>
      </c>
      <c r="B162" s="2">
        <v>40200</v>
      </c>
      <c r="C162" s="14">
        <v>31848</v>
      </c>
      <c r="D162" s="3">
        <v>2030</v>
      </c>
      <c r="E162" s="3">
        <v>2110</v>
      </c>
      <c r="F162" s="12" t="s">
        <v>0</v>
      </c>
      <c r="G162" s="1" t="s">
        <v>2</v>
      </c>
      <c r="H162" s="1" t="s">
        <v>25</v>
      </c>
      <c r="I162" s="1" t="s">
        <v>15</v>
      </c>
      <c r="J162" s="12" t="s">
        <v>23</v>
      </c>
      <c r="K162" s="10">
        <v>15</v>
      </c>
      <c r="L162" s="3">
        <f>SUM(L161,Tabla1[[#This Row],[M3]])</f>
        <v>2168.9</v>
      </c>
      <c r="M162" s="12">
        <v>11</v>
      </c>
    </row>
    <row r="163" spans="1:13" x14ac:dyDescent="0.25">
      <c r="A163" s="12">
        <v>268</v>
      </c>
      <c r="B163" s="2">
        <v>40200</v>
      </c>
      <c r="C163" s="14">
        <v>32195</v>
      </c>
      <c r="D163" s="3">
        <v>2200</v>
      </c>
      <c r="E163" s="3">
        <v>2240</v>
      </c>
      <c r="F163" s="12" t="s">
        <v>0</v>
      </c>
      <c r="G163" s="1" t="s">
        <v>3</v>
      </c>
      <c r="H163" s="1" t="s">
        <v>7</v>
      </c>
      <c r="I163" s="1" t="s">
        <v>10</v>
      </c>
      <c r="J163" s="12" t="s">
        <v>23</v>
      </c>
      <c r="K163" s="10">
        <v>12</v>
      </c>
      <c r="L163" s="3">
        <f>SUM(L162,Tabla1[[#This Row],[M3]])</f>
        <v>2180.9</v>
      </c>
      <c r="M163" s="12">
        <v>11</v>
      </c>
    </row>
    <row r="164" spans="1:13" x14ac:dyDescent="0.25">
      <c r="A164" s="12">
        <v>269</v>
      </c>
      <c r="B164" s="2">
        <v>40201</v>
      </c>
      <c r="C164" s="14">
        <v>31884</v>
      </c>
      <c r="D164" s="3">
        <v>730</v>
      </c>
      <c r="E164" s="3">
        <v>810</v>
      </c>
      <c r="F164" s="12" t="s">
        <v>0</v>
      </c>
      <c r="G164" s="1" t="s">
        <v>3</v>
      </c>
      <c r="H164" s="1" t="s">
        <v>7</v>
      </c>
      <c r="I164" s="1" t="s">
        <v>9</v>
      </c>
      <c r="J164" s="12" t="s">
        <v>23</v>
      </c>
      <c r="K164" s="10">
        <v>17</v>
      </c>
      <c r="L164" s="3">
        <f>SUM(L163,Tabla1[[#This Row],[M3]])</f>
        <v>2197.9</v>
      </c>
      <c r="M164" s="12">
        <v>11</v>
      </c>
    </row>
    <row r="165" spans="1:13" x14ac:dyDescent="0.25">
      <c r="A165" s="12">
        <v>270</v>
      </c>
      <c r="B165" s="2">
        <v>40201</v>
      </c>
      <c r="C165" s="14">
        <v>32177</v>
      </c>
      <c r="D165" s="3">
        <v>830</v>
      </c>
      <c r="E165" s="3">
        <v>920</v>
      </c>
      <c r="F165" s="12" t="s">
        <v>0</v>
      </c>
      <c r="G165" s="1" t="s">
        <v>1</v>
      </c>
      <c r="H165" s="1" t="s">
        <v>5</v>
      </c>
      <c r="I165" s="1" t="s">
        <v>9</v>
      </c>
      <c r="J165" s="12" t="s">
        <v>23</v>
      </c>
      <c r="K165" s="10">
        <v>12</v>
      </c>
      <c r="L165" s="3">
        <f>SUM(L164,Tabla1[[#This Row],[M3]])</f>
        <v>2209.9</v>
      </c>
      <c r="M165" s="12">
        <v>11</v>
      </c>
    </row>
    <row r="166" spans="1:13" x14ac:dyDescent="0.25">
      <c r="A166" s="12">
        <v>271</v>
      </c>
      <c r="B166" s="2">
        <v>40201</v>
      </c>
      <c r="C166" s="14">
        <v>32176</v>
      </c>
      <c r="D166" s="3">
        <v>830</v>
      </c>
      <c r="E166" s="3">
        <v>920</v>
      </c>
      <c r="F166" s="12" t="s">
        <v>0</v>
      </c>
      <c r="G166" s="1" t="s">
        <v>1</v>
      </c>
      <c r="H166" s="1" t="s">
        <v>5</v>
      </c>
      <c r="I166" s="1" t="s">
        <v>9</v>
      </c>
      <c r="J166" s="12" t="s">
        <v>23</v>
      </c>
      <c r="K166" s="10">
        <v>12</v>
      </c>
      <c r="L166" s="3">
        <f>SUM(L165,Tabla1[[#This Row],[M3]])</f>
        <v>2221.9</v>
      </c>
      <c r="M166" s="12">
        <v>11</v>
      </c>
    </row>
    <row r="167" spans="1:13" x14ac:dyDescent="0.25">
      <c r="A167" s="12">
        <v>272</v>
      </c>
      <c r="B167" s="2">
        <v>40201</v>
      </c>
      <c r="C167" s="14">
        <v>31886</v>
      </c>
      <c r="D167" s="3">
        <v>1300</v>
      </c>
      <c r="E167" s="3">
        <v>1430</v>
      </c>
      <c r="F167" s="12" t="s">
        <v>0</v>
      </c>
      <c r="G167" s="1" t="s">
        <v>3</v>
      </c>
      <c r="H167" s="1" t="s">
        <v>7</v>
      </c>
      <c r="I167" s="1" t="s">
        <v>9</v>
      </c>
      <c r="J167" s="12" t="s">
        <v>23</v>
      </c>
      <c r="K167" s="10">
        <v>17</v>
      </c>
      <c r="L167" s="3">
        <f>SUM(L166,Tabla1[[#This Row],[M3]])</f>
        <v>2238.9</v>
      </c>
      <c r="M167" s="12">
        <v>11</v>
      </c>
    </row>
    <row r="168" spans="1:13" x14ac:dyDescent="0.25">
      <c r="A168" s="12">
        <v>273</v>
      </c>
      <c r="B168" s="2">
        <v>40201</v>
      </c>
      <c r="C168" s="14">
        <v>31885</v>
      </c>
      <c r="D168" s="3">
        <v>1300</v>
      </c>
      <c r="E168" s="3">
        <v>1430</v>
      </c>
      <c r="F168" s="12" t="s">
        <v>0</v>
      </c>
      <c r="G168" s="1" t="s">
        <v>3</v>
      </c>
      <c r="H168" s="1" t="s">
        <v>7</v>
      </c>
      <c r="I168" s="1" t="s">
        <v>9</v>
      </c>
      <c r="J168" s="12" t="s">
        <v>23</v>
      </c>
      <c r="K168" s="10">
        <v>15</v>
      </c>
      <c r="L168" s="3">
        <f>SUM(L167,Tabla1[[#This Row],[M3]])</f>
        <v>2253.9</v>
      </c>
      <c r="M168" s="12">
        <v>11</v>
      </c>
    </row>
    <row r="169" spans="1:13" x14ac:dyDescent="0.25">
      <c r="A169" s="12">
        <v>274</v>
      </c>
      <c r="B169" s="2">
        <v>40201</v>
      </c>
      <c r="C169" s="14">
        <v>32179</v>
      </c>
      <c r="D169" s="3">
        <v>1320</v>
      </c>
      <c r="E169" s="3">
        <v>1430</v>
      </c>
      <c r="F169" s="12" t="s">
        <v>0</v>
      </c>
      <c r="G169" s="1" t="s">
        <v>1</v>
      </c>
      <c r="H169" s="1" t="s">
        <v>5</v>
      </c>
      <c r="I169" s="1" t="s">
        <v>12</v>
      </c>
      <c r="J169" s="12" t="s">
        <v>23</v>
      </c>
      <c r="K169" s="10">
        <v>10</v>
      </c>
      <c r="L169" s="3">
        <f>SUM(L168,Tabla1[[#This Row],[M3]])</f>
        <v>2263.9</v>
      </c>
      <c r="M169" s="12">
        <v>11</v>
      </c>
    </row>
    <row r="170" spans="1:13" x14ac:dyDescent="0.25">
      <c r="A170" s="12">
        <v>275</v>
      </c>
      <c r="B170" s="2">
        <v>40201</v>
      </c>
      <c r="C170" s="14">
        <v>32178</v>
      </c>
      <c r="D170" s="3">
        <v>1320</v>
      </c>
      <c r="E170" s="3">
        <v>1430</v>
      </c>
      <c r="F170" s="12" t="s">
        <v>0</v>
      </c>
      <c r="G170" s="1" t="s">
        <v>1</v>
      </c>
      <c r="H170" s="1" t="s">
        <v>5</v>
      </c>
      <c r="I170" s="1" t="s">
        <v>12</v>
      </c>
      <c r="J170" s="12" t="s">
        <v>23</v>
      </c>
      <c r="K170" s="10">
        <v>12</v>
      </c>
      <c r="L170" s="3">
        <f>SUM(L169,Tabla1[[#This Row],[M3]])</f>
        <v>2275.9</v>
      </c>
      <c r="M170" s="12">
        <v>11</v>
      </c>
    </row>
    <row r="171" spans="1:13" x14ac:dyDescent="0.25">
      <c r="A171" s="12">
        <v>276</v>
      </c>
      <c r="B171" s="2">
        <v>40201</v>
      </c>
      <c r="C171" s="14">
        <v>32172</v>
      </c>
      <c r="D171" s="3">
        <v>2040</v>
      </c>
      <c r="E171" s="3">
        <v>2120</v>
      </c>
      <c r="F171" s="12" t="s">
        <v>0</v>
      </c>
      <c r="G171" s="1" t="s">
        <v>2</v>
      </c>
      <c r="H171" s="1" t="s">
        <v>25</v>
      </c>
      <c r="I171" s="1" t="s">
        <v>24</v>
      </c>
      <c r="J171" s="12" t="s">
        <v>23</v>
      </c>
      <c r="K171" s="10">
        <v>8</v>
      </c>
      <c r="L171" s="3">
        <f>SUM(L170,Tabla1[[#This Row],[M3]])</f>
        <v>2283.9</v>
      </c>
      <c r="M171" s="12">
        <v>11</v>
      </c>
    </row>
    <row r="172" spans="1:13" x14ac:dyDescent="0.25">
      <c r="A172" s="12">
        <v>277</v>
      </c>
      <c r="B172" s="2">
        <v>40203</v>
      </c>
      <c r="C172" s="14">
        <v>31889</v>
      </c>
      <c r="D172" s="3">
        <v>1300</v>
      </c>
      <c r="E172" s="3">
        <v>1340</v>
      </c>
      <c r="F172" s="12" t="s">
        <v>0</v>
      </c>
      <c r="G172" s="1" t="s">
        <v>3</v>
      </c>
      <c r="H172" s="1" t="s">
        <v>7</v>
      </c>
      <c r="I172" s="1" t="s">
        <v>11</v>
      </c>
      <c r="J172" s="12" t="s">
        <v>23</v>
      </c>
      <c r="K172" s="10">
        <v>12</v>
      </c>
      <c r="L172" s="3">
        <f>SUM(L171,Tabla1[[#This Row],[M3]])</f>
        <v>2295.9</v>
      </c>
      <c r="M172" s="12">
        <v>11</v>
      </c>
    </row>
    <row r="173" spans="1:13" x14ac:dyDescent="0.25">
      <c r="A173" s="12">
        <v>278</v>
      </c>
      <c r="B173" s="2">
        <v>40203</v>
      </c>
      <c r="C173" s="14">
        <v>31891</v>
      </c>
      <c r="D173" s="3">
        <v>1640</v>
      </c>
      <c r="E173" s="3">
        <v>1740</v>
      </c>
      <c r="F173" s="12" t="s">
        <v>0</v>
      </c>
      <c r="G173" s="1" t="s">
        <v>3</v>
      </c>
      <c r="H173" s="1" t="s">
        <v>7</v>
      </c>
      <c r="I173" s="1" t="s">
        <v>9</v>
      </c>
      <c r="J173" s="12" t="s">
        <v>23</v>
      </c>
      <c r="K173" s="10">
        <v>12</v>
      </c>
      <c r="L173" s="3">
        <f>SUM(L172,Tabla1[[#This Row],[M3]])</f>
        <v>2307.9</v>
      </c>
      <c r="M173" s="12">
        <v>11</v>
      </c>
    </row>
    <row r="174" spans="1:13" x14ac:dyDescent="0.25">
      <c r="A174" s="12">
        <v>279</v>
      </c>
      <c r="B174" s="2">
        <v>40203</v>
      </c>
      <c r="C174" s="14">
        <v>31890</v>
      </c>
      <c r="D174" s="3">
        <v>1640</v>
      </c>
      <c r="E174" s="3">
        <v>1740</v>
      </c>
      <c r="F174" s="12" t="s">
        <v>0</v>
      </c>
      <c r="G174" s="1" t="s">
        <v>3</v>
      </c>
      <c r="H174" s="1" t="s">
        <v>7</v>
      </c>
      <c r="I174" s="1" t="s">
        <v>9</v>
      </c>
      <c r="J174" s="12" t="s">
        <v>23</v>
      </c>
      <c r="K174" s="10">
        <v>15</v>
      </c>
      <c r="L174" s="3">
        <f>SUM(L173,Tabla1[[#This Row],[M3]])</f>
        <v>2322.9</v>
      </c>
      <c r="M174" s="12">
        <v>11</v>
      </c>
    </row>
    <row r="175" spans="1:13" x14ac:dyDescent="0.25">
      <c r="A175" s="12">
        <v>280</v>
      </c>
      <c r="B175" s="2">
        <v>40203</v>
      </c>
      <c r="C175" s="14">
        <v>31893</v>
      </c>
      <c r="D175" s="3">
        <v>1900</v>
      </c>
      <c r="E175" s="3">
        <v>2000</v>
      </c>
      <c r="F175" s="12" t="s">
        <v>0</v>
      </c>
      <c r="G175" s="1" t="s">
        <v>3</v>
      </c>
      <c r="H175" s="1" t="s">
        <v>7</v>
      </c>
      <c r="I175" s="1" t="s">
        <v>9</v>
      </c>
      <c r="J175" s="12" t="s">
        <v>23</v>
      </c>
      <c r="K175" s="10">
        <v>15</v>
      </c>
      <c r="L175" s="3">
        <f>SUM(L174,Tabla1[[#This Row],[M3]])</f>
        <v>2337.9</v>
      </c>
      <c r="M175" s="12">
        <v>11</v>
      </c>
    </row>
    <row r="176" spans="1:13" x14ac:dyDescent="0.25">
      <c r="A176" s="12">
        <v>281</v>
      </c>
      <c r="B176" s="2">
        <v>40203</v>
      </c>
      <c r="C176" s="14">
        <v>31892</v>
      </c>
      <c r="D176" s="3">
        <v>1900</v>
      </c>
      <c r="E176" s="3">
        <v>2000</v>
      </c>
      <c r="F176" s="12" t="s">
        <v>0</v>
      </c>
      <c r="G176" s="1" t="s">
        <v>3</v>
      </c>
      <c r="H176" s="1" t="s">
        <v>7</v>
      </c>
      <c r="I176" s="1" t="s">
        <v>9</v>
      </c>
      <c r="J176" s="12" t="s">
        <v>23</v>
      </c>
      <c r="K176" s="10">
        <v>12</v>
      </c>
      <c r="L176" s="3">
        <f>SUM(L175,Tabla1[[#This Row],[M3]])</f>
        <v>2349.9</v>
      </c>
      <c r="M176" s="12">
        <v>11</v>
      </c>
    </row>
    <row r="177" spans="1:13" x14ac:dyDescent="0.25">
      <c r="A177" s="12">
        <v>282</v>
      </c>
      <c r="B177" s="2">
        <v>40203</v>
      </c>
      <c r="C177" s="14">
        <v>32173</v>
      </c>
      <c r="D177" s="3">
        <v>1930</v>
      </c>
      <c r="E177" s="3">
        <v>2010</v>
      </c>
      <c r="F177" s="12" t="s">
        <v>0</v>
      </c>
      <c r="G177" s="1" t="s">
        <v>2</v>
      </c>
      <c r="H177" s="1" t="s">
        <v>25</v>
      </c>
      <c r="I177" s="1" t="s">
        <v>18</v>
      </c>
      <c r="J177" s="12" t="s">
        <v>23</v>
      </c>
      <c r="K177" s="10">
        <v>12</v>
      </c>
      <c r="L177" s="3">
        <f>SUM(L176,Tabla1[[#This Row],[M3]])</f>
        <v>2361.9</v>
      </c>
      <c r="M177" s="12">
        <v>11</v>
      </c>
    </row>
    <row r="178" spans="1:13" x14ac:dyDescent="0.25">
      <c r="A178" s="12">
        <v>283</v>
      </c>
      <c r="B178" s="2">
        <v>40203</v>
      </c>
      <c r="C178" s="14">
        <v>32175</v>
      </c>
      <c r="D178" s="3">
        <v>1230</v>
      </c>
      <c r="E178" s="3">
        <v>1310</v>
      </c>
      <c r="F178" s="12" t="s">
        <v>0</v>
      </c>
      <c r="G178" s="1" t="s">
        <v>2</v>
      </c>
      <c r="H178" s="1" t="s">
        <v>25</v>
      </c>
      <c r="I178" s="1" t="s">
        <v>10</v>
      </c>
      <c r="J178" s="12" t="s">
        <v>23</v>
      </c>
      <c r="K178" s="10">
        <v>12</v>
      </c>
      <c r="L178" s="3">
        <f>SUM(L177,Tabla1[[#This Row],[M3]])</f>
        <v>2373.9</v>
      </c>
      <c r="M178" s="12">
        <v>11</v>
      </c>
    </row>
    <row r="179" spans="1:13" x14ac:dyDescent="0.25">
      <c r="A179" s="12">
        <v>284</v>
      </c>
      <c r="B179" s="2">
        <v>40204</v>
      </c>
      <c r="C179" s="14">
        <v>31894</v>
      </c>
      <c r="D179" s="3">
        <v>1230</v>
      </c>
      <c r="E179" s="3">
        <v>1400</v>
      </c>
      <c r="F179" s="12" t="s">
        <v>0</v>
      </c>
      <c r="G179" s="1" t="s">
        <v>3</v>
      </c>
      <c r="H179" s="1" t="s">
        <v>7</v>
      </c>
      <c r="I179" s="1" t="s">
        <v>11</v>
      </c>
      <c r="J179" s="12" t="s">
        <v>23</v>
      </c>
      <c r="K179" s="10">
        <v>12</v>
      </c>
      <c r="L179" s="3">
        <f>SUM(L178,Tabla1[[#This Row],[M3]])</f>
        <v>2385.9</v>
      </c>
      <c r="M179" s="12">
        <v>11</v>
      </c>
    </row>
    <row r="180" spans="1:13" x14ac:dyDescent="0.25">
      <c r="A180" s="12">
        <v>285</v>
      </c>
      <c r="B180" s="2">
        <v>40204</v>
      </c>
      <c r="C180" s="14">
        <v>31795</v>
      </c>
      <c r="D180" s="3">
        <v>1230</v>
      </c>
      <c r="E180" s="3">
        <v>1400</v>
      </c>
      <c r="F180" s="12" t="s">
        <v>0</v>
      </c>
      <c r="G180" s="1" t="s">
        <v>3</v>
      </c>
      <c r="H180" s="1" t="s">
        <v>7</v>
      </c>
      <c r="I180" s="1" t="s">
        <v>11</v>
      </c>
      <c r="J180" s="12" t="s">
        <v>23</v>
      </c>
      <c r="K180" s="10">
        <v>17</v>
      </c>
      <c r="L180" s="3">
        <f>SUM(L179,Tabla1[[#This Row],[M3]])</f>
        <v>2402.9</v>
      </c>
      <c r="M180" s="12">
        <v>11</v>
      </c>
    </row>
    <row r="181" spans="1:13" x14ac:dyDescent="0.25">
      <c r="A181" s="12">
        <v>287</v>
      </c>
      <c r="B181" s="2">
        <v>40204</v>
      </c>
      <c r="C181" s="14">
        <v>31896</v>
      </c>
      <c r="D181" s="3">
        <v>1500</v>
      </c>
      <c r="E181" s="3">
        <v>1540</v>
      </c>
      <c r="F181" s="12" t="s">
        <v>0</v>
      </c>
      <c r="G181" s="1" t="s">
        <v>3</v>
      </c>
      <c r="H181" s="1" t="s">
        <v>7</v>
      </c>
      <c r="I181" s="1" t="s">
        <v>9</v>
      </c>
      <c r="J181" s="12" t="s">
        <v>23</v>
      </c>
      <c r="K181" s="10">
        <v>17</v>
      </c>
      <c r="L181" s="3">
        <f>SUM(L180,Tabla1[[#This Row],[M3]])</f>
        <v>2419.9</v>
      </c>
      <c r="M181" s="12">
        <v>11</v>
      </c>
    </row>
    <row r="182" spans="1:13" x14ac:dyDescent="0.25">
      <c r="A182" s="12">
        <v>288</v>
      </c>
      <c r="B182" s="2">
        <v>40204</v>
      </c>
      <c r="C182" s="14">
        <v>31897</v>
      </c>
      <c r="D182" s="3">
        <v>1630</v>
      </c>
      <c r="E182" s="3">
        <v>1750</v>
      </c>
      <c r="F182" s="12" t="s">
        <v>0</v>
      </c>
      <c r="G182" s="1" t="s">
        <v>3</v>
      </c>
      <c r="H182" s="1" t="s">
        <v>7</v>
      </c>
      <c r="I182" s="1" t="s">
        <v>9</v>
      </c>
      <c r="J182" s="12" t="s">
        <v>23</v>
      </c>
      <c r="K182" s="10">
        <v>17</v>
      </c>
      <c r="L182" s="3">
        <f>SUM(L181,Tabla1[[#This Row],[M3]])</f>
        <v>2436.9</v>
      </c>
      <c r="M182" s="12">
        <v>11</v>
      </c>
    </row>
    <row r="183" spans="1:13" x14ac:dyDescent="0.25">
      <c r="A183" s="12">
        <v>286</v>
      </c>
      <c r="B183" s="2">
        <v>40204</v>
      </c>
      <c r="C183" s="14">
        <v>31898</v>
      </c>
      <c r="D183" s="3">
        <v>1930</v>
      </c>
      <c r="E183" s="3">
        <v>2010</v>
      </c>
      <c r="F183" s="12" t="s">
        <v>0</v>
      </c>
      <c r="G183" s="1" t="s">
        <v>3</v>
      </c>
      <c r="H183" s="1" t="s">
        <v>7</v>
      </c>
      <c r="I183" s="1" t="s">
        <v>9</v>
      </c>
      <c r="J183" s="12" t="s">
        <v>23</v>
      </c>
      <c r="K183" s="10">
        <v>17</v>
      </c>
      <c r="L183" s="3">
        <f>SUM(L182,Tabla1[[#This Row],[M3]])</f>
        <v>2453.9</v>
      </c>
      <c r="M183" s="12">
        <v>11</v>
      </c>
    </row>
    <row r="184" spans="1:13" x14ac:dyDescent="0.25">
      <c r="A184" s="12">
        <v>289</v>
      </c>
      <c r="B184" s="2">
        <v>40204</v>
      </c>
      <c r="C184" s="14">
        <v>31899</v>
      </c>
      <c r="D184" s="3">
        <v>2100</v>
      </c>
      <c r="E184" s="3">
        <v>2140</v>
      </c>
      <c r="F184" s="12" t="s">
        <v>0</v>
      </c>
      <c r="G184" s="1" t="s">
        <v>3</v>
      </c>
      <c r="H184" s="1" t="s">
        <v>7</v>
      </c>
      <c r="I184" s="1" t="s">
        <v>9</v>
      </c>
      <c r="J184" s="12" t="s">
        <v>23</v>
      </c>
      <c r="K184" s="10">
        <v>17</v>
      </c>
      <c r="L184" s="3">
        <f>SUM(L183,Tabla1[[#This Row],[M3]])</f>
        <v>2470.9</v>
      </c>
      <c r="M184" s="12">
        <v>11</v>
      </c>
    </row>
    <row r="185" spans="1:13" x14ac:dyDescent="0.25">
      <c r="A185" s="12">
        <v>290</v>
      </c>
      <c r="B185" s="2">
        <v>40204</v>
      </c>
      <c r="C185" s="14">
        <v>32186</v>
      </c>
      <c r="D185" s="3">
        <v>730</v>
      </c>
      <c r="E185" s="3">
        <v>750</v>
      </c>
      <c r="F185" s="12" t="s">
        <v>0</v>
      </c>
      <c r="G185" s="1" t="s">
        <v>1</v>
      </c>
      <c r="H185" s="1" t="s">
        <v>5</v>
      </c>
      <c r="I185" s="1" t="s">
        <v>19</v>
      </c>
      <c r="J185" s="12" t="s">
        <v>23</v>
      </c>
      <c r="K185" s="10">
        <v>12</v>
      </c>
      <c r="L185" s="3">
        <f>SUM(L184,Tabla1[[#This Row],[M3]])</f>
        <v>2482.9</v>
      </c>
      <c r="M185" s="12">
        <v>11</v>
      </c>
    </row>
    <row r="186" spans="1:13" x14ac:dyDescent="0.25">
      <c r="A186" s="12">
        <v>291</v>
      </c>
      <c r="B186" s="2">
        <v>40204</v>
      </c>
      <c r="C186" s="14">
        <v>32187</v>
      </c>
      <c r="D186" s="3">
        <v>730</v>
      </c>
      <c r="E186" s="3">
        <v>750</v>
      </c>
      <c r="F186" s="12" t="s">
        <v>0</v>
      </c>
      <c r="G186" s="1" t="s">
        <v>1</v>
      </c>
      <c r="H186" s="1" t="s">
        <v>5</v>
      </c>
      <c r="I186" s="1" t="s">
        <v>22</v>
      </c>
      <c r="J186" s="12" t="s">
        <v>23</v>
      </c>
      <c r="K186" s="10">
        <v>10</v>
      </c>
      <c r="L186" s="3">
        <f>SUM(L185,Tabla1[[#This Row],[M3]])</f>
        <v>2492.9</v>
      </c>
      <c r="M186" s="12">
        <v>11</v>
      </c>
    </row>
    <row r="187" spans="1:13" x14ac:dyDescent="0.25">
      <c r="A187" s="12">
        <v>292</v>
      </c>
      <c r="B187" s="2">
        <v>40205</v>
      </c>
      <c r="C187" s="14">
        <v>32351</v>
      </c>
      <c r="D187" s="3">
        <v>1530</v>
      </c>
      <c r="E187" s="3">
        <v>1600</v>
      </c>
      <c r="F187" s="12" t="s">
        <v>0</v>
      </c>
      <c r="G187" s="1" t="s">
        <v>3</v>
      </c>
      <c r="H187" s="1" t="s">
        <v>7</v>
      </c>
      <c r="I187" s="1" t="s">
        <v>17</v>
      </c>
      <c r="J187" s="12" t="s">
        <v>23</v>
      </c>
      <c r="K187" s="10">
        <v>12</v>
      </c>
      <c r="L187" s="3">
        <f>SUM(L186,Tabla1[[#This Row],[M3]])</f>
        <v>2504.9</v>
      </c>
      <c r="M187" s="12">
        <v>11</v>
      </c>
    </row>
    <row r="188" spans="1:13" x14ac:dyDescent="0.25">
      <c r="A188" s="12">
        <v>293</v>
      </c>
      <c r="B188" s="2">
        <v>40205</v>
      </c>
      <c r="C188" s="14">
        <v>32189</v>
      </c>
      <c r="D188" s="3">
        <v>1830</v>
      </c>
      <c r="E188" s="3">
        <v>1940</v>
      </c>
      <c r="F188" s="12" t="s">
        <v>0</v>
      </c>
      <c r="G188" s="1" t="s">
        <v>1</v>
      </c>
      <c r="H188" s="1" t="s">
        <v>5</v>
      </c>
      <c r="I188" s="1" t="s">
        <v>13</v>
      </c>
      <c r="J188" s="12" t="s">
        <v>23</v>
      </c>
      <c r="K188" s="10">
        <v>11</v>
      </c>
      <c r="L188" s="3">
        <f>SUM(L187,Tabla1[[#This Row],[M3]])</f>
        <v>2515.9</v>
      </c>
      <c r="M188" s="12">
        <v>11</v>
      </c>
    </row>
    <row r="189" spans="1:13" x14ac:dyDescent="0.25">
      <c r="A189" s="12">
        <v>294</v>
      </c>
      <c r="B189" s="2">
        <v>40205</v>
      </c>
      <c r="C189" s="14">
        <v>32188</v>
      </c>
      <c r="D189" s="3">
        <v>1830</v>
      </c>
      <c r="E189" s="3">
        <v>1940</v>
      </c>
      <c r="F189" s="12" t="s">
        <v>0</v>
      </c>
      <c r="G189" s="1" t="s">
        <v>1</v>
      </c>
      <c r="H189" s="1" t="s">
        <v>5</v>
      </c>
      <c r="I189" s="1" t="s">
        <v>14</v>
      </c>
      <c r="J189" s="12" t="s">
        <v>23</v>
      </c>
      <c r="K189" s="10">
        <v>12</v>
      </c>
      <c r="L189" s="3">
        <f>SUM(L188,Tabla1[[#This Row],[M3]])</f>
        <v>2527.9</v>
      </c>
      <c r="M189" s="12">
        <v>11</v>
      </c>
    </row>
    <row r="190" spans="1:13" x14ac:dyDescent="0.25">
      <c r="A190" s="12">
        <v>295</v>
      </c>
      <c r="B190" s="2">
        <v>40205</v>
      </c>
      <c r="C190" s="14">
        <v>32353</v>
      </c>
      <c r="D190" s="3">
        <v>1950</v>
      </c>
      <c r="E190" s="3">
        <v>2030</v>
      </c>
      <c r="F190" s="12" t="s">
        <v>0</v>
      </c>
      <c r="G190" s="1" t="s">
        <v>3</v>
      </c>
      <c r="H190" s="1" t="s">
        <v>7</v>
      </c>
      <c r="I190" s="1" t="s">
        <v>9</v>
      </c>
      <c r="J190" s="12" t="s">
        <v>23</v>
      </c>
      <c r="K190" s="10">
        <v>17</v>
      </c>
      <c r="L190" s="3">
        <f>SUM(L189,Tabla1[[#This Row],[M3]])</f>
        <v>2544.9</v>
      </c>
      <c r="M190" s="12">
        <v>11</v>
      </c>
    </row>
    <row r="191" spans="1:13" x14ac:dyDescent="0.25">
      <c r="A191" s="12">
        <v>296</v>
      </c>
      <c r="B191" s="2">
        <v>40205</v>
      </c>
      <c r="C191" s="14">
        <v>32352</v>
      </c>
      <c r="D191" s="3">
        <v>1730</v>
      </c>
      <c r="E191" s="3">
        <v>1810</v>
      </c>
      <c r="F191" s="12" t="s">
        <v>0</v>
      </c>
      <c r="G191" s="1" t="s">
        <v>3</v>
      </c>
      <c r="H191" s="1" t="s">
        <v>7</v>
      </c>
      <c r="I191" s="1" t="s">
        <v>9</v>
      </c>
      <c r="J191" s="12" t="s">
        <v>23</v>
      </c>
      <c r="K191" s="10">
        <v>17</v>
      </c>
      <c r="L191" s="3">
        <f>SUM(L190,Tabla1[[#This Row],[M3]])</f>
        <v>2561.9</v>
      </c>
      <c r="M191" s="12">
        <v>11</v>
      </c>
    </row>
    <row r="192" spans="1:13" x14ac:dyDescent="0.25">
      <c r="A192" s="12">
        <v>297</v>
      </c>
      <c r="B192" s="2">
        <v>40205</v>
      </c>
      <c r="C192" s="14">
        <v>31984</v>
      </c>
      <c r="D192" s="3">
        <v>2000</v>
      </c>
      <c r="E192" s="3">
        <v>2100</v>
      </c>
      <c r="F192" s="12" t="s">
        <v>0</v>
      </c>
      <c r="G192" s="1" t="s">
        <v>2</v>
      </c>
      <c r="H192" s="1" t="s">
        <v>25</v>
      </c>
      <c r="I192" s="1" t="s">
        <v>15</v>
      </c>
      <c r="J192" s="12" t="s">
        <v>23</v>
      </c>
      <c r="K192" s="10">
        <v>13</v>
      </c>
      <c r="L192" s="3">
        <f>SUM(L191,Tabla1[[#This Row],[M3]])</f>
        <v>2574.9</v>
      </c>
      <c r="M192" s="12">
        <v>11</v>
      </c>
    </row>
    <row r="193" spans="1:13" x14ac:dyDescent="0.25">
      <c r="A193" s="12">
        <v>300</v>
      </c>
      <c r="B193" s="2">
        <v>40205</v>
      </c>
      <c r="C193" s="14">
        <v>32190</v>
      </c>
      <c r="D193" s="3">
        <v>1530</v>
      </c>
      <c r="E193" s="3">
        <v>1630</v>
      </c>
      <c r="F193" s="12" t="s">
        <v>0</v>
      </c>
      <c r="G193" s="1" t="s">
        <v>1</v>
      </c>
      <c r="H193" s="1" t="s">
        <v>5</v>
      </c>
      <c r="I193" s="1" t="s">
        <v>11</v>
      </c>
      <c r="J193" s="12" t="s">
        <v>23</v>
      </c>
      <c r="K193" s="10">
        <v>17</v>
      </c>
      <c r="L193" s="3">
        <f>SUM(L192,Tabla1[[#This Row],[M3]])</f>
        <v>2591.9</v>
      </c>
      <c r="M193" s="12">
        <v>11</v>
      </c>
    </row>
    <row r="194" spans="1:13" x14ac:dyDescent="0.25">
      <c r="A194" s="12">
        <v>301</v>
      </c>
      <c r="B194" s="2">
        <v>40205</v>
      </c>
      <c r="C194" s="14">
        <v>32191</v>
      </c>
      <c r="D194" s="3">
        <v>1530</v>
      </c>
      <c r="E194" s="3">
        <v>1630</v>
      </c>
      <c r="F194" s="12" t="s">
        <v>0</v>
      </c>
      <c r="G194" s="1" t="s">
        <v>1</v>
      </c>
      <c r="H194" s="1" t="s">
        <v>5</v>
      </c>
      <c r="I194" s="1" t="s">
        <v>11</v>
      </c>
      <c r="J194" s="12" t="s">
        <v>23</v>
      </c>
      <c r="K194" s="10">
        <v>12</v>
      </c>
      <c r="L194" s="3">
        <f>SUM(L193,Tabla1[[#This Row],[M3]])</f>
        <v>2603.9</v>
      </c>
      <c r="M194" s="12">
        <v>11</v>
      </c>
    </row>
    <row r="195" spans="1:13" x14ac:dyDescent="0.25">
      <c r="A195" s="12">
        <v>298</v>
      </c>
      <c r="B195" s="2">
        <v>40206</v>
      </c>
      <c r="C195" s="14">
        <v>32356</v>
      </c>
      <c r="D195" s="3">
        <v>1500</v>
      </c>
      <c r="E195" s="3">
        <v>1600</v>
      </c>
      <c r="F195" s="12" t="s">
        <v>0</v>
      </c>
      <c r="G195" s="1" t="s">
        <v>3</v>
      </c>
      <c r="H195" s="1" t="s">
        <v>7</v>
      </c>
      <c r="I195" s="1" t="s">
        <v>18</v>
      </c>
      <c r="J195" s="12" t="s">
        <v>23</v>
      </c>
      <c r="K195" s="10">
        <v>12</v>
      </c>
      <c r="L195" s="3">
        <f>SUM(L194,Tabla1[[#This Row],[M3]])</f>
        <v>2615.9</v>
      </c>
      <c r="M195" s="12">
        <v>11</v>
      </c>
    </row>
    <row r="196" spans="1:13" x14ac:dyDescent="0.25">
      <c r="A196" s="12">
        <v>299</v>
      </c>
      <c r="B196" s="2">
        <v>40206</v>
      </c>
      <c r="C196" s="14">
        <v>32355</v>
      </c>
      <c r="D196" s="3">
        <v>1500</v>
      </c>
      <c r="E196" s="3">
        <v>1600</v>
      </c>
      <c r="F196" s="12" t="s">
        <v>0</v>
      </c>
      <c r="G196" s="1" t="s">
        <v>3</v>
      </c>
      <c r="H196" s="1" t="s">
        <v>7</v>
      </c>
      <c r="I196" s="1" t="s">
        <v>11</v>
      </c>
      <c r="J196" s="12" t="s">
        <v>23</v>
      </c>
      <c r="K196" s="10">
        <v>15</v>
      </c>
      <c r="L196" s="3">
        <f>SUM(L195,Tabla1[[#This Row],[M3]])</f>
        <v>2630.9</v>
      </c>
      <c r="M196" s="12">
        <v>11</v>
      </c>
    </row>
    <row r="197" spans="1:13" x14ac:dyDescent="0.25">
      <c r="A197" s="12">
        <v>307</v>
      </c>
      <c r="B197" s="2">
        <v>40206</v>
      </c>
      <c r="C197" s="14">
        <v>32192</v>
      </c>
      <c r="D197" s="3">
        <v>2100</v>
      </c>
      <c r="E197" s="3">
        <v>2200</v>
      </c>
      <c r="F197" s="12" t="s">
        <v>0</v>
      </c>
      <c r="G197" s="1" t="s">
        <v>1</v>
      </c>
      <c r="H197" s="1" t="s">
        <v>5</v>
      </c>
      <c r="I197" s="1" t="s">
        <v>9</v>
      </c>
      <c r="J197" s="12" t="s">
        <v>23</v>
      </c>
      <c r="K197" s="10">
        <v>17</v>
      </c>
      <c r="L197" s="3">
        <f>SUM(L196,Tabla1[[#This Row],[M3]])</f>
        <v>2647.9</v>
      </c>
      <c r="M197" s="12">
        <v>11</v>
      </c>
    </row>
    <row r="198" spans="1:13" x14ac:dyDescent="0.25">
      <c r="A198" s="12">
        <v>308</v>
      </c>
      <c r="B198" s="2">
        <v>40206</v>
      </c>
      <c r="C198" s="14">
        <v>32193</v>
      </c>
      <c r="D198" s="3">
        <v>2100</v>
      </c>
      <c r="E198" s="3">
        <v>2200</v>
      </c>
      <c r="F198" s="12" t="s">
        <v>0</v>
      </c>
      <c r="G198" s="1" t="s">
        <v>1</v>
      </c>
      <c r="H198" s="1" t="s">
        <v>5</v>
      </c>
      <c r="I198" s="1" t="s">
        <v>9</v>
      </c>
      <c r="J198" s="12" t="s">
        <v>23</v>
      </c>
      <c r="K198" s="10">
        <v>12</v>
      </c>
      <c r="L198" s="3">
        <f>SUM(L197,Tabla1[[#This Row],[M3]])</f>
        <v>2659.9</v>
      </c>
      <c r="M198" s="12">
        <v>11</v>
      </c>
    </row>
    <row r="199" spans="1:13" x14ac:dyDescent="0.25">
      <c r="A199" s="12">
        <v>309</v>
      </c>
      <c r="B199" s="2">
        <v>40206</v>
      </c>
      <c r="C199" s="14">
        <v>32357</v>
      </c>
      <c r="D199" s="3">
        <v>2230</v>
      </c>
      <c r="E199" s="3">
        <v>2330</v>
      </c>
      <c r="F199" s="12" t="s">
        <v>0</v>
      </c>
      <c r="G199" s="1" t="s">
        <v>3</v>
      </c>
      <c r="H199" s="1" t="s">
        <v>7</v>
      </c>
      <c r="I199" s="1" t="s">
        <v>24</v>
      </c>
      <c r="J199" s="12" t="s">
        <v>23</v>
      </c>
      <c r="K199" s="10">
        <v>12</v>
      </c>
      <c r="L199" s="3">
        <f>SUM(L198,Tabla1[[#This Row],[M3]])</f>
        <v>2671.9</v>
      </c>
      <c r="M199" s="12">
        <v>11</v>
      </c>
    </row>
    <row r="200" spans="1:13" x14ac:dyDescent="0.25">
      <c r="A200" s="12">
        <v>310</v>
      </c>
      <c r="B200" s="2">
        <v>40206</v>
      </c>
      <c r="C200" s="14">
        <v>32358</v>
      </c>
      <c r="D200" s="3">
        <v>2230</v>
      </c>
      <c r="E200" s="3">
        <v>2330</v>
      </c>
      <c r="F200" s="12" t="s">
        <v>0</v>
      </c>
      <c r="G200" s="1" t="s">
        <v>3</v>
      </c>
      <c r="H200" s="1" t="s">
        <v>7</v>
      </c>
      <c r="I200" s="1" t="s">
        <v>10</v>
      </c>
      <c r="J200" s="12" t="s">
        <v>23</v>
      </c>
      <c r="K200" s="10">
        <v>12</v>
      </c>
      <c r="L200" s="3">
        <f>SUM(L199,Tabla1[[#This Row],[M3]])</f>
        <v>2683.9</v>
      </c>
      <c r="M200" s="12">
        <v>11</v>
      </c>
    </row>
    <row r="201" spans="1:13" x14ac:dyDescent="0.25">
      <c r="A201" s="12">
        <v>312</v>
      </c>
      <c r="B201" s="2">
        <v>40206</v>
      </c>
      <c r="C201" s="14">
        <v>32208</v>
      </c>
      <c r="D201" s="3">
        <v>2300</v>
      </c>
      <c r="E201" s="3">
        <v>2400</v>
      </c>
      <c r="F201" s="12" t="s">
        <v>0</v>
      </c>
      <c r="G201" s="1" t="s">
        <v>2</v>
      </c>
      <c r="H201" s="1" t="s">
        <v>25</v>
      </c>
      <c r="I201" s="1" t="s">
        <v>12</v>
      </c>
      <c r="J201" s="12" t="s">
        <v>23</v>
      </c>
      <c r="K201" s="10">
        <v>15</v>
      </c>
      <c r="L201" s="3">
        <f>SUM(L200,Tabla1[[#This Row],[M3]])</f>
        <v>2698.9</v>
      </c>
      <c r="M201" s="12">
        <v>11</v>
      </c>
    </row>
    <row r="202" spans="1:13" x14ac:dyDescent="0.25">
      <c r="A202" s="12">
        <v>311</v>
      </c>
      <c r="B202" s="2">
        <v>40207</v>
      </c>
      <c r="C202" s="14">
        <v>32359</v>
      </c>
      <c r="D202" s="3">
        <v>730</v>
      </c>
      <c r="E202" s="3">
        <v>820</v>
      </c>
      <c r="F202" s="12" t="s">
        <v>0</v>
      </c>
      <c r="G202" s="1" t="s">
        <v>3</v>
      </c>
      <c r="H202" s="1" t="s">
        <v>7</v>
      </c>
      <c r="I202" s="1" t="s">
        <v>9</v>
      </c>
      <c r="J202" s="12" t="s">
        <v>23</v>
      </c>
      <c r="K202" s="10">
        <v>15</v>
      </c>
      <c r="L202" s="3">
        <f>SUM(L201,Tabla1[[#This Row],[M3]])</f>
        <v>2713.9</v>
      </c>
      <c r="M202" s="12">
        <v>11</v>
      </c>
    </row>
    <row r="203" spans="1:13" x14ac:dyDescent="0.25">
      <c r="A203" s="12">
        <v>313</v>
      </c>
      <c r="B203" s="2">
        <v>40207</v>
      </c>
      <c r="C203" s="14">
        <v>32360</v>
      </c>
      <c r="D203" s="3">
        <v>1100</v>
      </c>
      <c r="E203" s="3">
        <v>1140</v>
      </c>
      <c r="F203" s="12" t="s">
        <v>0</v>
      </c>
      <c r="G203" s="1" t="s">
        <v>3</v>
      </c>
      <c r="H203" s="1" t="s">
        <v>7</v>
      </c>
      <c r="I203" s="1" t="s">
        <v>9</v>
      </c>
      <c r="J203" s="12" t="s">
        <v>23</v>
      </c>
      <c r="K203" s="10">
        <v>12</v>
      </c>
      <c r="L203" s="3">
        <f>SUM(L202,Tabla1[[#This Row],[M3]])</f>
        <v>2725.9</v>
      </c>
      <c r="M203" s="12">
        <v>11</v>
      </c>
    </row>
    <row r="204" spans="1:13" x14ac:dyDescent="0.25">
      <c r="A204" s="12">
        <v>314</v>
      </c>
      <c r="B204" s="2">
        <v>40207</v>
      </c>
      <c r="C204" s="14">
        <v>32194</v>
      </c>
      <c r="D204" s="3">
        <v>1730</v>
      </c>
      <c r="E204" s="3">
        <v>1800</v>
      </c>
      <c r="F204" s="12" t="s">
        <v>0</v>
      </c>
      <c r="G204" s="1" t="s">
        <v>1</v>
      </c>
      <c r="H204" s="1" t="s">
        <v>5</v>
      </c>
      <c r="I204" s="1" t="s">
        <v>19</v>
      </c>
      <c r="J204" s="12" t="s">
        <v>23</v>
      </c>
      <c r="K204" s="10">
        <v>12</v>
      </c>
      <c r="L204" s="3">
        <f>SUM(L203,Tabla1[[#This Row],[M3]])</f>
        <v>2737.9</v>
      </c>
      <c r="M204" s="12">
        <v>11</v>
      </c>
    </row>
    <row r="205" spans="1:13" x14ac:dyDescent="0.25">
      <c r="A205" s="12">
        <v>315</v>
      </c>
      <c r="B205" s="2">
        <v>40208</v>
      </c>
      <c r="C205" s="14">
        <v>32364</v>
      </c>
      <c r="D205" s="3">
        <v>1800</v>
      </c>
      <c r="E205" s="3">
        <v>1900</v>
      </c>
      <c r="F205" s="12" t="s">
        <v>0</v>
      </c>
      <c r="G205" s="1" t="s">
        <v>3</v>
      </c>
      <c r="H205" s="1" t="s">
        <v>7</v>
      </c>
      <c r="I205" s="1" t="s">
        <v>9</v>
      </c>
      <c r="J205" s="12" t="s">
        <v>23</v>
      </c>
      <c r="K205" s="10">
        <v>17</v>
      </c>
      <c r="L205" s="3">
        <f>SUM(L204,Tabla1[[#This Row],[M3]])</f>
        <v>2754.9</v>
      </c>
      <c r="M205" s="12">
        <v>11</v>
      </c>
    </row>
    <row r="206" spans="1:13" x14ac:dyDescent="0.25">
      <c r="A206" s="12">
        <v>316</v>
      </c>
      <c r="B206" s="2">
        <v>40208</v>
      </c>
      <c r="C206" s="14">
        <v>32363</v>
      </c>
      <c r="D206" s="3">
        <v>1530</v>
      </c>
      <c r="E206" s="3">
        <v>1600</v>
      </c>
      <c r="F206" s="12" t="s">
        <v>0</v>
      </c>
      <c r="G206" t="s">
        <v>3</v>
      </c>
      <c r="H206" t="s">
        <v>7</v>
      </c>
      <c r="I206" t="s">
        <v>11</v>
      </c>
      <c r="J206" s="12" t="s">
        <v>23</v>
      </c>
      <c r="K206" s="10">
        <v>17</v>
      </c>
      <c r="L206" s="3">
        <f>SUM(L205,Tabla1[[#This Row],[M3]])</f>
        <v>2771.9</v>
      </c>
      <c r="M206" s="12">
        <v>11</v>
      </c>
    </row>
    <row r="207" spans="1:13" x14ac:dyDescent="0.25">
      <c r="A207" s="12">
        <v>317</v>
      </c>
      <c r="B207" s="2">
        <v>40208</v>
      </c>
      <c r="C207" s="14">
        <v>32362</v>
      </c>
      <c r="D207" s="3">
        <v>1000</v>
      </c>
      <c r="E207" s="3">
        <v>1030</v>
      </c>
      <c r="F207" s="12" t="s">
        <v>0</v>
      </c>
      <c r="G207" t="s">
        <v>3</v>
      </c>
      <c r="H207" t="s">
        <v>7</v>
      </c>
      <c r="I207" t="s">
        <v>17</v>
      </c>
      <c r="J207" s="12" t="s">
        <v>23</v>
      </c>
      <c r="K207" s="10">
        <v>11.5</v>
      </c>
      <c r="L207" s="3">
        <f>SUM(L206,Tabla1[[#This Row],[M3]])</f>
        <v>2783.4</v>
      </c>
      <c r="M207" s="12">
        <v>11</v>
      </c>
    </row>
    <row r="208" spans="1:13" x14ac:dyDescent="0.25">
      <c r="A208" s="12">
        <v>318</v>
      </c>
      <c r="B208" s="2">
        <v>40208</v>
      </c>
      <c r="C208" s="14">
        <v>32031</v>
      </c>
      <c r="D208" s="3">
        <v>1730</v>
      </c>
      <c r="E208" s="3">
        <v>1810</v>
      </c>
      <c r="F208" s="12" t="s">
        <v>0</v>
      </c>
      <c r="G208" t="s">
        <v>4</v>
      </c>
      <c r="H208" t="s">
        <v>6</v>
      </c>
      <c r="I208" t="s">
        <v>9</v>
      </c>
      <c r="J208" s="12" t="s">
        <v>23</v>
      </c>
      <c r="K208" s="10">
        <v>12</v>
      </c>
      <c r="L208" s="3">
        <f>SUM(L207,Tabla1[[#This Row],[M3]])</f>
        <v>2795.4</v>
      </c>
      <c r="M208" s="12">
        <v>11</v>
      </c>
    </row>
    <row r="209" spans="1:14" x14ac:dyDescent="0.25">
      <c r="A209" s="12">
        <v>319</v>
      </c>
      <c r="B209" s="2">
        <v>40208</v>
      </c>
      <c r="C209" s="14">
        <v>32032</v>
      </c>
      <c r="D209" s="3">
        <v>1900</v>
      </c>
      <c r="E209" s="3">
        <v>1940</v>
      </c>
      <c r="F209" s="12" t="s">
        <v>0</v>
      </c>
      <c r="G209" t="s">
        <v>4</v>
      </c>
      <c r="H209" t="s">
        <v>6</v>
      </c>
      <c r="I209" t="s">
        <v>9</v>
      </c>
      <c r="J209" s="12" t="s">
        <v>23</v>
      </c>
      <c r="K209" s="10">
        <v>12</v>
      </c>
      <c r="L209" s="3">
        <f>SUM(L208,Tabla1[[#This Row],[M3]])</f>
        <v>2807.4</v>
      </c>
      <c r="M209" s="12">
        <v>11</v>
      </c>
    </row>
    <row r="210" spans="1:14" x14ac:dyDescent="0.25">
      <c r="A210" s="12">
        <v>320</v>
      </c>
      <c r="B210" s="2">
        <v>40208</v>
      </c>
      <c r="C210" s="14">
        <v>32029</v>
      </c>
      <c r="D210" s="3">
        <v>1300</v>
      </c>
      <c r="E210" s="3">
        <v>1340</v>
      </c>
      <c r="F210" s="12" t="s">
        <v>0</v>
      </c>
      <c r="G210" t="s">
        <v>4</v>
      </c>
      <c r="H210" t="s">
        <v>6</v>
      </c>
      <c r="I210" t="s">
        <v>20</v>
      </c>
      <c r="J210" s="12" t="s">
        <v>23</v>
      </c>
      <c r="K210" s="10">
        <v>12</v>
      </c>
      <c r="L210" s="3">
        <f>SUM(L209,Tabla1[[#This Row],[M3]])</f>
        <v>2819.4</v>
      </c>
      <c r="M210" s="12">
        <v>11</v>
      </c>
    </row>
    <row r="211" spans="1:14" x14ac:dyDescent="0.25">
      <c r="A211" s="13">
        <v>384</v>
      </c>
      <c r="B211" s="7">
        <v>40208</v>
      </c>
      <c r="C211" s="15">
        <v>32030</v>
      </c>
      <c r="D211" s="8">
        <v>1520</v>
      </c>
      <c r="E211" s="8">
        <v>1600</v>
      </c>
      <c r="F211" s="13" t="s">
        <v>0</v>
      </c>
      <c r="G211" s="6" t="s">
        <v>4</v>
      </c>
      <c r="H211" s="6" t="s">
        <v>53</v>
      </c>
      <c r="I211" s="6" t="s">
        <v>9</v>
      </c>
      <c r="J211" s="13" t="s">
        <v>40</v>
      </c>
      <c r="K211" s="11">
        <v>12</v>
      </c>
      <c r="L211" s="3">
        <f>SUM(L210,Tabla1[[#This Row],[M3]])</f>
        <v>2831.4</v>
      </c>
      <c r="M211" s="13">
        <v>11</v>
      </c>
    </row>
    <row r="212" spans="1:14" x14ac:dyDescent="0.25">
      <c r="A212" s="12">
        <v>323</v>
      </c>
      <c r="B212" s="2">
        <v>40209</v>
      </c>
      <c r="C212" s="14">
        <v>32222</v>
      </c>
      <c r="D212" s="3">
        <v>1600</v>
      </c>
      <c r="E212" s="3">
        <v>1700</v>
      </c>
      <c r="F212" s="12" t="s">
        <v>0</v>
      </c>
      <c r="G212" t="s">
        <v>2</v>
      </c>
      <c r="H212" t="s">
        <v>25</v>
      </c>
      <c r="I212" t="s">
        <v>11</v>
      </c>
      <c r="J212" s="12" t="s">
        <v>23</v>
      </c>
      <c r="K212" s="10">
        <v>12</v>
      </c>
      <c r="L212" s="3">
        <f>SUM(L211,Tabla1[[#This Row],[M3]])</f>
        <v>2843.4</v>
      </c>
      <c r="M212" s="12">
        <v>11</v>
      </c>
    </row>
    <row r="213" spans="1:14" x14ac:dyDescent="0.25">
      <c r="A213" s="12">
        <v>324</v>
      </c>
      <c r="B213" s="2">
        <v>40209</v>
      </c>
      <c r="C213" s="14">
        <v>32221</v>
      </c>
      <c r="D213" s="3">
        <v>1600</v>
      </c>
      <c r="E213" s="3">
        <v>1700</v>
      </c>
      <c r="F213" s="12" t="s">
        <v>0</v>
      </c>
      <c r="G213" t="s">
        <v>2</v>
      </c>
      <c r="H213" t="s">
        <v>25</v>
      </c>
      <c r="I213" t="s">
        <v>11</v>
      </c>
      <c r="J213" s="12" t="s">
        <v>23</v>
      </c>
      <c r="K213" s="10">
        <v>15</v>
      </c>
      <c r="L213" s="3">
        <f>SUM(L212,Tabla1[[#This Row],[M3]])</f>
        <v>2858.4</v>
      </c>
      <c r="M213" s="12">
        <v>11</v>
      </c>
    </row>
    <row r="214" spans="1:14" x14ac:dyDescent="0.25">
      <c r="A214" s="12">
        <v>321</v>
      </c>
      <c r="B214" s="2">
        <v>40210</v>
      </c>
      <c r="C214" s="14">
        <v>32366</v>
      </c>
      <c r="D214" s="3">
        <v>1430</v>
      </c>
      <c r="E214" s="3">
        <v>1530</v>
      </c>
      <c r="F214" s="12" t="s">
        <v>0</v>
      </c>
      <c r="G214" t="s">
        <v>3</v>
      </c>
      <c r="H214" t="s">
        <v>7</v>
      </c>
      <c r="I214" t="s">
        <v>11</v>
      </c>
      <c r="J214" s="12" t="s">
        <v>23</v>
      </c>
      <c r="K214" s="10">
        <v>17</v>
      </c>
      <c r="L214" s="3">
        <f>SUM(L213,Tabla1[[#This Row],[M3]])</f>
        <v>2875.4</v>
      </c>
      <c r="M214" s="12">
        <v>11</v>
      </c>
    </row>
    <row r="215" spans="1:14" x14ac:dyDescent="0.25">
      <c r="A215" s="12">
        <v>322</v>
      </c>
      <c r="B215" s="2">
        <v>40210</v>
      </c>
      <c r="C215" s="14">
        <v>32365</v>
      </c>
      <c r="D215" s="3">
        <v>1430</v>
      </c>
      <c r="E215" s="3">
        <v>1530</v>
      </c>
      <c r="F215" s="12" t="s">
        <v>0</v>
      </c>
      <c r="G215" t="s">
        <v>3</v>
      </c>
      <c r="H215" t="s">
        <v>7</v>
      </c>
      <c r="I215" t="s">
        <v>11</v>
      </c>
      <c r="J215" s="12" t="s">
        <v>23</v>
      </c>
      <c r="K215" s="10">
        <v>12</v>
      </c>
      <c r="L215" s="3">
        <f>SUM(L214,Tabla1[[#This Row],[M3]])</f>
        <v>2887.4</v>
      </c>
      <c r="M215" s="12">
        <v>11</v>
      </c>
    </row>
    <row r="216" spans="1:14" x14ac:dyDescent="0.25">
      <c r="A216" s="12">
        <v>325</v>
      </c>
      <c r="B216" s="2">
        <v>40210</v>
      </c>
      <c r="C216" s="14">
        <v>32223</v>
      </c>
      <c r="D216" s="3">
        <v>1830</v>
      </c>
      <c r="E216" s="3">
        <v>1910</v>
      </c>
      <c r="F216" s="12" t="s">
        <v>0</v>
      </c>
      <c r="G216" t="s">
        <v>2</v>
      </c>
      <c r="H216" t="s">
        <v>25</v>
      </c>
      <c r="I216" t="s">
        <v>14</v>
      </c>
      <c r="J216" s="12" t="s">
        <v>23</v>
      </c>
      <c r="K216" s="10">
        <v>12</v>
      </c>
      <c r="L216" s="3">
        <f>SUM(L215,Tabla1[[#This Row],[M3]])</f>
        <v>2899.4</v>
      </c>
      <c r="M216" s="12">
        <v>11</v>
      </c>
    </row>
    <row r="217" spans="1:14" x14ac:dyDescent="0.25">
      <c r="A217" s="12">
        <v>326</v>
      </c>
      <c r="B217" s="2">
        <v>40210</v>
      </c>
      <c r="C217" s="14">
        <v>32369</v>
      </c>
      <c r="D217" s="3">
        <v>1900</v>
      </c>
      <c r="E217" s="3">
        <v>1940</v>
      </c>
      <c r="F217" s="12" t="s">
        <v>0</v>
      </c>
      <c r="G217" t="s">
        <v>3</v>
      </c>
      <c r="H217" t="s">
        <v>7</v>
      </c>
      <c r="I217" t="s">
        <v>9</v>
      </c>
      <c r="J217" s="12" t="s">
        <v>23</v>
      </c>
      <c r="K217" s="10">
        <v>17</v>
      </c>
      <c r="L217" s="3">
        <f>SUM(L216,Tabla1[[#This Row],[M3]])</f>
        <v>2916.4</v>
      </c>
      <c r="M217" s="12">
        <v>11</v>
      </c>
    </row>
    <row r="218" spans="1:14" x14ac:dyDescent="0.25">
      <c r="A218" s="12">
        <v>327</v>
      </c>
      <c r="B218" s="2">
        <v>40210</v>
      </c>
      <c r="C218" s="14">
        <v>32368</v>
      </c>
      <c r="D218" s="3">
        <v>1700</v>
      </c>
      <c r="E218" s="3">
        <v>1800</v>
      </c>
      <c r="F218" s="12" t="s">
        <v>0</v>
      </c>
      <c r="G218" t="s">
        <v>3</v>
      </c>
      <c r="H218" t="s">
        <v>7</v>
      </c>
      <c r="I218" t="s">
        <v>9</v>
      </c>
      <c r="J218" s="12" t="s">
        <v>23</v>
      </c>
      <c r="K218" s="10">
        <v>17</v>
      </c>
      <c r="L218" s="3">
        <f>SUM(L217,Tabla1[[#This Row],[M3]])</f>
        <v>2933.4</v>
      </c>
      <c r="M218" s="12">
        <v>11</v>
      </c>
    </row>
    <row r="219" spans="1:14" x14ac:dyDescent="0.25">
      <c r="A219" s="12">
        <v>328</v>
      </c>
      <c r="B219" s="2">
        <v>40210</v>
      </c>
      <c r="C219" s="14">
        <v>32367</v>
      </c>
      <c r="D219" s="3">
        <v>1700</v>
      </c>
      <c r="E219" s="3">
        <v>1800</v>
      </c>
      <c r="F219" s="12" t="s">
        <v>0</v>
      </c>
      <c r="G219" t="s">
        <v>3</v>
      </c>
      <c r="H219" t="s">
        <v>7</v>
      </c>
      <c r="I219" t="s">
        <v>9</v>
      </c>
      <c r="J219" s="12" t="s">
        <v>23</v>
      </c>
      <c r="K219" s="10">
        <v>12</v>
      </c>
      <c r="L219" s="3">
        <f>SUM(L218,Tabla1[[#This Row],[M3]])</f>
        <v>2945.4</v>
      </c>
      <c r="M219" s="12">
        <v>11</v>
      </c>
    </row>
    <row r="220" spans="1:14" x14ac:dyDescent="0.25">
      <c r="A220" s="12">
        <v>329</v>
      </c>
      <c r="B220" s="2">
        <v>40211</v>
      </c>
      <c r="C220" s="14">
        <v>32371</v>
      </c>
      <c r="D220" s="3">
        <v>1330</v>
      </c>
      <c r="E220" s="3">
        <v>1400</v>
      </c>
      <c r="F220" s="12" t="s">
        <v>0</v>
      </c>
      <c r="G220" t="s">
        <v>3</v>
      </c>
      <c r="H220" t="s">
        <v>7</v>
      </c>
      <c r="I220" t="s">
        <v>18</v>
      </c>
      <c r="J220" s="12" t="s">
        <v>23</v>
      </c>
      <c r="K220" s="10">
        <v>12</v>
      </c>
      <c r="L220" s="3">
        <f>SUM(L219,Tabla1[[#This Row],[M3]])</f>
        <v>2957.4</v>
      </c>
      <c r="M220" s="12">
        <v>11</v>
      </c>
      <c r="N220" s="1">
        <f>SUM(K214:K223)</f>
        <v>136</v>
      </c>
    </row>
    <row r="221" spans="1:14" x14ac:dyDescent="0.25">
      <c r="A221" s="12">
        <v>330</v>
      </c>
      <c r="B221" s="2">
        <v>40211</v>
      </c>
      <c r="C221" s="14">
        <v>32370</v>
      </c>
      <c r="D221" s="3">
        <v>1100</v>
      </c>
      <c r="E221" s="3">
        <v>1430</v>
      </c>
      <c r="F221" s="12" t="s">
        <v>0</v>
      </c>
      <c r="G221" t="s">
        <v>3</v>
      </c>
      <c r="H221" t="s">
        <v>7</v>
      </c>
      <c r="I221" t="s">
        <v>17</v>
      </c>
      <c r="J221" s="12" t="s">
        <v>23</v>
      </c>
      <c r="K221" s="10">
        <v>6</v>
      </c>
      <c r="L221" s="3">
        <f>SUM(L220,Tabla1[[#This Row],[M3]])</f>
        <v>2963.4</v>
      </c>
      <c r="M221" s="12">
        <v>11</v>
      </c>
    </row>
    <row r="222" spans="1:14" x14ac:dyDescent="0.25">
      <c r="A222" s="13">
        <v>535</v>
      </c>
      <c r="B222" s="7">
        <v>40234</v>
      </c>
      <c r="C222" s="24">
        <v>33012</v>
      </c>
      <c r="D222" s="8">
        <v>2400</v>
      </c>
      <c r="E222" s="8">
        <v>2440</v>
      </c>
      <c r="F222" s="28" t="s">
        <v>0</v>
      </c>
      <c r="G222" s="29" t="s">
        <v>2</v>
      </c>
      <c r="H222" s="29" t="s">
        <v>25</v>
      </c>
      <c r="I222" s="29" t="s">
        <v>11</v>
      </c>
      <c r="J222" s="28" t="s">
        <v>23</v>
      </c>
      <c r="K222" s="25">
        <v>15</v>
      </c>
      <c r="L222" s="8">
        <f>SUM(L221,Tabla1[[#This Row],[M3]])</f>
        <v>2978.4</v>
      </c>
      <c r="M222" s="13">
        <v>11</v>
      </c>
    </row>
    <row r="223" spans="1:14" x14ac:dyDescent="0.25">
      <c r="A223" s="13">
        <v>536</v>
      </c>
      <c r="B223" s="7">
        <v>40235</v>
      </c>
      <c r="C223" s="24">
        <v>33013</v>
      </c>
      <c r="D223" s="8">
        <v>340</v>
      </c>
      <c r="E223" s="8">
        <v>420</v>
      </c>
      <c r="F223" s="28" t="s">
        <v>0</v>
      </c>
      <c r="G223" s="29" t="s">
        <v>2</v>
      </c>
      <c r="H223" s="29" t="s">
        <v>25</v>
      </c>
      <c r="I223" s="29" t="s">
        <v>12</v>
      </c>
      <c r="J223" s="28" t="s">
        <v>23</v>
      </c>
      <c r="K223" s="25">
        <v>16</v>
      </c>
      <c r="L223" s="8">
        <f>SUM(L222,Tabla1[[#This Row],[M3]])</f>
        <v>2994.4</v>
      </c>
      <c r="M223" s="13">
        <v>11</v>
      </c>
    </row>
    <row r="224" spans="1:14" x14ac:dyDescent="0.25">
      <c r="I224" s="34" t="s">
        <v>67</v>
      </c>
      <c r="J224" s="36">
        <f>SUM(K2:K16)</f>
        <v>204.2</v>
      </c>
    </row>
    <row r="225" spans="9:12" x14ac:dyDescent="0.25">
      <c r="I225" s="34" t="s">
        <v>68</v>
      </c>
      <c r="J225" s="36">
        <f>SUM(K17:K213)</f>
        <v>2654.2</v>
      </c>
      <c r="L225" s="1">
        <f>SUM(K17:K223)</f>
        <v>2790.2</v>
      </c>
    </row>
    <row r="226" spans="9:12" x14ac:dyDescent="0.25">
      <c r="I226" s="34" t="s">
        <v>69</v>
      </c>
      <c r="J226" s="36">
        <f>SUM(K214:K221)</f>
        <v>105</v>
      </c>
    </row>
    <row r="227" spans="9:12" x14ac:dyDescent="0.25">
      <c r="J227" s="12">
        <f>SUM(J224:J226)</f>
        <v>2963.3999999999996</v>
      </c>
    </row>
    <row r="336" spans="1:13" x14ac:dyDescent="0.25">
      <c r="A336" s="13"/>
      <c r="B336" s="7"/>
      <c r="C336" s="15"/>
      <c r="D336" s="8"/>
      <c r="E336" s="8"/>
      <c r="F336" s="13"/>
      <c r="G336" s="6"/>
      <c r="H336" s="6"/>
      <c r="I336" s="6"/>
      <c r="J336" s="13"/>
      <c r="K336" s="11"/>
      <c r="L336" s="6"/>
      <c r="M336" s="1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:N379"/>
  <sheetViews>
    <sheetView showGridLines="0" topLeftCell="A358" workbookViewId="0">
      <selection sqref="A1:XFD1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  <c r="N1" s="64" t="s">
        <v>76</v>
      </c>
    </row>
    <row r="2" spans="1:14" x14ac:dyDescent="0.25">
      <c r="A2" s="12">
        <v>331</v>
      </c>
      <c r="B2" s="2">
        <v>40211</v>
      </c>
      <c r="C2" s="14">
        <v>32372</v>
      </c>
      <c r="D2" s="3">
        <v>1600</v>
      </c>
      <c r="E2" s="3">
        <v>1700</v>
      </c>
      <c r="F2" s="22" t="s">
        <v>0</v>
      </c>
      <c r="G2" t="s">
        <v>3</v>
      </c>
      <c r="H2" t="s">
        <v>7</v>
      </c>
      <c r="I2" t="s">
        <v>9</v>
      </c>
      <c r="J2" s="22" t="s">
        <v>40</v>
      </c>
      <c r="K2" s="10">
        <v>17</v>
      </c>
      <c r="L2" s="1">
        <f>ABS(Tabla13[[#This Row],[M3]])</f>
        <v>17</v>
      </c>
      <c r="M2" s="12">
        <v>12</v>
      </c>
      <c r="N2" s="4"/>
    </row>
    <row r="3" spans="1:14" x14ac:dyDescent="0.25">
      <c r="A3" s="12">
        <v>332</v>
      </c>
      <c r="B3" s="2">
        <v>40211</v>
      </c>
      <c r="C3" s="14">
        <v>32373</v>
      </c>
      <c r="D3" s="3">
        <v>1600</v>
      </c>
      <c r="E3" s="3">
        <v>1700</v>
      </c>
      <c r="F3" s="22" t="s">
        <v>0</v>
      </c>
      <c r="G3" t="s">
        <v>3</v>
      </c>
      <c r="H3" t="s">
        <v>7</v>
      </c>
      <c r="I3" t="s">
        <v>9</v>
      </c>
      <c r="J3" s="22" t="s">
        <v>40</v>
      </c>
      <c r="K3" s="10">
        <v>12</v>
      </c>
      <c r="L3" s="1">
        <f>(L2+Tabla13[[#This Row],[M3]])</f>
        <v>29</v>
      </c>
      <c r="M3" s="12">
        <v>12</v>
      </c>
      <c r="N3" s="5"/>
    </row>
    <row r="4" spans="1:14" x14ac:dyDescent="0.25">
      <c r="A4" s="12">
        <v>333</v>
      </c>
      <c r="B4" s="2">
        <v>40211</v>
      </c>
      <c r="C4" s="14">
        <v>32374</v>
      </c>
      <c r="D4" s="3">
        <v>1740</v>
      </c>
      <c r="E4" s="3">
        <v>1820</v>
      </c>
      <c r="F4" s="22" t="s">
        <v>0</v>
      </c>
      <c r="G4" t="s">
        <v>3</v>
      </c>
      <c r="H4" t="s">
        <v>7</v>
      </c>
      <c r="I4" t="s">
        <v>9</v>
      </c>
      <c r="J4" s="22" t="s">
        <v>40</v>
      </c>
      <c r="K4" s="10">
        <v>15</v>
      </c>
      <c r="L4" s="1">
        <f>(L3+Tabla13[[#This Row],[M3]])</f>
        <v>44</v>
      </c>
      <c r="M4" s="12">
        <v>12</v>
      </c>
    </row>
    <row r="5" spans="1:14" x14ac:dyDescent="0.25">
      <c r="A5" s="12">
        <v>334</v>
      </c>
      <c r="B5" s="2">
        <v>40211</v>
      </c>
      <c r="C5" s="14">
        <v>32451</v>
      </c>
      <c r="D5" s="3">
        <v>1830</v>
      </c>
      <c r="E5" s="3">
        <v>1930</v>
      </c>
      <c r="F5" s="22" t="s">
        <v>0</v>
      </c>
      <c r="G5" t="s">
        <v>1</v>
      </c>
      <c r="H5" t="s">
        <v>39</v>
      </c>
      <c r="I5" t="s">
        <v>10</v>
      </c>
      <c r="J5" s="22" t="s">
        <v>40</v>
      </c>
      <c r="K5" s="10">
        <v>12</v>
      </c>
      <c r="L5" s="1">
        <f>(L4+Tabla13[[#This Row],[M3]])</f>
        <v>56</v>
      </c>
      <c r="M5" s="12">
        <v>12</v>
      </c>
    </row>
    <row r="6" spans="1:14" x14ac:dyDescent="0.25">
      <c r="A6" s="12">
        <v>335</v>
      </c>
      <c r="B6" s="2">
        <v>40211</v>
      </c>
      <c r="C6" s="14">
        <v>32200</v>
      </c>
      <c r="D6" s="3">
        <v>1830</v>
      </c>
      <c r="E6" s="3">
        <v>1930</v>
      </c>
      <c r="F6" s="22" t="s">
        <v>0</v>
      </c>
      <c r="G6" t="s">
        <v>1</v>
      </c>
      <c r="H6" t="s">
        <v>39</v>
      </c>
      <c r="I6" t="s">
        <v>19</v>
      </c>
      <c r="J6" s="22" t="s">
        <v>40</v>
      </c>
      <c r="K6" s="10">
        <v>12</v>
      </c>
      <c r="L6" s="1">
        <f>(L5+Tabla13[[#This Row],[M3]])</f>
        <v>68</v>
      </c>
      <c r="M6" s="12">
        <v>12</v>
      </c>
      <c r="N6" s="6"/>
    </row>
    <row r="7" spans="1:14" x14ac:dyDescent="0.25">
      <c r="A7" s="12">
        <v>336</v>
      </c>
      <c r="B7" s="2">
        <v>40212</v>
      </c>
      <c r="C7" s="14">
        <v>32226</v>
      </c>
      <c r="D7" s="3">
        <v>0</v>
      </c>
      <c r="E7" s="3">
        <v>40</v>
      </c>
      <c r="F7" s="22" t="s">
        <v>0</v>
      </c>
      <c r="G7" t="s">
        <v>2</v>
      </c>
      <c r="H7" t="s">
        <v>25</v>
      </c>
      <c r="I7" t="s">
        <v>11</v>
      </c>
      <c r="J7" s="22" t="s">
        <v>40</v>
      </c>
      <c r="K7" s="10">
        <v>15</v>
      </c>
      <c r="L7" s="1">
        <f>(L6+Tabla13[[#This Row],[M3]])</f>
        <v>83</v>
      </c>
      <c r="M7" s="12">
        <v>12</v>
      </c>
      <c r="N7" s="9">
        <f>SUM(K2:K163)</f>
        <v>2262.5</v>
      </c>
    </row>
    <row r="8" spans="1:14" x14ac:dyDescent="0.25">
      <c r="A8" s="12">
        <v>337</v>
      </c>
      <c r="B8" s="2">
        <v>40212</v>
      </c>
      <c r="C8" s="14">
        <v>32224</v>
      </c>
      <c r="D8" s="3">
        <v>2330</v>
      </c>
      <c r="E8" s="3">
        <v>10</v>
      </c>
      <c r="F8" s="22" t="s">
        <v>0</v>
      </c>
      <c r="G8" t="s">
        <v>2</v>
      </c>
      <c r="H8" t="s">
        <v>25</v>
      </c>
      <c r="I8" t="s">
        <v>15</v>
      </c>
      <c r="J8" s="22" t="s">
        <v>40</v>
      </c>
      <c r="K8" s="10">
        <v>12</v>
      </c>
      <c r="L8" s="1">
        <f>(L7+Tabla13[[#This Row],[M3]])</f>
        <v>95</v>
      </c>
      <c r="M8" s="12">
        <v>12</v>
      </c>
    </row>
    <row r="9" spans="1:14" x14ac:dyDescent="0.25">
      <c r="A9" s="12">
        <v>338</v>
      </c>
      <c r="B9" s="2">
        <v>40212</v>
      </c>
      <c r="C9" s="14">
        <v>32376</v>
      </c>
      <c r="D9" s="3">
        <v>1300</v>
      </c>
      <c r="E9" s="3">
        <v>1400</v>
      </c>
      <c r="F9" s="22" t="s">
        <v>0</v>
      </c>
      <c r="G9" t="s">
        <v>3</v>
      </c>
      <c r="H9" t="s">
        <v>7</v>
      </c>
      <c r="I9" t="s">
        <v>11</v>
      </c>
      <c r="J9" s="22" t="s">
        <v>40</v>
      </c>
      <c r="K9" s="10">
        <v>12</v>
      </c>
      <c r="L9" s="1">
        <f>(L8+Tabla13[[#This Row],[M3]])</f>
        <v>107</v>
      </c>
      <c r="M9" s="12">
        <v>12</v>
      </c>
    </row>
    <row r="10" spans="1:14" x14ac:dyDescent="0.25">
      <c r="A10" s="12">
        <v>339</v>
      </c>
      <c r="B10" s="2">
        <v>40212</v>
      </c>
      <c r="C10" s="14">
        <v>32375</v>
      </c>
      <c r="D10" s="3">
        <v>1300</v>
      </c>
      <c r="E10" s="3">
        <v>1400</v>
      </c>
      <c r="F10" s="22" t="s">
        <v>0</v>
      </c>
      <c r="G10" t="s">
        <v>3</v>
      </c>
      <c r="H10" t="s">
        <v>7</v>
      </c>
      <c r="I10" t="s">
        <v>11</v>
      </c>
      <c r="J10" s="22" t="s">
        <v>40</v>
      </c>
      <c r="K10" s="10">
        <v>12</v>
      </c>
      <c r="L10" s="1">
        <f>(L9+Tabla13[[#This Row],[M3]])</f>
        <v>119</v>
      </c>
      <c r="M10" s="12">
        <v>12</v>
      </c>
    </row>
    <row r="11" spans="1:14" x14ac:dyDescent="0.25">
      <c r="A11" s="12">
        <v>340</v>
      </c>
      <c r="B11" s="2">
        <v>40212</v>
      </c>
      <c r="C11" s="14">
        <v>32378</v>
      </c>
      <c r="D11" s="3">
        <v>1600</v>
      </c>
      <c r="E11" s="3">
        <v>1700</v>
      </c>
      <c r="F11" s="22" t="s">
        <v>0</v>
      </c>
      <c r="G11" t="s">
        <v>3</v>
      </c>
      <c r="H11" t="s">
        <v>7</v>
      </c>
      <c r="I11" t="s">
        <v>9</v>
      </c>
      <c r="J11" s="22" t="s">
        <v>40</v>
      </c>
      <c r="K11" s="10">
        <v>15</v>
      </c>
      <c r="L11" s="1">
        <f>(L10+Tabla13[[#This Row],[M3]])</f>
        <v>134</v>
      </c>
      <c r="M11" s="12">
        <v>12</v>
      </c>
    </row>
    <row r="12" spans="1:14" x14ac:dyDescent="0.25">
      <c r="A12" s="12">
        <v>341</v>
      </c>
      <c r="B12" s="2">
        <v>40212</v>
      </c>
      <c r="C12" s="14">
        <v>32377</v>
      </c>
      <c r="D12" s="3">
        <v>1600</v>
      </c>
      <c r="E12" s="3">
        <v>1700</v>
      </c>
      <c r="F12" s="22" t="s">
        <v>0</v>
      </c>
      <c r="G12" t="s">
        <v>3</v>
      </c>
      <c r="H12" t="s">
        <v>7</v>
      </c>
      <c r="I12" t="s">
        <v>9</v>
      </c>
      <c r="J12" s="22" t="s">
        <v>40</v>
      </c>
      <c r="K12" s="10">
        <v>12</v>
      </c>
      <c r="L12" s="1">
        <f>(L11+Tabla13[[#This Row],[M3]])</f>
        <v>146</v>
      </c>
      <c r="M12" s="12">
        <v>12</v>
      </c>
    </row>
    <row r="13" spans="1:14" x14ac:dyDescent="0.25">
      <c r="A13" s="12">
        <v>342</v>
      </c>
      <c r="B13" s="2">
        <v>40212</v>
      </c>
      <c r="C13" s="14">
        <v>32379</v>
      </c>
      <c r="D13" s="3">
        <v>1900</v>
      </c>
      <c r="E13" s="3">
        <v>2000</v>
      </c>
      <c r="F13" s="22" t="s">
        <v>0</v>
      </c>
      <c r="G13" t="s">
        <v>3</v>
      </c>
      <c r="H13" t="s">
        <v>7</v>
      </c>
      <c r="I13" t="s">
        <v>9</v>
      </c>
      <c r="J13" s="22" t="s">
        <v>40</v>
      </c>
      <c r="K13" s="10">
        <v>15</v>
      </c>
      <c r="L13" s="1">
        <f>(L12+Tabla13[[#This Row],[M3]])</f>
        <v>161</v>
      </c>
      <c r="M13" s="12">
        <v>12</v>
      </c>
    </row>
    <row r="14" spans="1:14" x14ac:dyDescent="0.25">
      <c r="A14" s="12">
        <v>343</v>
      </c>
      <c r="B14" s="2">
        <v>40212</v>
      </c>
      <c r="C14" s="14">
        <v>32381</v>
      </c>
      <c r="D14" s="3">
        <v>1900</v>
      </c>
      <c r="E14" s="3">
        <v>2000</v>
      </c>
      <c r="F14" s="22" t="s">
        <v>0</v>
      </c>
      <c r="G14" t="s">
        <v>3</v>
      </c>
      <c r="H14" t="s">
        <v>7</v>
      </c>
      <c r="I14" t="s">
        <v>9</v>
      </c>
      <c r="J14" s="22" t="s">
        <v>40</v>
      </c>
      <c r="K14" s="10">
        <v>12</v>
      </c>
      <c r="L14" s="1">
        <f>(L13+Tabla13[[#This Row],[M3]])</f>
        <v>173</v>
      </c>
      <c r="M14" s="12">
        <v>12</v>
      </c>
    </row>
    <row r="15" spans="1:14" x14ac:dyDescent="0.25">
      <c r="A15" s="12">
        <v>344</v>
      </c>
      <c r="B15" s="2">
        <v>40212</v>
      </c>
      <c r="C15" s="14">
        <v>32227</v>
      </c>
      <c r="D15" s="3">
        <v>1630</v>
      </c>
      <c r="E15" s="3">
        <v>1710</v>
      </c>
      <c r="F15" s="22" t="s">
        <v>0</v>
      </c>
      <c r="G15" t="s">
        <v>2</v>
      </c>
      <c r="H15" t="s">
        <v>25</v>
      </c>
      <c r="I15" t="s">
        <v>24</v>
      </c>
      <c r="J15" s="22" t="s">
        <v>40</v>
      </c>
      <c r="K15" s="10">
        <v>12</v>
      </c>
      <c r="L15" s="1">
        <f>(L14+Tabla13[[#This Row],[M3]])</f>
        <v>185</v>
      </c>
      <c r="M15" s="12">
        <v>12</v>
      </c>
    </row>
    <row r="16" spans="1:14" x14ac:dyDescent="0.25">
      <c r="A16" s="12">
        <v>345</v>
      </c>
      <c r="B16" s="2">
        <v>40212</v>
      </c>
      <c r="C16" s="14">
        <v>32228</v>
      </c>
      <c r="D16" s="3">
        <v>2010</v>
      </c>
      <c r="E16" s="3">
        <v>2050</v>
      </c>
      <c r="F16" s="22" t="s">
        <v>0</v>
      </c>
      <c r="G16" t="s">
        <v>2</v>
      </c>
      <c r="H16" t="s">
        <v>25</v>
      </c>
      <c r="I16" t="s">
        <v>12</v>
      </c>
      <c r="J16" s="22" t="s">
        <v>40</v>
      </c>
      <c r="K16" s="10">
        <v>15</v>
      </c>
      <c r="L16" s="1">
        <f>(L15+Tabla13[[#This Row],[M3]])</f>
        <v>200</v>
      </c>
      <c r="M16" s="12">
        <v>12</v>
      </c>
    </row>
    <row r="17" spans="1:13" x14ac:dyDescent="0.25">
      <c r="A17" s="12">
        <v>346</v>
      </c>
      <c r="B17" s="2">
        <v>40213</v>
      </c>
      <c r="C17" s="14">
        <v>32455</v>
      </c>
      <c r="D17" s="3">
        <v>1100</v>
      </c>
      <c r="E17" s="3">
        <v>1140</v>
      </c>
      <c r="F17" s="22" t="s">
        <v>0</v>
      </c>
      <c r="G17" t="s">
        <v>1</v>
      </c>
      <c r="H17" t="s">
        <v>39</v>
      </c>
      <c r="I17" t="s">
        <v>11</v>
      </c>
      <c r="J17" s="22" t="s">
        <v>40</v>
      </c>
      <c r="K17" s="10">
        <v>17</v>
      </c>
      <c r="L17" s="1">
        <f>(L16+Tabla13[[#This Row],[M3]])</f>
        <v>217</v>
      </c>
      <c r="M17" s="12">
        <v>12</v>
      </c>
    </row>
    <row r="18" spans="1:13" x14ac:dyDescent="0.25">
      <c r="A18" s="12">
        <v>347</v>
      </c>
      <c r="B18" s="2">
        <v>40213</v>
      </c>
      <c r="C18" s="14">
        <v>32457</v>
      </c>
      <c r="D18" s="3">
        <v>1740</v>
      </c>
      <c r="E18" s="3">
        <v>1850</v>
      </c>
      <c r="F18" s="22" t="s">
        <v>0</v>
      </c>
      <c r="G18" t="s">
        <v>1</v>
      </c>
      <c r="H18" t="s">
        <v>39</v>
      </c>
      <c r="I18" t="s">
        <v>9</v>
      </c>
      <c r="J18" s="22" t="s">
        <v>40</v>
      </c>
      <c r="K18" s="10">
        <v>12</v>
      </c>
      <c r="L18" s="1">
        <f>(L17+Tabla13[[#This Row],[M3]])</f>
        <v>229</v>
      </c>
      <c r="M18" s="12">
        <v>12</v>
      </c>
    </row>
    <row r="19" spans="1:13" x14ac:dyDescent="0.25">
      <c r="A19" s="12">
        <v>348</v>
      </c>
      <c r="B19" s="2">
        <v>40213</v>
      </c>
      <c r="C19" s="14">
        <v>32456</v>
      </c>
      <c r="D19" s="3">
        <v>1740</v>
      </c>
      <c r="E19" s="3">
        <v>1850</v>
      </c>
      <c r="F19" s="22" t="s">
        <v>0</v>
      </c>
      <c r="G19" t="s">
        <v>1</v>
      </c>
      <c r="H19" t="s">
        <v>39</v>
      </c>
      <c r="I19" t="s">
        <v>9</v>
      </c>
      <c r="J19" s="22" t="s">
        <v>40</v>
      </c>
      <c r="K19" s="10">
        <v>15</v>
      </c>
      <c r="L19" s="1">
        <f>(L18+Tabla13[[#This Row],[M3]])</f>
        <v>244</v>
      </c>
      <c r="M19" s="12">
        <v>12</v>
      </c>
    </row>
    <row r="20" spans="1:13" x14ac:dyDescent="0.25">
      <c r="A20" s="12">
        <v>351</v>
      </c>
      <c r="B20" s="2">
        <v>40213</v>
      </c>
      <c r="C20" s="14">
        <v>32383</v>
      </c>
      <c r="D20" s="3">
        <v>1230</v>
      </c>
      <c r="E20" s="3">
        <v>1310</v>
      </c>
      <c r="F20" s="22" t="s">
        <v>0</v>
      </c>
      <c r="G20" t="s">
        <v>3</v>
      </c>
      <c r="H20" t="s">
        <v>7</v>
      </c>
      <c r="I20" t="s">
        <v>11</v>
      </c>
      <c r="J20" s="22" t="s">
        <v>40</v>
      </c>
      <c r="K20" s="10">
        <v>12</v>
      </c>
      <c r="L20" s="1">
        <f>(L19+Tabla13[[#This Row],[M3]])</f>
        <v>256</v>
      </c>
      <c r="M20" s="12">
        <v>12</v>
      </c>
    </row>
    <row r="21" spans="1:13" x14ac:dyDescent="0.25">
      <c r="A21" s="12">
        <v>352</v>
      </c>
      <c r="B21" s="2">
        <v>40213</v>
      </c>
      <c r="C21" s="14">
        <v>32387</v>
      </c>
      <c r="D21" s="3">
        <v>800</v>
      </c>
      <c r="E21" s="3">
        <v>840</v>
      </c>
      <c r="F21" s="22" t="s">
        <v>0</v>
      </c>
      <c r="G21" t="s">
        <v>3</v>
      </c>
      <c r="H21" t="s">
        <v>7</v>
      </c>
      <c r="I21" t="s">
        <v>22</v>
      </c>
      <c r="J21" s="22" t="s">
        <v>40</v>
      </c>
      <c r="K21" s="10">
        <v>12</v>
      </c>
      <c r="L21" s="1">
        <f>(L20+Tabla13[[#This Row],[M3]])</f>
        <v>268</v>
      </c>
      <c r="M21" s="12">
        <v>12</v>
      </c>
    </row>
    <row r="22" spans="1:13" x14ac:dyDescent="0.25">
      <c r="A22" s="12">
        <v>353</v>
      </c>
      <c r="B22" s="2">
        <v>40213</v>
      </c>
      <c r="C22" s="14">
        <v>32458</v>
      </c>
      <c r="D22" s="3">
        <v>2020</v>
      </c>
      <c r="E22" s="3">
        <v>2100</v>
      </c>
      <c r="F22" s="22" t="s">
        <v>0</v>
      </c>
      <c r="G22" t="s">
        <v>1</v>
      </c>
      <c r="H22" t="s">
        <v>39</v>
      </c>
      <c r="I22" t="s">
        <v>9</v>
      </c>
      <c r="J22" s="22" t="s">
        <v>40</v>
      </c>
      <c r="K22" s="10">
        <v>15</v>
      </c>
      <c r="L22" s="1">
        <f>(L21+Tabla13[[#This Row],[M3]])</f>
        <v>283</v>
      </c>
      <c r="M22" s="12">
        <v>12</v>
      </c>
    </row>
    <row r="23" spans="1:13" x14ac:dyDescent="0.25">
      <c r="A23" s="12">
        <v>349</v>
      </c>
      <c r="B23" s="2">
        <v>40214</v>
      </c>
      <c r="C23" s="14">
        <v>32395</v>
      </c>
      <c r="D23" s="3">
        <v>1540</v>
      </c>
      <c r="E23" s="3">
        <v>1620</v>
      </c>
      <c r="F23" s="22" t="s">
        <v>0</v>
      </c>
      <c r="G23" t="s">
        <v>3</v>
      </c>
      <c r="H23" t="s">
        <v>7</v>
      </c>
      <c r="I23" t="s">
        <v>9</v>
      </c>
      <c r="J23" s="22" t="s">
        <v>40</v>
      </c>
      <c r="K23" s="10">
        <v>17</v>
      </c>
      <c r="L23" s="1">
        <f>(L22+Tabla13[[#This Row],[M3]])</f>
        <v>300</v>
      </c>
      <c r="M23" s="12">
        <v>12</v>
      </c>
    </row>
    <row r="24" spans="1:13" x14ac:dyDescent="0.25">
      <c r="A24" s="12">
        <v>350</v>
      </c>
      <c r="B24" s="2">
        <v>40214</v>
      </c>
      <c r="C24" s="14">
        <v>32389</v>
      </c>
      <c r="D24" s="3">
        <v>1220</v>
      </c>
      <c r="E24" s="3">
        <v>1300</v>
      </c>
      <c r="F24" s="22" t="s">
        <v>0</v>
      </c>
      <c r="G24" t="s">
        <v>3</v>
      </c>
      <c r="H24" t="s">
        <v>7</v>
      </c>
      <c r="I24" t="s">
        <v>9</v>
      </c>
      <c r="J24" s="22" t="s">
        <v>40</v>
      </c>
      <c r="K24" s="10">
        <v>17</v>
      </c>
      <c r="L24" s="1">
        <f>(L23+Tabla13[[#This Row],[M3]])</f>
        <v>317</v>
      </c>
      <c r="M24" s="12">
        <v>12</v>
      </c>
    </row>
    <row r="25" spans="1:13" x14ac:dyDescent="0.25">
      <c r="A25" s="12">
        <v>354</v>
      </c>
      <c r="B25" s="2">
        <v>40214</v>
      </c>
      <c r="C25" s="14">
        <v>32459</v>
      </c>
      <c r="D25" s="3">
        <v>1200</v>
      </c>
      <c r="E25" s="3">
        <v>1240</v>
      </c>
      <c r="F25" s="22" t="s">
        <v>0</v>
      </c>
      <c r="G25" t="s">
        <v>1</v>
      </c>
      <c r="H25" t="s">
        <v>39</v>
      </c>
      <c r="I25" t="s">
        <v>11</v>
      </c>
      <c r="J25" s="22" t="s">
        <v>40</v>
      </c>
      <c r="K25" s="10">
        <v>12</v>
      </c>
      <c r="L25" s="1">
        <f>(L24+Tabla13[[#This Row],[M3]])</f>
        <v>329</v>
      </c>
      <c r="M25" s="12">
        <v>12</v>
      </c>
    </row>
    <row r="26" spans="1:13" x14ac:dyDescent="0.25">
      <c r="A26" s="12">
        <v>355</v>
      </c>
      <c r="B26" s="2">
        <v>40214</v>
      </c>
      <c r="C26" s="14">
        <v>32396</v>
      </c>
      <c r="D26" s="3">
        <v>1900</v>
      </c>
      <c r="E26" s="3">
        <v>1940</v>
      </c>
      <c r="F26" s="22" t="s">
        <v>0</v>
      </c>
      <c r="G26" t="s">
        <v>3</v>
      </c>
      <c r="H26" t="s">
        <v>7</v>
      </c>
      <c r="I26" t="s">
        <v>9</v>
      </c>
      <c r="J26" s="22" t="s">
        <v>40</v>
      </c>
      <c r="K26" s="10">
        <v>17</v>
      </c>
      <c r="L26" s="1">
        <f>(L25+Tabla13[[#This Row],[M3]])</f>
        <v>346</v>
      </c>
      <c r="M26" s="12">
        <v>12</v>
      </c>
    </row>
    <row r="27" spans="1:13" x14ac:dyDescent="0.25">
      <c r="A27" s="12">
        <v>360</v>
      </c>
      <c r="B27" s="2">
        <v>40214</v>
      </c>
      <c r="C27" s="14">
        <v>32460</v>
      </c>
      <c r="D27" s="3">
        <v>2130</v>
      </c>
      <c r="E27" s="3">
        <v>2230</v>
      </c>
      <c r="F27" s="22" t="s">
        <v>0</v>
      </c>
      <c r="G27" t="s">
        <v>1</v>
      </c>
      <c r="H27" t="s">
        <v>39</v>
      </c>
      <c r="I27" t="s">
        <v>48</v>
      </c>
      <c r="J27" s="22" t="s">
        <v>40</v>
      </c>
      <c r="K27" s="10">
        <v>12</v>
      </c>
      <c r="L27" s="1">
        <f>(L26+Tabla13[[#This Row],[M3]])</f>
        <v>358</v>
      </c>
      <c r="M27" s="12">
        <v>12</v>
      </c>
    </row>
    <row r="28" spans="1:13" x14ac:dyDescent="0.25">
      <c r="A28" s="12">
        <v>361</v>
      </c>
      <c r="B28" s="2">
        <v>40214</v>
      </c>
      <c r="C28" s="14">
        <v>32461</v>
      </c>
      <c r="D28" s="3">
        <v>2130</v>
      </c>
      <c r="E28" s="3">
        <v>2230</v>
      </c>
      <c r="F28" s="22" t="s">
        <v>0</v>
      </c>
      <c r="G28" t="s">
        <v>1</v>
      </c>
      <c r="H28" t="s">
        <v>39</v>
      </c>
      <c r="I28" t="s">
        <v>10</v>
      </c>
      <c r="J28" s="22" t="s">
        <v>40</v>
      </c>
      <c r="K28" s="10">
        <v>12</v>
      </c>
      <c r="L28" s="1">
        <f>(L27+Tabla13[[#This Row],[M3]])</f>
        <v>370</v>
      </c>
      <c r="M28" s="12">
        <v>12</v>
      </c>
    </row>
    <row r="29" spans="1:13" x14ac:dyDescent="0.25">
      <c r="A29" s="12">
        <v>356</v>
      </c>
      <c r="B29" s="2">
        <v>40215</v>
      </c>
      <c r="C29" s="14">
        <v>32236</v>
      </c>
      <c r="D29" s="3">
        <v>1715</v>
      </c>
      <c r="E29" s="3">
        <v>1755</v>
      </c>
      <c r="F29" s="22" t="s">
        <v>0</v>
      </c>
      <c r="G29" t="s">
        <v>3</v>
      </c>
      <c r="H29" t="s">
        <v>7</v>
      </c>
      <c r="I29" t="s">
        <v>9</v>
      </c>
      <c r="J29" s="22" t="s">
        <v>40</v>
      </c>
      <c r="K29" s="10">
        <v>17</v>
      </c>
      <c r="L29" s="1">
        <f>(L28+Tabla13[[#This Row],[M3]])</f>
        <v>387</v>
      </c>
      <c r="M29" s="12">
        <v>12</v>
      </c>
    </row>
    <row r="30" spans="1:13" x14ac:dyDescent="0.25">
      <c r="A30" s="12">
        <v>357</v>
      </c>
      <c r="B30" s="2">
        <v>40215</v>
      </c>
      <c r="C30" s="14">
        <v>32235</v>
      </c>
      <c r="D30" s="3">
        <v>1000</v>
      </c>
      <c r="E30" s="3">
        <v>1040</v>
      </c>
      <c r="F30" s="22" t="s">
        <v>0</v>
      </c>
      <c r="G30" t="s">
        <v>3</v>
      </c>
      <c r="H30" t="s">
        <v>7</v>
      </c>
      <c r="I30" t="s">
        <v>11</v>
      </c>
      <c r="J30" s="22" t="s">
        <v>40</v>
      </c>
      <c r="K30" s="10">
        <v>17</v>
      </c>
      <c r="L30" s="1">
        <f>(L29+Tabla13[[#This Row],[M3]])</f>
        <v>404</v>
      </c>
      <c r="M30" s="12">
        <v>12</v>
      </c>
    </row>
    <row r="31" spans="1:13" x14ac:dyDescent="0.25">
      <c r="A31" s="12">
        <v>358</v>
      </c>
      <c r="B31" s="2">
        <v>40215</v>
      </c>
      <c r="C31" s="14">
        <v>32399</v>
      </c>
      <c r="D31" s="3">
        <v>1410</v>
      </c>
      <c r="E31" s="3">
        <v>1450</v>
      </c>
      <c r="F31" s="22" t="s">
        <v>0</v>
      </c>
      <c r="G31" t="s">
        <v>3</v>
      </c>
      <c r="H31" t="s">
        <v>7</v>
      </c>
      <c r="I31" t="s">
        <v>9</v>
      </c>
      <c r="J31" s="22" t="s">
        <v>40</v>
      </c>
      <c r="K31" s="10">
        <v>17</v>
      </c>
      <c r="L31" s="1">
        <f>(L30+Tabla13[[#This Row],[M3]])</f>
        <v>421</v>
      </c>
      <c r="M31" s="12">
        <v>12</v>
      </c>
    </row>
    <row r="32" spans="1:13" x14ac:dyDescent="0.25">
      <c r="A32" s="12">
        <v>359</v>
      </c>
      <c r="B32" s="2">
        <v>40215</v>
      </c>
      <c r="C32" s="14">
        <v>32652</v>
      </c>
      <c r="D32" s="3">
        <v>1600</v>
      </c>
      <c r="E32" s="3">
        <v>1640</v>
      </c>
      <c r="F32" s="22" t="s">
        <v>0</v>
      </c>
      <c r="G32" t="s">
        <v>2</v>
      </c>
      <c r="H32" t="s">
        <v>25</v>
      </c>
      <c r="I32" t="s">
        <v>15</v>
      </c>
      <c r="J32" s="22" t="s">
        <v>40</v>
      </c>
      <c r="K32" s="10">
        <v>12</v>
      </c>
      <c r="L32" s="1">
        <f>(L31+Tabla13[[#This Row],[M3]])</f>
        <v>433</v>
      </c>
      <c r="M32" s="12">
        <v>12</v>
      </c>
    </row>
    <row r="33" spans="1:13" x14ac:dyDescent="0.25">
      <c r="A33" s="12">
        <v>386</v>
      </c>
      <c r="B33" s="2">
        <v>40216</v>
      </c>
      <c r="C33" s="14">
        <v>32237</v>
      </c>
      <c r="D33" s="3">
        <v>1430</v>
      </c>
      <c r="E33" s="3">
        <v>1510</v>
      </c>
      <c r="F33" s="22" t="s">
        <v>0</v>
      </c>
      <c r="G33" t="s">
        <v>4</v>
      </c>
      <c r="H33" t="s">
        <v>53</v>
      </c>
      <c r="I33" t="s">
        <v>19</v>
      </c>
      <c r="J33" s="22" t="s">
        <v>40</v>
      </c>
      <c r="K33" s="10">
        <v>14</v>
      </c>
      <c r="L33" s="1">
        <f>(L32+Tabla13[[#This Row],[M3]])</f>
        <v>447</v>
      </c>
      <c r="M33" s="12">
        <v>12</v>
      </c>
    </row>
    <row r="34" spans="1:13" x14ac:dyDescent="0.25">
      <c r="A34" s="12">
        <v>362</v>
      </c>
      <c r="B34" s="2">
        <v>40217</v>
      </c>
      <c r="C34" s="14">
        <v>32463</v>
      </c>
      <c r="D34" s="3">
        <v>1250</v>
      </c>
      <c r="E34" s="3">
        <v>1350</v>
      </c>
      <c r="F34" s="22" t="s">
        <v>0</v>
      </c>
      <c r="G34" t="s">
        <v>1</v>
      </c>
      <c r="H34" t="s">
        <v>39</v>
      </c>
      <c r="I34" t="s">
        <v>18</v>
      </c>
      <c r="J34" s="22" t="s">
        <v>40</v>
      </c>
      <c r="K34" s="10">
        <v>12</v>
      </c>
      <c r="L34" s="1">
        <f>(L33+Tabla13[[#This Row],[M3]])</f>
        <v>459</v>
      </c>
      <c r="M34" s="12">
        <v>12</v>
      </c>
    </row>
    <row r="35" spans="1:13" x14ac:dyDescent="0.25">
      <c r="A35" s="12">
        <v>363</v>
      </c>
      <c r="B35" s="2">
        <v>40217</v>
      </c>
      <c r="C35" s="14">
        <v>32245</v>
      </c>
      <c r="D35" s="3">
        <v>1300</v>
      </c>
      <c r="E35" s="3">
        <v>1400</v>
      </c>
      <c r="F35" s="22" t="s">
        <v>0</v>
      </c>
      <c r="G35" t="s">
        <v>3</v>
      </c>
      <c r="H35" t="s">
        <v>7</v>
      </c>
      <c r="I35" t="s">
        <v>11</v>
      </c>
      <c r="J35" s="22" t="s">
        <v>40</v>
      </c>
      <c r="K35" s="10">
        <v>12</v>
      </c>
      <c r="L35" s="1">
        <f>(L34+Tabla13[[#This Row],[M3]])</f>
        <v>471</v>
      </c>
      <c r="M35" s="12">
        <v>12</v>
      </c>
    </row>
    <row r="36" spans="1:13" x14ac:dyDescent="0.25">
      <c r="A36" s="12">
        <v>364</v>
      </c>
      <c r="B36" s="2">
        <v>40217</v>
      </c>
      <c r="C36" s="14">
        <v>32244</v>
      </c>
      <c r="D36" s="3">
        <v>1300</v>
      </c>
      <c r="E36" s="3">
        <v>1400</v>
      </c>
      <c r="F36" s="22" t="s">
        <v>0</v>
      </c>
      <c r="G36" t="s">
        <v>3</v>
      </c>
      <c r="H36" t="s">
        <v>7</v>
      </c>
      <c r="I36" t="s">
        <v>11</v>
      </c>
      <c r="J36" s="22" t="s">
        <v>40</v>
      </c>
      <c r="K36" s="10">
        <v>17</v>
      </c>
      <c r="L36" s="1">
        <f>(L35+Tabla13[[#This Row],[M3]])</f>
        <v>488</v>
      </c>
      <c r="M36" s="12">
        <v>12</v>
      </c>
    </row>
    <row r="37" spans="1:13" x14ac:dyDescent="0.25">
      <c r="A37" s="12">
        <v>365</v>
      </c>
      <c r="B37" s="2">
        <v>40217</v>
      </c>
      <c r="C37" s="14">
        <v>32653</v>
      </c>
      <c r="D37" s="3">
        <v>1400</v>
      </c>
      <c r="E37" s="3">
        <v>1430</v>
      </c>
      <c r="F37" s="22" t="s">
        <v>0</v>
      </c>
      <c r="G37" t="s">
        <v>2</v>
      </c>
      <c r="H37" t="s">
        <v>25</v>
      </c>
      <c r="I37" t="s">
        <v>16</v>
      </c>
      <c r="J37" s="22" t="s">
        <v>40</v>
      </c>
      <c r="K37" s="10">
        <v>12</v>
      </c>
      <c r="L37" s="1">
        <f>(L36+Tabla13[[#This Row],[M3]])</f>
        <v>500</v>
      </c>
      <c r="M37" s="12">
        <v>12</v>
      </c>
    </row>
    <row r="38" spans="1:13" x14ac:dyDescent="0.25">
      <c r="A38" s="12">
        <v>366</v>
      </c>
      <c r="B38" s="2">
        <v>40217</v>
      </c>
      <c r="C38" s="14">
        <v>32465</v>
      </c>
      <c r="D38" s="3">
        <v>1845</v>
      </c>
      <c r="E38" s="3">
        <v>1945</v>
      </c>
      <c r="F38" s="22" t="s">
        <v>0</v>
      </c>
      <c r="G38" t="s">
        <v>1</v>
      </c>
      <c r="H38" t="s">
        <v>39</v>
      </c>
      <c r="I38" t="s">
        <v>12</v>
      </c>
      <c r="J38" s="22" t="s">
        <v>40</v>
      </c>
      <c r="K38" s="10">
        <v>13</v>
      </c>
      <c r="L38" s="1">
        <f>(L37+Tabla13[[#This Row],[M3]])</f>
        <v>513</v>
      </c>
      <c r="M38" s="12">
        <v>12</v>
      </c>
    </row>
    <row r="39" spans="1:13" x14ac:dyDescent="0.25">
      <c r="A39" s="12">
        <v>367</v>
      </c>
      <c r="B39" s="2">
        <v>40217</v>
      </c>
      <c r="C39" s="14">
        <v>32464</v>
      </c>
      <c r="D39" s="3">
        <v>1845</v>
      </c>
      <c r="E39" s="3">
        <v>1945</v>
      </c>
      <c r="F39" s="22" t="s">
        <v>0</v>
      </c>
      <c r="G39" t="s">
        <v>1</v>
      </c>
      <c r="H39" t="s">
        <v>39</v>
      </c>
      <c r="I39" t="s">
        <v>12</v>
      </c>
      <c r="J39" s="22" t="s">
        <v>40</v>
      </c>
      <c r="K39" s="10">
        <v>12</v>
      </c>
      <c r="L39" s="1">
        <f>(L38+Tabla13[[#This Row],[M3]])</f>
        <v>525</v>
      </c>
      <c r="M39" s="12">
        <v>12</v>
      </c>
    </row>
    <row r="40" spans="1:13" x14ac:dyDescent="0.25">
      <c r="A40" s="12">
        <v>368</v>
      </c>
      <c r="B40" s="2">
        <v>40217</v>
      </c>
      <c r="C40" s="14">
        <v>32248</v>
      </c>
      <c r="D40" s="3">
        <v>1930</v>
      </c>
      <c r="E40" s="3">
        <v>2010</v>
      </c>
      <c r="F40" s="22" t="s">
        <v>0</v>
      </c>
      <c r="G40" t="s">
        <v>3</v>
      </c>
      <c r="H40" t="s">
        <v>7</v>
      </c>
      <c r="I40" t="s">
        <v>9</v>
      </c>
      <c r="J40" s="22" t="s">
        <v>40</v>
      </c>
      <c r="K40" s="10">
        <v>17</v>
      </c>
      <c r="L40" s="1">
        <f>(L39+Tabla13[[#This Row],[M3]])</f>
        <v>542</v>
      </c>
      <c r="M40" s="12">
        <v>12</v>
      </c>
    </row>
    <row r="41" spans="1:13" x14ac:dyDescent="0.25">
      <c r="A41" s="12">
        <v>369</v>
      </c>
      <c r="B41" s="2">
        <v>40217</v>
      </c>
      <c r="C41" s="14">
        <v>32246</v>
      </c>
      <c r="D41" s="3">
        <v>1630</v>
      </c>
      <c r="E41" s="3">
        <v>1710</v>
      </c>
      <c r="F41" s="22" t="s">
        <v>0</v>
      </c>
      <c r="G41" t="s">
        <v>3</v>
      </c>
      <c r="H41" t="s">
        <v>7</v>
      </c>
      <c r="I41" t="s">
        <v>9</v>
      </c>
      <c r="J41" s="22" t="s">
        <v>40</v>
      </c>
      <c r="K41" s="10">
        <v>17</v>
      </c>
      <c r="L41" s="1">
        <f>(L40+Tabla13[[#This Row],[M3]])</f>
        <v>559</v>
      </c>
      <c r="M41" s="12">
        <v>12</v>
      </c>
    </row>
    <row r="42" spans="1:13" x14ac:dyDescent="0.25">
      <c r="A42" s="12">
        <v>370</v>
      </c>
      <c r="B42" s="2">
        <v>40217</v>
      </c>
      <c r="C42" s="14">
        <v>32247</v>
      </c>
      <c r="D42" s="3">
        <v>1800</v>
      </c>
      <c r="E42" s="3">
        <v>1840</v>
      </c>
      <c r="F42" s="22" t="s">
        <v>0</v>
      </c>
      <c r="G42" t="s">
        <v>3</v>
      </c>
      <c r="H42" t="s">
        <v>7</v>
      </c>
      <c r="I42" t="s">
        <v>9</v>
      </c>
      <c r="J42" s="22" t="s">
        <v>40</v>
      </c>
      <c r="K42" s="10">
        <v>17</v>
      </c>
      <c r="L42" s="1">
        <f>(L41+Tabla13[[#This Row],[M3]])</f>
        <v>576</v>
      </c>
      <c r="M42" s="12">
        <v>12</v>
      </c>
    </row>
    <row r="43" spans="1:13" x14ac:dyDescent="0.25">
      <c r="A43" s="12">
        <v>373</v>
      </c>
      <c r="B43" s="2">
        <v>40217</v>
      </c>
      <c r="C43" s="14">
        <v>32654</v>
      </c>
      <c r="D43" s="3">
        <v>2200</v>
      </c>
      <c r="E43" s="3">
        <v>2240</v>
      </c>
      <c r="F43" s="22" t="s">
        <v>0</v>
      </c>
      <c r="G43" t="s">
        <v>2</v>
      </c>
      <c r="H43" t="s">
        <v>25</v>
      </c>
      <c r="I43" t="s">
        <v>13</v>
      </c>
      <c r="J43" s="22" t="s">
        <v>40</v>
      </c>
      <c r="K43" s="10">
        <v>14</v>
      </c>
      <c r="L43" s="1">
        <f>(L42+Tabla13[[#This Row],[M3]])</f>
        <v>590</v>
      </c>
      <c r="M43" s="12">
        <v>12</v>
      </c>
    </row>
    <row r="44" spans="1:13" x14ac:dyDescent="0.25">
      <c r="A44" s="12">
        <v>371</v>
      </c>
      <c r="B44" s="2">
        <v>40218</v>
      </c>
      <c r="C44" s="14">
        <v>32250</v>
      </c>
      <c r="D44" s="3">
        <v>1100</v>
      </c>
      <c r="E44" s="3">
        <v>1200</v>
      </c>
      <c r="F44" s="22" t="s">
        <v>0</v>
      </c>
      <c r="G44" t="s">
        <v>3</v>
      </c>
      <c r="H44" t="s">
        <v>7</v>
      </c>
      <c r="I44" t="s">
        <v>11</v>
      </c>
      <c r="J44" s="22" t="s">
        <v>40</v>
      </c>
      <c r="K44" s="10">
        <v>13</v>
      </c>
      <c r="L44" s="1">
        <f>(L43+Tabla13[[#This Row],[M3]])</f>
        <v>603</v>
      </c>
      <c r="M44" s="12">
        <v>12</v>
      </c>
    </row>
    <row r="45" spans="1:13" x14ac:dyDescent="0.25">
      <c r="A45" s="12">
        <v>372</v>
      </c>
      <c r="B45" s="2">
        <v>40218</v>
      </c>
      <c r="C45" s="14">
        <v>32249</v>
      </c>
      <c r="D45" s="3">
        <v>1100</v>
      </c>
      <c r="E45" s="3">
        <v>1200</v>
      </c>
      <c r="F45" s="22" t="s">
        <v>0</v>
      </c>
      <c r="G45" t="s">
        <v>3</v>
      </c>
      <c r="H45" t="s">
        <v>7</v>
      </c>
      <c r="I45" t="s">
        <v>11</v>
      </c>
      <c r="J45" s="22" t="s">
        <v>40</v>
      </c>
      <c r="K45" s="10">
        <v>17</v>
      </c>
      <c r="L45" s="1">
        <f>(L44+Tabla13[[#This Row],[M3]])</f>
        <v>620</v>
      </c>
      <c r="M45" s="12">
        <v>12</v>
      </c>
    </row>
    <row r="46" spans="1:13" x14ac:dyDescent="0.25">
      <c r="A46" s="12">
        <v>374</v>
      </c>
      <c r="B46" s="2">
        <v>40218</v>
      </c>
      <c r="C46" s="14">
        <v>32752</v>
      </c>
      <c r="D46" s="3">
        <v>1800</v>
      </c>
      <c r="E46" s="3">
        <v>1840</v>
      </c>
      <c r="F46" s="22" t="s">
        <v>0</v>
      </c>
      <c r="G46" t="s">
        <v>3</v>
      </c>
      <c r="H46" t="s">
        <v>7</v>
      </c>
      <c r="I46" t="s">
        <v>9</v>
      </c>
      <c r="J46" s="22" t="s">
        <v>40</v>
      </c>
      <c r="K46" s="10">
        <v>17</v>
      </c>
      <c r="L46" s="1">
        <f>(L45+Tabla13[[#This Row],[M3]])</f>
        <v>637</v>
      </c>
      <c r="M46" s="12">
        <v>12</v>
      </c>
    </row>
    <row r="47" spans="1:13" x14ac:dyDescent="0.25">
      <c r="A47" s="12">
        <v>375</v>
      </c>
      <c r="B47" s="2">
        <v>40218</v>
      </c>
      <c r="C47" s="14">
        <v>32751</v>
      </c>
      <c r="D47" s="3">
        <v>1600</v>
      </c>
      <c r="E47" s="3">
        <v>1640</v>
      </c>
      <c r="F47" s="22" t="s">
        <v>0</v>
      </c>
      <c r="G47" t="s">
        <v>3</v>
      </c>
      <c r="H47" t="s">
        <v>7</v>
      </c>
      <c r="I47" t="s">
        <v>9</v>
      </c>
      <c r="J47" s="22" t="s">
        <v>40</v>
      </c>
      <c r="K47" s="10">
        <v>17</v>
      </c>
      <c r="L47" s="1">
        <f>(L46+Tabla13[[#This Row],[M3]])</f>
        <v>654</v>
      </c>
      <c r="M47" s="12">
        <v>12</v>
      </c>
    </row>
    <row r="48" spans="1:13" x14ac:dyDescent="0.25">
      <c r="A48" s="12">
        <v>376</v>
      </c>
      <c r="B48" s="2">
        <v>40218</v>
      </c>
      <c r="C48" s="14">
        <v>32655</v>
      </c>
      <c r="D48" s="3">
        <v>1830</v>
      </c>
      <c r="E48" s="3">
        <v>1910</v>
      </c>
      <c r="F48" s="22" t="s">
        <v>0</v>
      </c>
      <c r="G48" t="s">
        <v>2</v>
      </c>
      <c r="H48" t="s">
        <v>25</v>
      </c>
      <c r="I48" t="s">
        <v>10</v>
      </c>
      <c r="J48" s="22" t="s">
        <v>40</v>
      </c>
      <c r="K48" s="10">
        <v>12</v>
      </c>
      <c r="L48" s="1">
        <f>(L47+Tabla13[[#This Row],[M3]])</f>
        <v>666</v>
      </c>
      <c r="M48" s="12">
        <v>12</v>
      </c>
    </row>
    <row r="49" spans="1:13" x14ac:dyDescent="0.25">
      <c r="A49" s="12">
        <v>379</v>
      </c>
      <c r="B49" s="2">
        <v>40218</v>
      </c>
      <c r="C49" s="14">
        <v>32466</v>
      </c>
      <c r="D49" s="3">
        <v>1300</v>
      </c>
      <c r="E49" s="3">
        <v>1340</v>
      </c>
      <c r="F49" s="22" t="s">
        <v>0</v>
      </c>
      <c r="G49" t="s">
        <v>1</v>
      </c>
      <c r="H49" t="s">
        <v>39</v>
      </c>
      <c r="I49" t="s">
        <v>17</v>
      </c>
      <c r="J49" s="22" t="s">
        <v>40</v>
      </c>
      <c r="K49" s="10">
        <v>12</v>
      </c>
      <c r="L49" s="1">
        <f>(L48+Tabla13[[#This Row],[M3]])</f>
        <v>678</v>
      </c>
      <c r="M49" s="12">
        <v>12</v>
      </c>
    </row>
    <row r="50" spans="1:13" x14ac:dyDescent="0.25">
      <c r="A50" s="12">
        <v>377</v>
      </c>
      <c r="B50" s="2">
        <v>40219</v>
      </c>
      <c r="C50" s="14">
        <v>32750</v>
      </c>
      <c r="D50" s="3">
        <v>200</v>
      </c>
      <c r="E50" s="3">
        <v>240</v>
      </c>
      <c r="F50" s="22" t="s">
        <v>0</v>
      </c>
      <c r="G50" t="s">
        <v>4</v>
      </c>
      <c r="H50" t="s">
        <v>25</v>
      </c>
      <c r="I50" t="s">
        <v>48</v>
      </c>
      <c r="J50" s="22" t="s">
        <v>40</v>
      </c>
      <c r="K50" s="10">
        <v>12</v>
      </c>
      <c r="L50" s="1">
        <f>(L49+Tabla13[[#This Row],[M3]])</f>
        <v>690</v>
      </c>
      <c r="M50" s="12">
        <v>12</v>
      </c>
    </row>
    <row r="51" spans="1:13" x14ac:dyDescent="0.25">
      <c r="A51" s="12">
        <v>380</v>
      </c>
      <c r="B51" s="2">
        <v>40219</v>
      </c>
      <c r="C51" s="14">
        <v>32469</v>
      </c>
      <c r="D51" s="3">
        <v>1300</v>
      </c>
      <c r="E51" s="3">
        <v>1340</v>
      </c>
      <c r="F51" s="22" t="s">
        <v>0</v>
      </c>
      <c r="G51" t="s">
        <v>1</v>
      </c>
      <c r="H51" t="s">
        <v>39</v>
      </c>
      <c r="I51" t="s">
        <v>11</v>
      </c>
      <c r="J51" s="22" t="s">
        <v>40</v>
      </c>
      <c r="K51" s="10">
        <v>12</v>
      </c>
      <c r="L51" s="1">
        <f>(L50+Tabla13[[#This Row],[M3]])</f>
        <v>702</v>
      </c>
      <c r="M51" s="12">
        <v>12</v>
      </c>
    </row>
    <row r="52" spans="1:13" x14ac:dyDescent="0.25">
      <c r="A52" s="12">
        <v>381</v>
      </c>
      <c r="B52" s="2">
        <v>40219</v>
      </c>
      <c r="C52" s="14">
        <v>32756</v>
      </c>
      <c r="D52" s="3">
        <v>1600</v>
      </c>
      <c r="E52" s="3">
        <v>1640</v>
      </c>
      <c r="F52" s="22" t="s">
        <v>0</v>
      </c>
      <c r="G52" t="s">
        <v>3</v>
      </c>
      <c r="H52" t="s">
        <v>7</v>
      </c>
      <c r="I52" t="s">
        <v>9</v>
      </c>
      <c r="J52" s="22" t="s">
        <v>40</v>
      </c>
      <c r="K52" s="10">
        <v>12</v>
      </c>
      <c r="L52" s="1">
        <f>(L51+Tabla13[[#This Row],[M3]])</f>
        <v>714</v>
      </c>
      <c r="M52" s="12">
        <v>12</v>
      </c>
    </row>
    <row r="53" spans="1:13" x14ac:dyDescent="0.25">
      <c r="A53" s="12">
        <v>382</v>
      </c>
      <c r="B53" s="2">
        <v>40219</v>
      </c>
      <c r="C53" s="14">
        <v>32755</v>
      </c>
      <c r="D53" s="3">
        <v>1300</v>
      </c>
      <c r="E53" s="3">
        <v>1340</v>
      </c>
      <c r="F53" s="22" t="s">
        <v>0</v>
      </c>
      <c r="G53" t="s">
        <v>3</v>
      </c>
      <c r="H53" t="s">
        <v>7</v>
      </c>
      <c r="I53" t="s">
        <v>20</v>
      </c>
      <c r="J53" s="22" t="s">
        <v>40</v>
      </c>
      <c r="K53" s="10">
        <v>12</v>
      </c>
      <c r="L53" s="1">
        <f>(L52+Tabla13[[#This Row],[M3]])</f>
        <v>726</v>
      </c>
      <c r="M53" s="12">
        <v>12</v>
      </c>
    </row>
    <row r="54" spans="1:13" x14ac:dyDescent="0.25">
      <c r="A54" s="12">
        <v>388</v>
      </c>
      <c r="B54" s="2">
        <v>40219</v>
      </c>
      <c r="C54" s="14">
        <v>32470</v>
      </c>
      <c r="D54" s="3">
        <v>2100</v>
      </c>
      <c r="E54" s="3">
        <v>2140</v>
      </c>
      <c r="F54" s="22" t="s">
        <v>0</v>
      </c>
      <c r="G54" t="s">
        <v>1</v>
      </c>
      <c r="H54" t="s">
        <v>39</v>
      </c>
      <c r="I54" t="s">
        <v>24</v>
      </c>
      <c r="J54" s="22" t="s">
        <v>40</v>
      </c>
      <c r="K54" s="10">
        <v>12</v>
      </c>
      <c r="L54" s="1">
        <f>(L53+Tabla13[[#This Row],[M3]])</f>
        <v>738</v>
      </c>
      <c r="M54" s="12">
        <v>12</v>
      </c>
    </row>
    <row r="55" spans="1:13" x14ac:dyDescent="0.25">
      <c r="A55" s="12">
        <v>389</v>
      </c>
      <c r="B55" s="2">
        <v>40219</v>
      </c>
      <c r="C55" s="14">
        <v>32471</v>
      </c>
      <c r="D55" s="3">
        <v>2100</v>
      </c>
      <c r="E55" s="3">
        <v>2140</v>
      </c>
      <c r="F55" s="22" t="s">
        <v>0</v>
      </c>
      <c r="G55" t="s">
        <v>1</v>
      </c>
      <c r="H55" t="s">
        <v>39</v>
      </c>
      <c r="I55" t="s">
        <v>22</v>
      </c>
      <c r="J55" s="22" t="s">
        <v>40</v>
      </c>
      <c r="K55" s="10">
        <v>12</v>
      </c>
      <c r="L55" s="1">
        <f>(L54+Tabla13[[#This Row],[M3]])</f>
        <v>750</v>
      </c>
      <c r="M55" s="12">
        <v>12</v>
      </c>
    </row>
    <row r="56" spans="1:13" x14ac:dyDescent="0.25">
      <c r="A56" s="12">
        <v>441</v>
      </c>
      <c r="B56" s="2">
        <v>40219</v>
      </c>
      <c r="C56" s="14">
        <v>32712</v>
      </c>
      <c r="D56" s="3">
        <v>2100</v>
      </c>
      <c r="E56" s="3">
        <v>2140</v>
      </c>
      <c r="F56" s="22" t="s">
        <v>0</v>
      </c>
      <c r="G56" t="s">
        <v>4</v>
      </c>
      <c r="H56" t="s">
        <v>53</v>
      </c>
      <c r="I56" t="s">
        <v>9</v>
      </c>
      <c r="J56" s="22" t="s">
        <v>40</v>
      </c>
      <c r="K56" s="10">
        <v>15</v>
      </c>
      <c r="L56" s="1">
        <f>(L55+Tabla13[[#This Row],[M3]])</f>
        <v>765</v>
      </c>
      <c r="M56" s="12">
        <v>12</v>
      </c>
    </row>
    <row r="57" spans="1:13" x14ac:dyDescent="0.25">
      <c r="A57" s="12">
        <v>378</v>
      </c>
      <c r="B57" s="2">
        <v>40220</v>
      </c>
      <c r="C57" s="14">
        <v>32657</v>
      </c>
      <c r="D57" s="3">
        <v>30</v>
      </c>
      <c r="E57" s="3">
        <v>110</v>
      </c>
      <c r="F57" s="22" t="s">
        <v>0</v>
      </c>
      <c r="G57" t="s">
        <v>1</v>
      </c>
      <c r="H57" t="s">
        <v>25</v>
      </c>
      <c r="I57" t="s">
        <v>11</v>
      </c>
      <c r="J57" s="22" t="s">
        <v>40</v>
      </c>
      <c r="K57" s="10">
        <v>15</v>
      </c>
      <c r="L57" s="1">
        <f>(L56+Tabla13[[#This Row],[M3]])</f>
        <v>780</v>
      </c>
      <c r="M57" s="12">
        <v>12</v>
      </c>
    </row>
    <row r="58" spans="1:13" x14ac:dyDescent="0.25">
      <c r="A58" s="12">
        <v>383</v>
      </c>
      <c r="B58" s="2">
        <v>40220</v>
      </c>
      <c r="C58" s="14">
        <v>32658</v>
      </c>
      <c r="D58" s="3">
        <v>1730</v>
      </c>
      <c r="E58" s="3">
        <v>1810</v>
      </c>
      <c r="F58" s="22" t="s">
        <v>0</v>
      </c>
      <c r="G58" t="s">
        <v>1</v>
      </c>
      <c r="H58" t="s">
        <v>25</v>
      </c>
      <c r="I58" t="s">
        <v>12</v>
      </c>
      <c r="J58" s="22" t="s">
        <v>40</v>
      </c>
      <c r="K58" s="10">
        <v>12</v>
      </c>
      <c r="L58" s="1">
        <f>(L57+Tabla13[[#This Row],[M3]])</f>
        <v>792</v>
      </c>
      <c r="M58" s="12">
        <v>12</v>
      </c>
    </row>
    <row r="59" spans="1:13" x14ac:dyDescent="0.25">
      <c r="A59" s="12">
        <v>387</v>
      </c>
      <c r="B59" s="2">
        <v>40220</v>
      </c>
      <c r="C59" s="14">
        <v>32660</v>
      </c>
      <c r="D59" s="3">
        <v>130</v>
      </c>
      <c r="E59" s="3">
        <v>1200</v>
      </c>
      <c r="F59" s="22" t="s">
        <v>0</v>
      </c>
      <c r="G59" t="s">
        <v>1</v>
      </c>
      <c r="H59" t="s">
        <v>25</v>
      </c>
      <c r="I59" t="s">
        <v>10</v>
      </c>
      <c r="J59" s="22" t="s">
        <v>40</v>
      </c>
      <c r="K59" s="10">
        <v>12</v>
      </c>
      <c r="L59" s="1">
        <f>(L58+Tabla13[[#This Row],[M3]])</f>
        <v>804</v>
      </c>
      <c r="M59" s="12">
        <v>12</v>
      </c>
    </row>
    <row r="60" spans="1:13" x14ac:dyDescent="0.25">
      <c r="A60" s="12">
        <v>442</v>
      </c>
      <c r="B60" s="2">
        <v>40220</v>
      </c>
      <c r="C60" s="14">
        <v>32718</v>
      </c>
      <c r="D60" s="3">
        <v>2300</v>
      </c>
      <c r="E60" s="3">
        <v>2340</v>
      </c>
      <c r="F60" s="22" t="s">
        <v>0</v>
      </c>
      <c r="G60" t="s">
        <v>4</v>
      </c>
      <c r="H60" t="s">
        <v>53</v>
      </c>
      <c r="I60" t="s">
        <v>9</v>
      </c>
      <c r="J60" s="22" t="s">
        <v>40</v>
      </c>
      <c r="K60" s="10">
        <v>12</v>
      </c>
      <c r="L60" s="1">
        <f>(L59+Tabla13[[#This Row],[M3]])</f>
        <v>816</v>
      </c>
      <c r="M60" s="12">
        <v>12</v>
      </c>
    </row>
    <row r="61" spans="1:13" x14ac:dyDescent="0.25">
      <c r="A61" s="12">
        <v>390</v>
      </c>
      <c r="B61" s="2">
        <v>40221</v>
      </c>
      <c r="C61" s="14">
        <v>32473</v>
      </c>
      <c r="D61" s="3">
        <v>1530</v>
      </c>
      <c r="E61" s="3">
        <v>1630</v>
      </c>
      <c r="F61" s="22" t="s">
        <v>0</v>
      </c>
      <c r="G61" t="s">
        <v>3</v>
      </c>
      <c r="H61" t="s">
        <v>39</v>
      </c>
      <c r="I61" t="s">
        <v>21</v>
      </c>
      <c r="J61" s="22" t="s">
        <v>40</v>
      </c>
      <c r="K61" s="10">
        <v>15.7</v>
      </c>
      <c r="L61" s="1">
        <f>(L60+Tabla13[[#This Row],[M3]])</f>
        <v>831.7</v>
      </c>
      <c r="M61" s="12">
        <v>12</v>
      </c>
    </row>
    <row r="62" spans="1:13" x14ac:dyDescent="0.25">
      <c r="A62" s="12">
        <v>391</v>
      </c>
      <c r="B62" s="2">
        <v>40221</v>
      </c>
      <c r="C62" s="14">
        <v>32474</v>
      </c>
      <c r="D62" s="3">
        <v>1500</v>
      </c>
      <c r="E62" s="3">
        <v>1600</v>
      </c>
      <c r="F62" s="22" t="s">
        <v>0</v>
      </c>
      <c r="G62" t="s">
        <v>3</v>
      </c>
      <c r="H62" t="s">
        <v>39</v>
      </c>
      <c r="I62" t="s">
        <v>11</v>
      </c>
      <c r="J62" s="22" t="s">
        <v>40</v>
      </c>
      <c r="K62" s="10">
        <v>17</v>
      </c>
      <c r="L62" s="1">
        <f>(L61+Tabla13[[#This Row],[M3]])</f>
        <v>848.7</v>
      </c>
      <c r="M62" s="12">
        <v>12</v>
      </c>
    </row>
    <row r="63" spans="1:13" x14ac:dyDescent="0.25">
      <c r="A63" s="12">
        <v>392</v>
      </c>
      <c r="B63" s="2">
        <v>40221</v>
      </c>
      <c r="C63" s="14">
        <v>32661</v>
      </c>
      <c r="D63" s="3">
        <v>1430</v>
      </c>
      <c r="E63" s="3">
        <v>1510</v>
      </c>
      <c r="F63" s="22" t="s">
        <v>0</v>
      </c>
      <c r="G63" t="s">
        <v>1</v>
      </c>
      <c r="H63" t="s">
        <v>25</v>
      </c>
      <c r="I63" t="s">
        <v>9</v>
      </c>
      <c r="J63" s="22" t="s">
        <v>40</v>
      </c>
      <c r="K63" s="10">
        <v>12</v>
      </c>
      <c r="L63" s="1">
        <f>(L62+Tabla13[[#This Row],[M3]])</f>
        <v>860.7</v>
      </c>
      <c r="M63" s="12">
        <v>12</v>
      </c>
    </row>
    <row r="64" spans="1:13" x14ac:dyDescent="0.25">
      <c r="A64" s="12">
        <v>393</v>
      </c>
      <c r="B64" s="2">
        <v>40221</v>
      </c>
      <c r="C64" s="14">
        <v>32662</v>
      </c>
      <c r="D64" s="3">
        <v>1550</v>
      </c>
      <c r="E64" s="3">
        <v>1630</v>
      </c>
      <c r="F64" s="22" t="s">
        <v>0</v>
      </c>
      <c r="G64" t="s">
        <v>1</v>
      </c>
      <c r="H64" t="s">
        <v>25</v>
      </c>
      <c r="I64" t="s">
        <v>9</v>
      </c>
      <c r="J64" s="22" t="s">
        <v>40</v>
      </c>
      <c r="K64" s="10">
        <v>12</v>
      </c>
      <c r="L64" s="1">
        <f>(L63+Tabla13[[#This Row],[M3]])</f>
        <v>872.7</v>
      </c>
      <c r="M64" s="12">
        <v>12</v>
      </c>
    </row>
    <row r="65" spans="1:13" x14ac:dyDescent="0.25">
      <c r="A65" s="12">
        <v>394</v>
      </c>
      <c r="B65" s="2">
        <v>40221</v>
      </c>
      <c r="C65" s="14">
        <v>32475</v>
      </c>
      <c r="D65" s="3">
        <v>645</v>
      </c>
      <c r="E65" s="3">
        <v>800</v>
      </c>
      <c r="F65" s="22" t="s">
        <v>0</v>
      </c>
      <c r="G65" t="s">
        <v>3</v>
      </c>
      <c r="H65" t="s">
        <v>39</v>
      </c>
      <c r="I65" t="s">
        <v>15</v>
      </c>
      <c r="J65" s="22" t="s">
        <v>40</v>
      </c>
      <c r="K65" s="10">
        <v>12</v>
      </c>
      <c r="L65" s="1">
        <f>(L64+Tabla13[[#This Row],[M3]])</f>
        <v>884.7</v>
      </c>
      <c r="M65" s="12">
        <v>12</v>
      </c>
    </row>
    <row r="66" spans="1:13" x14ac:dyDescent="0.25">
      <c r="A66" s="12">
        <v>395</v>
      </c>
      <c r="B66" s="2">
        <v>40221</v>
      </c>
      <c r="C66" s="14">
        <v>32476</v>
      </c>
      <c r="D66" s="3">
        <v>645</v>
      </c>
      <c r="E66" s="3">
        <v>800</v>
      </c>
      <c r="F66" s="22" t="s">
        <v>0</v>
      </c>
      <c r="G66" t="s">
        <v>3</v>
      </c>
      <c r="H66" t="s">
        <v>39</v>
      </c>
      <c r="I66" t="s">
        <v>19</v>
      </c>
      <c r="J66" s="22" t="s">
        <v>40</v>
      </c>
      <c r="K66" s="10">
        <v>12</v>
      </c>
      <c r="L66" s="1">
        <f>(L65+Tabla13[[#This Row],[M3]])</f>
        <v>896.7</v>
      </c>
      <c r="M66" s="12">
        <v>12</v>
      </c>
    </row>
    <row r="67" spans="1:13" x14ac:dyDescent="0.25">
      <c r="A67" s="12">
        <v>404</v>
      </c>
      <c r="B67" s="2">
        <v>40221</v>
      </c>
      <c r="C67" s="14">
        <v>32663</v>
      </c>
      <c r="D67" s="3">
        <v>1900</v>
      </c>
      <c r="E67" s="3">
        <v>1940</v>
      </c>
      <c r="F67" s="22" t="s">
        <v>0</v>
      </c>
      <c r="G67" t="s">
        <v>1</v>
      </c>
      <c r="H67" t="s">
        <v>25</v>
      </c>
      <c r="I67" t="s">
        <v>18</v>
      </c>
      <c r="J67" s="22" t="s">
        <v>40</v>
      </c>
      <c r="K67" s="10">
        <v>15</v>
      </c>
      <c r="L67" s="1">
        <f>(L66+Tabla13[[#This Row],[M3]])</f>
        <v>911.7</v>
      </c>
      <c r="M67" s="12">
        <v>12</v>
      </c>
    </row>
    <row r="68" spans="1:13" x14ac:dyDescent="0.25">
      <c r="A68" s="12">
        <v>405</v>
      </c>
      <c r="B68" s="2">
        <v>40221</v>
      </c>
      <c r="C68" s="14">
        <v>32664</v>
      </c>
      <c r="D68" s="3">
        <v>2230</v>
      </c>
      <c r="E68" s="3">
        <v>2310</v>
      </c>
      <c r="F68" s="22" t="s">
        <v>0</v>
      </c>
      <c r="G68" t="s">
        <v>1</v>
      </c>
      <c r="H68" t="s">
        <v>25</v>
      </c>
      <c r="I68" t="s">
        <v>12</v>
      </c>
      <c r="J68" s="22" t="s">
        <v>40</v>
      </c>
      <c r="K68" s="10">
        <v>16</v>
      </c>
      <c r="L68" s="1">
        <f>(L67+Tabla13[[#This Row],[M3]])</f>
        <v>927.7</v>
      </c>
      <c r="M68" s="12">
        <v>12</v>
      </c>
    </row>
    <row r="69" spans="1:13" x14ac:dyDescent="0.25">
      <c r="A69" s="12">
        <v>425</v>
      </c>
      <c r="B69" s="2">
        <v>40221</v>
      </c>
      <c r="C69" s="14">
        <v>32724</v>
      </c>
      <c r="D69" s="3">
        <v>2100</v>
      </c>
      <c r="E69" s="3">
        <v>2140</v>
      </c>
      <c r="F69" s="22" t="s">
        <v>0</v>
      </c>
      <c r="G69" t="s">
        <v>4</v>
      </c>
      <c r="H69" t="s">
        <v>53</v>
      </c>
      <c r="I69" t="s">
        <v>9</v>
      </c>
      <c r="J69" s="22" t="s">
        <v>40</v>
      </c>
      <c r="K69" s="10">
        <v>12</v>
      </c>
      <c r="L69" s="1">
        <f>(L68+Tabla13[[#This Row],[M3]])</f>
        <v>939.7</v>
      </c>
      <c r="M69" s="12">
        <v>12</v>
      </c>
    </row>
    <row r="70" spans="1:13" x14ac:dyDescent="0.25">
      <c r="A70" s="12">
        <v>396</v>
      </c>
      <c r="B70" s="2">
        <v>40222</v>
      </c>
      <c r="C70" s="14">
        <v>32762</v>
      </c>
      <c r="D70" s="3">
        <v>1430</v>
      </c>
      <c r="E70" s="3">
        <v>1510</v>
      </c>
      <c r="F70" s="22" t="s">
        <v>0</v>
      </c>
      <c r="G70" t="s">
        <v>3</v>
      </c>
      <c r="H70" t="s">
        <v>7</v>
      </c>
      <c r="I70" t="s">
        <v>11</v>
      </c>
      <c r="J70" s="22" t="s">
        <v>40</v>
      </c>
      <c r="K70" s="10">
        <v>17</v>
      </c>
      <c r="L70" s="1">
        <f>(L69+Tabla13[[#This Row],[M3]])</f>
        <v>956.7</v>
      </c>
      <c r="M70" s="12">
        <v>12</v>
      </c>
    </row>
    <row r="71" spans="1:13" x14ac:dyDescent="0.25">
      <c r="A71" s="12">
        <v>397</v>
      </c>
      <c r="B71" s="2">
        <v>40222</v>
      </c>
      <c r="C71" s="14">
        <v>32764</v>
      </c>
      <c r="D71" s="3">
        <v>1720</v>
      </c>
      <c r="E71" s="3">
        <v>1820</v>
      </c>
      <c r="F71" s="22" t="s">
        <v>0</v>
      </c>
      <c r="G71" t="s">
        <v>3</v>
      </c>
      <c r="H71" t="s">
        <v>7</v>
      </c>
      <c r="I71" t="s">
        <v>9</v>
      </c>
      <c r="J71" s="22" t="s">
        <v>40</v>
      </c>
      <c r="K71" s="10">
        <v>16</v>
      </c>
      <c r="L71" s="1">
        <f>(L70+Tabla13[[#This Row],[M3]])</f>
        <v>972.7</v>
      </c>
      <c r="M71" s="12">
        <v>12</v>
      </c>
    </row>
    <row r="72" spans="1:13" x14ac:dyDescent="0.25">
      <c r="A72" s="12">
        <v>398</v>
      </c>
      <c r="B72" s="2">
        <v>40222</v>
      </c>
      <c r="C72" s="14">
        <v>32763</v>
      </c>
      <c r="D72" s="3">
        <v>1720</v>
      </c>
      <c r="E72" s="3">
        <v>1820</v>
      </c>
      <c r="F72" s="22" t="s">
        <v>0</v>
      </c>
      <c r="G72" t="s">
        <v>3</v>
      </c>
      <c r="H72" t="s">
        <v>7</v>
      </c>
      <c r="I72" t="s">
        <v>9</v>
      </c>
      <c r="J72" s="22" t="s">
        <v>40</v>
      </c>
      <c r="K72" s="10">
        <v>17</v>
      </c>
      <c r="L72" s="1">
        <f>(L71+Tabla13[[#This Row],[M3]])</f>
        <v>989.7</v>
      </c>
      <c r="M72" s="12">
        <v>12</v>
      </c>
    </row>
    <row r="73" spans="1:13" x14ac:dyDescent="0.25">
      <c r="A73" s="12">
        <v>407</v>
      </c>
      <c r="B73" s="2">
        <v>40222</v>
      </c>
      <c r="C73" s="14">
        <v>32478</v>
      </c>
      <c r="D73" s="3">
        <v>2400</v>
      </c>
      <c r="E73" s="3">
        <v>2440</v>
      </c>
      <c r="F73" s="22" t="s">
        <v>0</v>
      </c>
      <c r="G73" t="s">
        <v>1</v>
      </c>
      <c r="H73" t="s">
        <v>39</v>
      </c>
      <c r="I73" t="s">
        <v>24</v>
      </c>
      <c r="J73" s="22" t="s">
        <v>40</v>
      </c>
      <c r="K73" s="10">
        <v>12</v>
      </c>
      <c r="L73" s="1">
        <f>(L72+Tabla13[[#This Row],[M3]])</f>
        <v>1001.7</v>
      </c>
      <c r="M73" s="12">
        <v>12</v>
      </c>
    </row>
    <row r="74" spans="1:13" x14ac:dyDescent="0.25">
      <c r="A74" s="12">
        <v>408</v>
      </c>
      <c r="B74" s="2">
        <v>40222</v>
      </c>
      <c r="C74" s="14">
        <v>32477</v>
      </c>
      <c r="D74" s="3">
        <v>2400</v>
      </c>
      <c r="E74" s="3">
        <v>2440</v>
      </c>
      <c r="F74" s="22" t="s">
        <v>0</v>
      </c>
      <c r="G74" t="s">
        <v>1</v>
      </c>
      <c r="H74" t="s">
        <v>39</v>
      </c>
      <c r="I74" t="s">
        <v>11</v>
      </c>
      <c r="J74" s="22" t="s">
        <v>40</v>
      </c>
      <c r="K74" s="10">
        <v>15.7</v>
      </c>
      <c r="L74" s="1">
        <f>(L73+Tabla13[[#This Row],[M3]])</f>
        <v>1017.4000000000001</v>
      </c>
      <c r="M74" s="12">
        <v>12</v>
      </c>
    </row>
    <row r="75" spans="1:13" x14ac:dyDescent="0.25">
      <c r="A75" s="12">
        <v>428</v>
      </c>
      <c r="B75" s="2">
        <v>40222</v>
      </c>
      <c r="C75" s="14">
        <v>32765</v>
      </c>
      <c r="D75" s="3">
        <v>2000</v>
      </c>
      <c r="E75" s="3">
        <v>2040</v>
      </c>
      <c r="F75" s="22" t="s">
        <v>0</v>
      </c>
      <c r="G75" t="s">
        <v>3</v>
      </c>
      <c r="H75" t="s">
        <v>7</v>
      </c>
      <c r="I75" t="s">
        <v>9</v>
      </c>
      <c r="J75" s="22" t="s">
        <v>40</v>
      </c>
      <c r="K75" s="10">
        <v>17</v>
      </c>
      <c r="L75" s="1">
        <f>(L74+Tabla13[[#This Row],[M3]])</f>
        <v>1034.4000000000001</v>
      </c>
      <c r="M75" s="12">
        <v>12</v>
      </c>
    </row>
    <row r="76" spans="1:13" x14ac:dyDescent="0.25">
      <c r="A76" s="12">
        <v>399</v>
      </c>
      <c r="B76" s="2">
        <v>40223</v>
      </c>
      <c r="C76" s="14">
        <v>32668</v>
      </c>
      <c r="D76" s="3">
        <v>1330</v>
      </c>
      <c r="E76" s="3">
        <v>1400</v>
      </c>
      <c r="F76" s="22" t="s">
        <v>0</v>
      </c>
      <c r="G76" t="s">
        <v>2</v>
      </c>
      <c r="H76" t="s">
        <v>25</v>
      </c>
      <c r="I76" t="s">
        <v>11</v>
      </c>
      <c r="J76" s="22" t="s">
        <v>40</v>
      </c>
      <c r="K76" s="10">
        <v>17</v>
      </c>
      <c r="L76" s="1">
        <f>(L75+Tabla13[[#This Row],[M3]])</f>
        <v>1051.4000000000001</v>
      </c>
      <c r="M76" s="12">
        <v>12</v>
      </c>
    </row>
    <row r="77" spans="1:13" x14ac:dyDescent="0.25">
      <c r="A77" s="12">
        <v>400</v>
      </c>
      <c r="B77" s="2">
        <v>40223</v>
      </c>
      <c r="C77" s="14">
        <v>32669</v>
      </c>
      <c r="D77" s="3">
        <v>1730</v>
      </c>
      <c r="E77" s="3">
        <v>1810</v>
      </c>
      <c r="F77" s="22" t="s">
        <v>0</v>
      </c>
      <c r="G77" t="s">
        <v>2</v>
      </c>
      <c r="H77" t="s">
        <v>25</v>
      </c>
      <c r="I77" t="s">
        <v>12</v>
      </c>
      <c r="J77" s="22" t="s">
        <v>40</v>
      </c>
      <c r="K77" s="10">
        <v>10</v>
      </c>
      <c r="L77" s="1">
        <f>(L76+Tabla13[[#This Row],[M3]])</f>
        <v>1061.4000000000001</v>
      </c>
      <c r="M77" s="12">
        <v>12</v>
      </c>
    </row>
    <row r="78" spans="1:13" x14ac:dyDescent="0.25">
      <c r="A78" s="12">
        <v>401</v>
      </c>
      <c r="B78" s="2">
        <v>40223</v>
      </c>
      <c r="C78" s="14">
        <v>32670</v>
      </c>
      <c r="D78" s="3">
        <v>1950</v>
      </c>
      <c r="E78" s="3">
        <v>2030</v>
      </c>
      <c r="F78" s="22" t="s">
        <v>0</v>
      </c>
      <c r="G78" t="s">
        <v>2</v>
      </c>
      <c r="H78" t="s">
        <v>25</v>
      </c>
      <c r="I78" t="s">
        <v>9</v>
      </c>
      <c r="J78" s="22" t="s">
        <v>40</v>
      </c>
      <c r="K78" s="10">
        <v>17</v>
      </c>
      <c r="L78" s="1">
        <f>(L77+Tabla13[[#This Row],[M3]])</f>
        <v>1078.4000000000001</v>
      </c>
      <c r="M78" s="12">
        <v>12</v>
      </c>
    </row>
    <row r="79" spans="1:13" x14ac:dyDescent="0.25">
      <c r="A79" s="12">
        <v>402</v>
      </c>
      <c r="B79" s="2">
        <v>40223</v>
      </c>
      <c r="C79" s="14">
        <v>32671</v>
      </c>
      <c r="D79" s="3">
        <v>2115</v>
      </c>
      <c r="E79" s="3">
        <v>2155</v>
      </c>
      <c r="F79" s="22" t="s">
        <v>0</v>
      </c>
      <c r="G79" t="s">
        <v>2</v>
      </c>
      <c r="H79" t="s">
        <v>25</v>
      </c>
      <c r="I79" t="s">
        <v>9</v>
      </c>
      <c r="J79" s="22" t="s">
        <v>40</v>
      </c>
      <c r="K79" s="10">
        <v>17</v>
      </c>
      <c r="L79" s="1">
        <f>(L78+Tabla13[[#This Row],[M3]])</f>
        <v>1095.4000000000001</v>
      </c>
      <c r="M79" s="12">
        <v>12</v>
      </c>
    </row>
    <row r="80" spans="1:13" x14ac:dyDescent="0.25">
      <c r="A80" s="12">
        <v>403</v>
      </c>
      <c r="B80" s="2">
        <v>40224</v>
      </c>
      <c r="C80" s="14">
        <v>32672</v>
      </c>
      <c r="D80" s="3">
        <v>1300</v>
      </c>
      <c r="E80" s="3">
        <v>1340</v>
      </c>
      <c r="F80" s="22" t="s">
        <v>0</v>
      </c>
      <c r="G80" t="s">
        <v>2</v>
      </c>
      <c r="H80" t="s">
        <v>25</v>
      </c>
      <c r="I80" t="s">
        <v>11</v>
      </c>
      <c r="J80" s="22" t="s">
        <v>40</v>
      </c>
      <c r="K80" s="10">
        <v>16</v>
      </c>
      <c r="L80" s="1">
        <f>(L79+Tabla13[[#This Row],[M3]])</f>
        <v>1111.4000000000001</v>
      </c>
      <c r="M80" s="12">
        <v>12</v>
      </c>
    </row>
    <row r="81" spans="1:13" x14ac:dyDescent="0.25">
      <c r="A81" s="12">
        <v>406</v>
      </c>
      <c r="B81" s="2">
        <v>40224</v>
      </c>
      <c r="C81" s="14">
        <v>32673</v>
      </c>
      <c r="D81" s="3">
        <v>1610</v>
      </c>
      <c r="E81" s="3">
        <v>1650</v>
      </c>
      <c r="F81" s="22" t="s">
        <v>0</v>
      </c>
      <c r="G81" t="s">
        <v>2</v>
      </c>
      <c r="H81" t="s">
        <v>25</v>
      </c>
      <c r="I81" t="s">
        <v>9</v>
      </c>
      <c r="J81" s="22" t="s">
        <v>40</v>
      </c>
      <c r="K81" s="10">
        <v>16</v>
      </c>
      <c r="L81" s="1">
        <f>(L80+Tabla13[[#This Row],[M3]])</f>
        <v>1127.4000000000001</v>
      </c>
      <c r="M81" s="12">
        <v>12</v>
      </c>
    </row>
    <row r="82" spans="1:13" x14ac:dyDescent="0.25">
      <c r="A82" s="12">
        <v>409</v>
      </c>
      <c r="B82" s="2">
        <v>40224</v>
      </c>
      <c r="C82" s="14">
        <v>32481</v>
      </c>
      <c r="D82" s="3">
        <v>1600</v>
      </c>
      <c r="E82" s="3">
        <v>1700</v>
      </c>
      <c r="F82" s="22" t="s">
        <v>0</v>
      </c>
      <c r="G82" t="s">
        <v>1</v>
      </c>
      <c r="H82" t="s">
        <v>39</v>
      </c>
      <c r="I82" t="s">
        <v>11</v>
      </c>
      <c r="J82" s="22" t="s">
        <v>40</v>
      </c>
      <c r="K82" s="10">
        <v>12</v>
      </c>
      <c r="L82" s="1">
        <f>(L81+Tabla13[[#This Row],[M3]])</f>
        <v>1139.4000000000001</v>
      </c>
      <c r="M82" s="12">
        <v>12</v>
      </c>
    </row>
    <row r="83" spans="1:13" x14ac:dyDescent="0.25">
      <c r="A83" s="12">
        <v>410</v>
      </c>
      <c r="B83" s="2">
        <v>40224</v>
      </c>
      <c r="C83" s="14">
        <v>32480</v>
      </c>
      <c r="D83" s="3">
        <v>1600</v>
      </c>
      <c r="E83" s="3">
        <v>1700</v>
      </c>
      <c r="F83" s="22" t="s">
        <v>0</v>
      </c>
      <c r="G83" t="s">
        <v>1</v>
      </c>
      <c r="H83" t="s">
        <v>39</v>
      </c>
      <c r="I83" t="s">
        <v>11</v>
      </c>
      <c r="J83" s="22" t="s">
        <v>40</v>
      </c>
      <c r="K83" s="10">
        <v>17</v>
      </c>
      <c r="L83" s="1">
        <f>(L82+Tabla13[[#This Row],[M3]])</f>
        <v>1156.4000000000001</v>
      </c>
      <c r="M83" s="12">
        <v>12</v>
      </c>
    </row>
    <row r="84" spans="1:13" x14ac:dyDescent="0.25">
      <c r="A84" s="12">
        <v>411</v>
      </c>
      <c r="B84" s="2">
        <v>40224</v>
      </c>
      <c r="C84" s="14">
        <v>32483</v>
      </c>
      <c r="D84" s="3">
        <v>1930</v>
      </c>
      <c r="E84" s="3">
        <v>2030</v>
      </c>
      <c r="F84" s="22" t="s">
        <v>0</v>
      </c>
      <c r="G84" t="s">
        <v>1</v>
      </c>
      <c r="H84" t="s">
        <v>39</v>
      </c>
      <c r="I84" t="s">
        <v>9</v>
      </c>
      <c r="J84" s="22" t="s">
        <v>40</v>
      </c>
      <c r="K84" s="10">
        <v>15.7</v>
      </c>
      <c r="L84" s="1">
        <f>(L83+Tabla13[[#This Row],[M3]])</f>
        <v>1172.1000000000001</v>
      </c>
      <c r="M84" s="12">
        <v>12</v>
      </c>
    </row>
    <row r="85" spans="1:13" x14ac:dyDescent="0.25">
      <c r="A85" s="12">
        <v>412</v>
      </c>
      <c r="B85" s="2">
        <v>40224</v>
      </c>
      <c r="C85" s="14">
        <v>32482</v>
      </c>
      <c r="D85" s="3">
        <v>1930</v>
      </c>
      <c r="E85" s="3">
        <v>2030</v>
      </c>
      <c r="F85" s="22" t="s">
        <v>0</v>
      </c>
      <c r="G85" t="s">
        <v>1</v>
      </c>
      <c r="H85" t="s">
        <v>39</v>
      </c>
      <c r="I85" t="s">
        <v>9</v>
      </c>
      <c r="J85" s="22" t="s">
        <v>40</v>
      </c>
      <c r="K85" s="10">
        <v>17</v>
      </c>
      <c r="L85" s="1">
        <f>(L84+Tabla13[[#This Row],[M3]])</f>
        <v>1189.1000000000001</v>
      </c>
      <c r="M85" s="12">
        <v>12</v>
      </c>
    </row>
    <row r="86" spans="1:13" x14ac:dyDescent="0.25">
      <c r="A86" s="12">
        <v>413</v>
      </c>
      <c r="B86" s="2">
        <v>40224</v>
      </c>
      <c r="C86" s="14">
        <v>32485</v>
      </c>
      <c r="D86" s="3">
        <v>2340</v>
      </c>
      <c r="E86" s="3">
        <v>2440</v>
      </c>
      <c r="F86" s="22" t="s">
        <v>0</v>
      </c>
      <c r="G86" t="s">
        <v>1</v>
      </c>
      <c r="H86" t="s">
        <v>39</v>
      </c>
      <c r="I86" t="s">
        <v>12</v>
      </c>
      <c r="J86" s="22" t="s">
        <v>40</v>
      </c>
      <c r="K86" s="10">
        <v>12</v>
      </c>
      <c r="L86" s="1">
        <f>(L85+Tabla13[[#This Row],[M3]])</f>
        <v>1201.1000000000001</v>
      </c>
      <c r="M86" s="12">
        <v>12</v>
      </c>
    </row>
    <row r="87" spans="1:13" x14ac:dyDescent="0.25">
      <c r="A87" s="12">
        <v>414</v>
      </c>
      <c r="B87" s="2">
        <v>40224</v>
      </c>
      <c r="C87" s="14">
        <v>32484</v>
      </c>
      <c r="D87" s="3">
        <v>2340</v>
      </c>
      <c r="E87" s="3">
        <v>2440</v>
      </c>
      <c r="F87" s="22" t="s">
        <v>0</v>
      </c>
      <c r="G87" t="s">
        <v>1</v>
      </c>
      <c r="H87" t="s">
        <v>39</v>
      </c>
      <c r="I87" t="s">
        <v>12</v>
      </c>
      <c r="J87" s="22" t="s">
        <v>40</v>
      </c>
      <c r="K87" s="10">
        <v>15</v>
      </c>
      <c r="L87" s="1">
        <f>(L86+Tabla13[[#This Row],[M3]])</f>
        <v>1216.1000000000001</v>
      </c>
      <c r="M87" s="12">
        <v>12</v>
      </c>
    </row>
    <row r="88" spans="1:13" x14ac:dyDescent="0.25">
      <c r="A88" s="12">
        <v>415</v>
      </c>
      <c r="B88" s="2">
        <v>40224</v>
      </c>
      <c r="C88" s="14">
        <v>32674</v>
      </c>
      <c r="D88" s="3">
        <v>1100</v>
      </c>
      <c r="E88" s="3">
        <v>1140</v>
      </c>
      <c r="F88" s="22" t="s">
        <v>0</v>
      </c>
      <c r="G88" t="s">
        <v>2</v>
      </c>
      <c r="H88" t="s">
        <v>25</v>
      </c>
      <c r="I88" t="s">
        <v>10</v>
      </c>
      <c r="J88" s="22" t="s">
        <v>40</v>
      </c>
      <c r="K88" s="10">
        <v>12</v>
      </c>
      <c r="L88" s="1">
        <f>(L87+Tabla13[[#This Row],[M3]])</f>
        <v>1228.1000000000001</v>
      </c>
      <c r="M88" s="12">
        <v>12</v>
      </c>
    </row>
    <row r="89" spans="1:13" x14ac:dyDescent="0.25">
      <c r="A89" s="12">
        <v>426</v>
      </c>
      <c r="B89" s="2">
        <v>40224</v>
      </c>
      <c r="C89" s="14">
        <v>32733</v>
      </c>
      <c r="D89" s="3">
        <v>2000</v>
      </c>
      <c r="E89" s="3">
        <v>2040</v>
      </c>
      <c r="F89" s="22" t="s">
        <v>0</v>
      </c>
      <c r="G89" t="s">
        <v>4</v>
      </c>
      <c r="H89" t="s">
        <v>53</v>
      </c>
      <c r="I89" t="s">
        <v>13</v>
      </c>
      <c r="J89" s="22" t="s">
        <v>40</v>
      </c>
      <c r="K89" s="10">
        <v>9</v>
      </c>
      <c r="L89" s="1">
        <f>(L88+Tabla13[[#This Row],[M3]])</f>
        <v>1237.1000000000001</v>
      </c>
      <c r="M89" s="12">
        <v>12</v>
      </c>
    </row>
    <row r="90" spans="1:13" x14ac:dyDescent="0.25">
      <c r="A90" s="12">
        <v>416</v>
      </c>
      <c r="B90" s="2">
        <v>40225</v>
      </c>
      <c r="C90" s="14">
        <v>32493</v>
      </c>
      <c r="D90" s="3">
        <v>1100</v>
      </c>
      <c r="E90" s="3">
        <v>1200</v>
      </c>
      <c r="F90" s="22" t="s">
        <v>0</v>
      </c>
      <c r="G90" t="s">
        <v>1</v>
      </c>
      <c r="H90" t="s">
        <v>39</v>
      </c>
      <c r="I90" t="s">
        <v>9</v>
      </c>
      <c r="J90" s="22" t="s">
        <v>40</v>
      </c>
      <c r="K90" s="10">
        <v>15</v>
      </c>
      <c r="L90" s="1">
        <f>(L89+Tabla13[[#This Row],[M3]])</f>
        <v>1252.1000000000001</v>
      </c>
      <c r="M90" s="12">
        <v>12</v>
      </c>
    </row>
    <row r="91" spans="1:13" x14ac:dyDescent="0.25">
      <c r="A91" s="12">
        <v>417</v>
      </c>
      <c r="B91" s="2">
        <v>40225</v>
      </c>
      <c r="C91" s="14">
        <v>32492</v>
      </c>
      <c r="D91" s="3">
        <v>1100</v>
      </c>
      <c r="E91" s="3">
        <v>1200</v>
      </c>
      <c r="F91" s="22" t="s">
        <v>0</v>
      </c>
      <c r="G91" t="s">
        <v>1</v>
      </c>
      <c r="H91" t="s">
        <v>39</v>
      </c>
      <c r="I91" t="s">
        <v>9</v>
      </c>
      <c r="J91" s="22" t="s">
        <v>40</v>
      </c>
      <c r="K91" s="10">
        <v>17</v>
      </c>
      <c r="L91" s="1">
        <f>(L90+Tabla13[[#This Row],[M3]])</f>
        <v>1269.1000000000001</v>
      </c>
      <c r="M91" s="12">
        <v>12</v>
      </c>
    </row>
    <row r="92" spans="1:13" x14ac:dyDescent="0.25">
      <c r="A92" s="12">
        <v>418</v>
      </c>
      <c r="B92" s="2">
        <v>40225</v>
      </c>
      <c r="C92" s="14">
        <v>32494</v>
      </c>
      <c r="D92" s="3">
        <v>1500</v>
      </c>
      <c r="E92" s="3">
        <v>1540</v>
      </c>
      <c r="F92" s="22" t="s">
        <v>0</v>
      </c>
      <c r="G92" t="s">
        <v>1</v>
      </c>
      <c r="H92" t="s">
        <v>39</v>
      </c>
      <c r="I92" t="s">
        <v>12</v>
      </c>
      <c r="J92" s="22" t="s">
        <v>40</v>
      </c>
      <c r="K92" s="10">
        <v>15</v>
      </c>
      <c r="L92" s="1">
        <f>(L91+Tabla13[[#This Row],[M3]])</f>
        <v>1284.1000000000001</v>
      </c>
      <c r="M92" s="12">
        <v>12</v>
      </c>
    </row>
    <row r="93" spans="1:13" x14ac:dyDescent="0.25">
      <c r="A93" s="12">
        <v>421</v>
      </c>
      <c r="B93" s="2">
        <v>40225</v>
      </c>
      <c r="C93" s="14">
        <v>32675</v>
      </c>
      <c r="D93" s="3">
        <v>1800</v>
      </c>
      <c r="E93" s="3">
        <v>1840</v>
      </c>
      <c r="F93" s="22" t="s">
        <v>0</v>
      </c>
      <c r="G93" t="s">
        <v>2</v>
      </c>
      <c r="H93" t="s">
        <v>25</v>
      </c>
      <c r="I93" t="s">
        <v>19</v>
      </c>
      <c r="J93" s="22" t="s">
        <v>40</v>
      </c>
      <c r="K93" s="10">
        <v>12</v>
      </c>
      <c r="L93" s="1">
        <f>(L92+Tabla13[[#This Row],[M3]])</f>
        <v>1296.1000000000001</v>
      </c>
      <c r="M93" s="12">
        <v>12</v>
      </c>
    </row>
    <row r="94" spans="1:13" x14ac:dyDescent="0.25">
      <c r="A94" s="12">
        <v>419</v>
      </c>
      <c r="B94" s="2">
        <v>40226</v>
      </c>
      <c r="C94" s="14">
        <v>32677</v>
      </c>
      <c r="D94" s="3">
        <v>1200</v>
      </c>
      <c r="E94" s="3">
        <v>1240</v>
      </c>
      <c r="F94" s="22" t="s">
        <v>0</v>
      </c>
      <c r="G94" t="s">
        <v>2</v>
      </c>
      <c r="H94" t="s">
        <v>25</v>
      </c>
      <c r="I94" t="s">
        <v>9</v>
      </c>
      <c r="J94" s="22" t="s">
        <v>40</v>
      </c>
      <c r="K94" s="10">
        <v>12</v>
      </c>
      <c r="L94" s="1">
        <f>(L93+Tabla13[[#This Row],[M3]])</f>
        <v>1308.1000000000001</v>
      </c>
      <c r="M94" s="12">
        <v>12</v>
      </c>
    </row>
    <row r="95" spans="1:13" x14ac:dyDescent="0.25">
      <c r="A95" s="12">
        <v>420</v>
      </c>
      <c r="B95" s="2">
        <v>40226</v>
      </c>
      <c r="C95" s="14">
        <v>32676</v>
      </c>
      <c r="D95" s="3">
        <v>1015</v>
      </c>
      <c r="E95" s="3">
        <v>1055</v>
      </c>
      <c r="F95" s="22" t="s">
        <v>0</v>
      </c>
      <c r="G95" t="s">
        <v>2</v>
      </c>
      <c r="H95" t="s">
        <v>25</v>
      </c>
      <c r="I95" t="s">
        <v>9</v>
      </c>
      <c r="J95" s="22" t="s">
        <v>40</v>
      </c>
      <c r="K95" s="10">
        <v>12</v>
      </c>
      <c r="L95" s="1">
        <f>(L94+Tabla13[[#This Row],[M3]])</f>
        <v>1320.1000000000001</v>
      </c>
      <c r="M95" s="12">
        <v>12</v>
      </c>
    </row>
    <row r="96" spans="1:13" x14ac:dyDescent="0.25">
      <c r="A96" s="12">
        <v>422</v>
      </c>
      <c r="B96" s="2">
        <v>40226</v>
      </c>
      <c r="C96" s="14">
        <v>32496</v>
      </c>
      <c r="D96" s="3">
        <v>1330</v>
      </c>
      <c r="E96" s="3">
        <v>1430</v>
      </c>
      <c r="F96" s="22" t="s">
        <v>0</v>
      </c>
      <c r="G96" t="s">
        <v>1</v>
      </c>
      <c r="H96" t="s">
        <v>39</v>
      </c>
      <c r="I96" t="s">
        <v>11</v>
      </c>
      <c r="J96" s="22" t="s">
        <v>40</v>
      </c>
      <c r="K96" s="10">
        <v>15</v>
      </c>
      <c r="L96" s="1">
        <f>(L95+Tabla13[[#This Row],[M3]])</f>
        <v>1335.1000000000001</v>
      </c>
      <c r="M96" s="12">
        <v>12</v>
      </c>
    </row>
    <row r="97" spans="1:13" x14ac:dyDescent="0.25">
      <c r="A97" s="12">
        <v>423</v>
      </c>
      <c r="B97" s="2">
        <v>40226</v>
      </c>
      <c r="C97" s="14">
        <v>32495</v>
      </c>
      <c r="D97" s="3">
        <v>1330</v>
      </c>
      <c r="E97" s="3">
        <v>1430</v>
      </c>
      <c r="F97" s="22" t="s">
        <v>0</v>
      </c>
      <c r="G97" t="s">
        <v>1</v>
      </c>
      <c r="H97" t="s">
        <v>39</v>
      </c>
      <c r="I97" t="s">
        <v>11</v>
      </c>
      <c r="J97" s="22" t="s">
        <v>40</v>
      </c>
      <c r="K97" s="10">
        <v>17</v>
      </c>
      <c r="L97" s="1">
        <f>(L96+Tabla13[[#This Row],[M3]])</f>
        <v>1352.1000000000001</v>
      </c>
      <c r="M97" s="12">
        <v>12</v>
      </c>
    </row>
    <row r="98" spans="1:13" x14ac:dyDescent="0.25">
      <c r="A98" s="12">
        <v>424</v>
      </c>
      <c r="B98" s="2">
        <v>40226</v>
      </c>
      <c r="C98" s="14">
        <v>32678</v>
      </c>
      <c r="D98" s="3">
        <v>1800</v>
      </c>
      <c r="E98" s="3">
        <v>1840</v>
      </c>
      <c r="F98" s="22" t="s">
        <v>0</v>
      </c>
      <c r="G98" t="s">
        <v>2</v>
      </c>
      <c r="H98" t="s">
        <v>25</v>
      </c>
      <c r="I98" t="s">
        <v>12</v>
      </c>
      <c r="J98" s="22" t="s">
        <v>40</v>
      </c>
      <c r="K98" s="10">
        <v>15</v>
      </c>
      <c r="L98" s="1">
        <f>(L97+Tabla13[[#This Row],[M3]])</f>
        <v>1367.1000000000001</v>
      </c>
      <c r="M98" s="12">
        <v>12</v>
      </c>
    </row>
    <row r="99" spans="1:13" x14ac:dyDescent="0.25">
      <c r="A99" s="12">
        <v>427</v>
      </c>
      <c r="B99" s="2">
        <v>40226</v>
      </c>
      <c r="C99" s="14">
        <v>32776</v>
      </c>
      <c r="D99" s="3">
        <v>1430</v>
      </c>
      <c r="E99" s="3">
        <v>1510</v>
      </c>
      <c r="F99" s="22" t="s">
        <v>0</v>
      </c>
      <c r="G99" t="s">
        <v>3</v>
      </c>
      <c r="H99" t="s">
        <v>7</v>
      </c>
      <c r="I99" t="s">
        <v>12</v>
      </c>
      <c r="J99" s="22" t="s">
        <v>40</v>
      </c>
      <c r="K99" s="10">
        <v>16</v>
      </c>
      <c r="L99" s="1">
        <f>(L98+Tabla13[[#This Row],[M3]])</f>
        <v>1383.1000000000001</v>
      </c>
      <c r="M99" s="12">
        <v>12</v>
      </c>
    </row>
    <row r="100" spans="1:13" x14ac:dyDescent="0.25">
      <c r="A100" s="12">
        <v>430</v>
      </c>
      <c r="B100" s="2">
        <v>40226</v>
      </c>
      <c r="C100" s="14">
        <v>32497</v>
      </c>
      <c r="D100" s="3">
        <v>1900</v>
      </c>
      <c r="E100" s="3">
        <v>1940</v>
      </c>
      <c r="F100" s="22" t="s">
        <v>0</v>
      </c>
      <c r="G100" t="s">
        <v>1</v>
      </c>
      <c r="H100" t="s">
        <v>39</v>
      </c>
      <c r="I100" t="s">
        <v>15</v>
      </c>
      <c r="J100" s="22" t="s">
        <v>40</v>
      </c>
      <c r="K100" s="10">
        <v>12</v>
      </c>
      <c r="L100" s="1">
        <f>(L99+Tabla13[[#This Row],[M3]])</f>
        <v>1395.1000000000001</v>
      </c>
      <c r="M100" s="12">
        <v>12</v>
      </c>
    </row>
    <row r="101" spans="1:13" x14ac:dyDescent="0.25">
      <c r="A101" s="12">
        <v>431</v>
      </c>
      <c r="B101" s="2">
        <v>40226</v>
      </c>
      <c r="C101" s="14">
        <v>32498</v>
      </c>
      <c r="D101" s="3">
        <v>2100</v>
      </c>
      <c r="E101" s="3">
        <v>2140</v>
      </c>
      <c r="F101" s="22" t="s">
        <v>0</v>
      </c>
      <c r="G101" t="s">
        <v>1</v>
      </c>
      <c r="H101" t="s">
        <v>39</v>
      </c>
      <c r="I101" t="s">
        <v>48</v>
      </c>
      <c r="J101" s="22" t="s">
        <v>40</v>
      </c>
      <c r="K101" s="10">
        <v>15</v>
      </c>
      <c r="L101" s="1">
        <f>(L100+Tabla13[[#This Row],[M3]])</f>
        <v>1410.1000000000001</v>
      </c>
      <c r="M101" s="12">
        <v>12</v>
      </c>
    </row>
    <row r="102" spans="1:13" x14ac:dyDescent="0.25">
      <c r="A102" s="12">
        <v>429</v>
      </c>
      <c r="B102" s="2">
        <v>40227</v>
      </c>
      <c r="C102" s="14">
        <v>32679</v>
      </c>
      <c r="D102" s="3">
        <v>1100</v>
      </c>
      <c r="E102" s="3">
        <v>1140</v>
      </c>
      <c r="F102" s="22" t="s">
        <v>0</v>
      </c>
      <c r="G102" t="s">
        <v>2</v>
      </c>
      <c r="H102" t="s">
        <v>25</v>
      </c>
      <c r="I102" t="s">
        <v>12</v>
      </c>
      <c r="J102" s="22" t="s">
        <v>40</v>
      </c>
      <c r="K102" s="10">
        <v>12</v>
      </c>
      <c r="L102" s="1">
        <f>(L101+Tabla13[[#This Row],[M3]])</f>
        <v>1422.1000000000001</v>
      </c>
      <c r="M102" s="12">
        <v>12</v>
      </c>
    </row>
    <row r="103" spans="1:13" x14ac:dyDescent="0.25">
      <c r="A103" s="12">
        <v>432</v>
      </c>
      <c r="B103" s="2">
        <v>40227</v>
      </c>
      <c r="C103" s="14">
        <v>32499</v>
      </c>
      <c r="D103" s="3">
        <v>1200</v>
      </c>
      <c r="E103" s="3">
        <v>1240</v>
      </c>
      <c r="F103" s="22" t="s">
        <v>0</v>
      </c>
      <c r="G103" t="s">
        <v>1</v>
      </c>
      <c r="H103" t="s">
        <v>39</v>
      </c>
      <c r="I103" t="s">
        <v>11</v>
      </c>
      <c r="J103" s="22" t="s">
        <v>40</v>
      </c>
      <c r="K103" s="10">
        <v>17</v>
      </c>
      <c r="L103" s="1">
        <f>(L102+Tabla13[[#This Row],[M3]])</f>
        <v>1439.1000000000001</v>
      </c>
      <c r="M103" s="12">
        <v>12</v>
      </c>
    </row>
    <row r="104" spans="1:13" x14ac:dyDescent="0.25">
      <c r="A104" s="12">
        <v>433</v>
      </c>
      <c r="B104" s="2">
        <v>40227</v>
      </c>
      <c r="C104" s="14">
        <v>32500</v>
      </c>
      <c r="D104" s="3">
        <v>2000</v>
      </c>
      <c r="E104" s="3">
        <v>2040</v>
      </c>
      <c r="F104" s="22" t="s">
        <v>0</v>
      </c>
      <c r="G104" t="s">
        <v>1</v>
      </c>
      <c r="H104" t="s">
        <v>39</v>
      </c>
      <c r="I104" t="s">
        <v>24</v>
      </c>
      <c r="J104" s="22" t="s">
        <v>40</v>
      </c>
      <c r="K104" s="10">
        <v>12</v>
      </c>
      <c r="L104" s="1">
        <f>(L103+Tabla13[[#This Row],[M3]])</f>
        <v>1451.1000000000001</v>
      </c>
      <c r="M104" s="12">
        <v>12</v>
      </c>
    </row>
    <row r="105" spans="1:13" x14ac:dyDescent="0.25">
      <c r="A105" s="12">
        <v>434</v>
      </c>
      <c r="B105" s="2">
        <v>40227</v>
      </c>
      <c r="C105" s="14">
        <v>32681</v>
      </c>
      <c r="D105" s="3">
        <v>1800</v>
      </c>
      <c r="E105" s="3">
        <v>1840</v>
      </c>
      <c r="F105" s="22" t="s">
        <v>0</v>
      </c>
      <c r="G105" t="s">
        <v>2</v>
      </c>
      <c r="H105" t="s">
        <v>25</v>
      </c>
      <c r="I105" t="s">
        <v>9</v>
      </c>
      <c r="J105" s="22" t="s">
        <v>40</v>
      </c>
      <c r="K105" s="10">
        <v>17</v>
      </c>
      <c r="L105" s="1">
        <f>(L104+Tabla13[[#This Row],[M3]])</f>
        <v>1468.1000000000001</v>
      </c>
      <c r="M105" s="12">
        <v>12</v>
      </c>
    </row>
    <row r="106" spans="1:13" x14ac:dyDescent="0.25">
      <c r="A106" s="12">
        <v>435</v>
      </c>
      <c r="B106" s="2">
        <v>40227</v>
      </c>
      <c r="C106" s="14">
        <v>32682</v>
      </c>
      <c r="D106" s="3">
        <v>2000</v>
      </c>
      <c r="E106" s="3">
        <v>2040</v>
      </c>
      <c r="F106" s="22" t="s">
        <v>0</v>
      </c>
      <c r="G106" t="s">
        <v>2</v>
      </c>
      <c r="H106" t="s">
        <v>25</v>
      </c>
      <c r="I106" t="s">
        <v>9</v>
      </c>
      <c r="J106" s="22" t="s">
        <v>40</v>
      </c>
      <c r="K106" s="10">
        <v>17</v>
      </c>
      <c r="L106" s="1">
        <f>(L105+Tabla13[[#This Row],[M3]])</f>
        <v>1485.1000000000001</v>
      </c>
      <c r="M106" s="12">
        <v>12</v>
      </c>
    </row>
    <row r="107" spans="1:13" x14ac:dyDescent="0.25">
      <c r="A107" s="12">
        <v>436</v>
      </c>
      <c r="B107" s="2">
        <v>40227</v>
      </c>
      <c r="C107" s="14">
        <v>32680</v>
      </c>
      <c r="D107" s="3">
        <v>1410</v>
      </c>
      <c r="E107" s="3">
        <v>1450</v>
      </c>
      <c r="F107" s="22" t="s">
        <v>0</v>
      </c>
      <c r="G107" t="s">
        <v>2</v>
      </c>
      <c r="H107" t="s">
        <v>25</v>
      </c>
      <c r="I107" t="s">
        <v>18</v>
      </c>
      <c r="J107" s="22" t="s">
        <v>40</v>
      </c>
      <c r="K107" s="10">
        <v>12</v>
      </c>
      <c r="L107" s="1">
        <f>(L106+Tabla13[[#This Row],[M3]])</f>
        <v>1497.1000000000001</v>
      </c>
      <c r="M107" s="12">
        <v>12</v>
      </c>
    </row>
    <row r="108" spans="1:13" x14ac:dyDescent="0.25">
      <c r="A108" s="12">
        <v>443</v>
      </c>
      <c r="B108" s="2">
        <v>40227</v>
      </c>
      <c r="C108" s="14">
        <v>32749</v>
      </c>
      <c r="D108" s="3">
        <v>1810</v>
      </c>
      <c r="E108" s="3">
        <v>1850</v>
      </c>
      <c r="F108" s="22" t="s">
        <v>0</v>
      </c>
      <c r="G108" t="s">
        <v>4</v>
      </c>
      <c r="H108" t="s">
        <v>53</v>
      </c>
      <c r="I108" t="s">
        <v>9</v>
      </c>
      <c r="J108" s="22" t="s">
        <v>40</v>
      </c>
      <c r="K108" s="10">
        <v>15</v>
      </c>
      <c r="L108" s="1">
        <f>(L107+Tabla13[[#This Row],[M3]])</f>
        <v>1512.1000000000001</v>
      </c>
      <c r="M108" s="12">
        <v>12</v>
      </c>
    </row>
    <row r="109" spans="1:13" x14ac:dyDescent="0.25">
      <c r="A109" s="12">
        <v>437</v>
      </c>
      <c r="B109" s="2">
        <v>40228</v>
      </c>
      <c r="C109" s="14">
        <v>32486</v>
      </c>
      <c r="D109" s="3">
        <v>1345</v>
      </c>
      <c r="E109" s="3">
        <v>1445</v>
      </c>
      <c r="F109" s="22" t="s">
        <v>0</v>
      </c>
      <c r="G109" t="s">
        <v>1</v>
      </c>
      <c r="H109" t="s">
        <v>39</v>
      </c>
      <c r="I109" t="s">
        <v>10</v>
      </c>
      <c r="J109" s="22" t="s">
        <v>40</v>
      </c>
      <c r="K109" s="10">
        <v>12</v>
      </c>
      <c r="L109" s="1">
        <f>(L108+Tabla13[[#This Row],[M3]])</f>
        <v>1524.1000000000001</v>
      </c>
      <c r="M109" s="12">
        <v>12</v>
      </c>
    </row>
    <row r="110" spans="1:13" x14ac:dyDescent="0.25">
      <c r="A110" s="12">
        <v>438</v>
      </c>
      <c r="B110" s="2">
        <v>40228</v>
      </c>
      <c r="C110" s="14">
        <v>32487</v>
      </c>
      <c r="D110" s="3">
        <v>1345</v>
      </c>
      <c r="E110" s="3">
        <v>1445</v>
      </c>
      <c r="F110" s="22" t="s">
        <v>0</v>
      </c>
      <c r="G110" t="s">
        <v>1</v>
      </c>
      <c r="H110" t="s">
        <v>39</v>
      </c>
      <c r="I110" t="s">
        <v>22</v>
      </c>
      <c r="J110" s="22" t="s">
        <v>40</v>
      </c>
      <c r="K110" s="10">
        <v>12</v>
      </c>
      <c r="L110" s="1">
        <f>(L109+Tabla13[[#This Row],[M3]])</f>
        <v>1536.1000000000001</v>
      </c>
      <c r="M110" s="12">
        <v>12</v>
      </c>
    </row>
    <row r="111" spans="1:13" x14ac:dyDescent="0.25">
      <c r="A111" s="12">
        <v>444</v>
      </c>
      <c r="B111" s="2">
        <v>40228</v>
      </c>
      <c r="C111" s="14">
        <v>32488</v>
      </c>
      <c r="D111" s="3">
        <v>1800</v>
      </c>
      <c r="E111" s="3">
        <v>1840</v>
      </c>
      <c r="F111" s="22" t="s">
        <v>0</v>
      </c>
      <c r="G111" t="s">
        <v>1</v>
      </c>
      <c r="H111" t="s">
        <v>39</v>
      </c>
      <c r="I111" t="s">
        <v>12</v>
      </c>
      <c r="J111" s="22" t="s">
        <v>40</v>
      </c>
      <c r="K111" s="10">
        <v>15</v>
      </c>
      <c r="L111" s="1">
        <f>(L110+Tabla13[[#This Row],[M3]])</f>
        <v>1551.1000000000001</v>
      </c>
      <c r="M111" s="12">
        <v>12</v>
      </c>
    </row>
    <row r="112" spans="1:13" x14ac:dyDescent="0.25">
      <c r="A112" s="12">
        <v>449</v>
      </c>
      <c r="B112" s="2">
        <v>40228</v>
      </c>
      <c r="C112" s="14">
        <v>32684</v>
      </c>
      <c r="D112" s="3">
        <v>1600</v>
      </c>
      <c r="E112" s="3">
        <v>1640</v>
      </c>
      <c r="F112" s="22" t="s">
        <v>0</v>
      </c>
      <c r="G112" t="s">
        <v>2</v>
      </c>
      <c r="H112" t="s">
        <v>25</v>
      </c>
      <c r="I112" t="s">
        <v>17</v>
      </c>
      <c r="J112" s="22" t="s">
        <v>40</v>
      </c>
      <c r="K112" s="10">
        <v>12</v>
      </c>
      <c r="L112" s="1">
        <f>(L111+Tabla13[[#This Row],[M3]])</f>
        <v>1563.1000000000001</v>
      </c>
      <c r="M112" s="12">
        <v>12</v>
      </c>
    </row>
    <row r="113" spans="1:13" x14ac:dyDescent="0.25">
      <c r="A113" s="12">
        <v>450</v>
      </c>
      <c r="B113" s="2">
        <v>40228</v>
      </c>
      <c r="C113" s="14">
        <v>32683</v>
      </c>
      <c r="D113" s="3">
        <v>1045</v>
      </c>
      <c r="E113" s="3">
        <v>1125</v>
      </c>
      <c r="F113" s="22" t="s">
        <v>0</v>
      </c>
      <c r="G113" t="s">
        <v>2</v>
      </c>
      <c r="H113" t="s">
        <v>25</v>
      </c>
      <c r="I113" t="s">
        <v>12</v>
      </c>
      <c r="J113" s="22" t="s">
        <v>40</v>
      </c>
      <c r="K113" s="10">
        <v>12</v>
      </c>
      <c r="L113" s="1">
        <f>(L112+Tabla13[[#This Row],[M3]])</f>
        <v>1575.1000000000001</v>
      </c>
      <c r="M113" s="12">
        <v>12</v>
      </c>
    </row>
    <row r="114" spans="1:13" x14ac:dyDescent="0.25">
      <c r="A114" s="12">
        <v>439</v>
      </c>
      <c r="B114" s="2">
        <v>40229</v>
      </c>
      <c r="C114" s="14">
        <v>32792</v>
      </c>
      <c r="D114" s="3">
        <v>1130</v>
      </c>
      <c r="E114" s="3">
        <v>1230</v>
      </c>
      <c r="F114" s="22" t="s">
        <v>0</v>
      </c>
      <c r="G114" t="s">
        <v>3</v>
      </c>
      <c r="H114" t="s">
        <v>7</v>
      </c>
      <c r="I114" t="s">
        <v>12</v>
      </c>
      <c r="J114" s="22" t="s">
        <v>40</v>
      </c>
      <c r="K114" s="10">
        <v>17</v>
      </c>
      <c r="L114" s="1">
        <f>(L113+Tabla13[[#This Row],[M3]])</f>
        <v>1592.1000000000001</v>
      </c>
      <c r="M114" s="12">
        <v>12</v>
      </c>
    </row>
    <row r="115" spans="1:13" x14ac:dyDescent="0.25">
      <c r="A115" s="12">
        <v>440</v>
      </c>
      <c r="B115" s="2">
        <v>40229</v>
      </c>
      <c r="C115" s="14">
        <v>32793</v>
      </c>
      <c r="D115" s="3">
        <v>1130</v>
      </c>
      <c r="E115" s="3">
        <v>1230</v>
      </c>
      <c r="F115" s="22" t="s">
        <v>0</v>
      </c>
      <c r="G115" t="s">
        <v>3</v>
      </c>
      <c r="H115" t="s">
        <v>7</v>
      </c>
      <c r="I115" t="s">
        <v>12</v>
      </c>
      <c r="J115" s="22" t="s">
        <v>40</v>
      </c>
      <c r="K115" s="10">
        <v>12</v>
      </c>
      <c r="L115" s="1">
        <f>(L114+Tabla13[[#This Row],[M3]])</f>
        <v>1604.1000000000001</v>
      </c>
      <c r="M115" s="12">
        <v>12</v>
      </c>
    </row>
    <row r="116" spans="1:13" x14ac:dyDescent="0.25">
      <c r="A116" s="12">
        <v>445</v>
      </c>
      <c r="B116" s="2">
        <v>40229</v>
      </c>
      <c r="C116" s="14">
        <v>32794</v>
      </c>
      <c r="D116" s="3">
        <v>1530</v>
      </c>
      <c r="E116" s="3">
        <v>1630</v>
      </c>
      <c r="F116" s="22" t="s">
        <v>0</v>
      </c>
      <c r="G116" t="s">
        <v>3</v>
      </c>
      <c r="H116" t="s">
        <v>7</v>
      </c>
      <c r="I116" t="s">
        <v>9</v>
      </c>
      <c r="J116" s="22" t="s">
        <v>40</v>
      </c>
      <c r="K116" s="10">
        <v>15</v>
      </c>
      <c r="L116" s="1">
        <f>(L115+Tabla13[[#This Row],[M3]])</f>
        <v>1619.1000000000001</v>
      </c>
      <c r="M116" s="12">
        <v>12</v>
      </c>
    </row>
    <row r="117" spans="1:13" x14ac:dyDescent="0.25">
      <c r="A117" s="12">
        <v>446</v>
      </c>
      <c r="B117" s="2">
        <v>40229</v>
      </c>
      <c r="C117" s="14">
        <v>32795</v>
      </c>
      <c r="D117" s="3">
        <v>1530</v>
      </c>
      <c r="E117" s="3">
        <v>1630</v>
      </c>
      <c r="F117" s="22" t="s">
        <v>0</v>
      </c>
      <c r="G117" t="s">
        <v>3</v>
      </c>
      <c r="H117" t="s">
        <v>7</v>
      </c>
      <c r="I117" t="s">
        <v>9</v>
      </c>
      <c r="J117" s="22" t="s">
        <v>40</v>
      </c>
      <c r="K117" s="10">
        <v>17</v>
      </c>
      <c r="L117" s="1">
        <f>(L116+Tabla13[[#This Row],[M3]])</f>
        <v>1636.1000000000001</v>
      </c>
      <c r="M117" s="12">
        <v>12</v>
      </c>
    </row>
    <row r="118" spans="1:13" x14ac:dyDescent="0.25">
      <c r="A118" s="12">
        <v>447</v>
      </c>
      <c r="B118" s="2">
        <v>40229</v>
      </c>
      <c r="C118" s="14">
        <v>32957</v>
      </c>
      <c r="D118" s="3">
        <v>1710</v>
      </c>
      <c r="E118" s="3">
        <v>1750</v>
      </c>
      <c r="F118" s="22" t="s">
        <v>0</v>
      </c>
      <c r="G118" t="s">
        <v>4</v>
      </c>
      <c r="H118" t="s">
        <v>53</v>
      </c>
      <c r="I118" t="s">
        <v>9</v>
      </c>
      <c r="J118" s="22" t="s">
        <v>40</v>
      </c>
      <c r="K118" s="10">
        <v>15</v>
      </c>
      <c r="L118" s="1">
        <f>(L117+Tabla13[[#This Row],[M3]])</f>
        <v>1651.1000000000001</v>
      </c>
      <c r="M118" s="12">
        <v>12</v>
      </c>
    </row>
    <row r="119" spans="1:13" x14ac:dyDescent="0.25">
      <c r="A119" s="12">
        <v>448</v>
      </c>
      <c r="B119" s="2">
        <v>40229</v>
      </c>
      <c r="C119" s="14">
        <v>32687</v>
      </c>
      <c r="D119" s="3">
        <v>1100</v>
      </c>
      <c r="E119" s="3">
        <v>1140</v>
      </c>
      <c r="F119" s="22" t="s">
        <v>0</v>
      </c>
      <c r="G119" t="s">
        <v>2</v>
      </c>
      <c r="H119" t="s">
        <v>25</v>
      </c>
      <c r="I119" t="s">
        <v>19</v>
      </c>
      <c r="J119" s="22" t="s">
        <v>40</v>
      </c>
      <c r="K119" s="10">
        <v>12</v>
      </c>
      <c r="L119" s="1">
        <f>(L118+Tabla13[[#This Row],[M3]])</f>
        <v>1663.1000000000001</v>
      </c>
      <c r="M119" s="12">
        <v>12</v>
      </c>
    </row>
    <row r="120" spans="1:13" x14ac:dyDescent="0.25">
      <c r="A120" s="12">
        <v>451</v>
      </c>
      <c r="B120" s="2">
        <v>40229</v>
      </c>
      <c r="C120" s="14">
        <v>32688</v>
      </c>
      <c r="D120" s="3">
        <v>1530</v>
      </c>
      <c r="E120" s="3">
        <v>1610</v>
      </c>
      <c r="F120" s="22" t="s">
        <v>0</v>
      </c>
      <c r="G120" t="s">
        <v>2</v>
      </c>
      <c r="H120" t="s">
        <v>25</v>
      </c>
      <c r="I120" t="s">
        <v>9</v>
      </c>
      <c r="J120" s="22" t="s">
        <v>40</v>
      </c>
      <c r="K120" s="10">
        <v>12</v>
      </c>
      <c r="L120" s="1">
        <f>(L119+Tabla13[[#This Row],[M3]])</f>
        <v>1675.1000000000001</v>
      </c>
      <c r="M120" s="12">
        <v>12</v>
      </c>
    </row>
    <row r="121" spans="1:13" x14ac:dyDescent="0.25">
      <c r="A121" s="12">
        <v>452</v>
      </c>
      <c r="B121" s="2">
        <v>40231</v>
      </c>
      <c r="C121" s="14">
        <v>32958</v>
      </c>
      <c r="D121" s="3">
        <v>1030</v>
      </c>
      <c r="E121" s="3">
        <v>1110</v>
      </c>
      <c r="F121" s="22" t="s">
        <v>0</v>
      </c>
      <c r="G121" t="s">
        <v>4</v>
      </c>
      <c r="H121" t="s">
        <v>53</v>
      </c>
      <c r="I121" t="s">
        <v>20</v>
      </c>
      <c r="J121" s="22" t="s">
        <v>40</v>
      </c>
      <c r="K121" s="10">
        <v>13</v>
      </c>
      <c r="L121" s="1">
        <f>(L120+Tabla13[[#This Row],[M3]])</f>
        <v>1688.1000000000001</v>
      </c>
      <c r="M121" s="12">
        <v>12</v>
      </c>
    </row>
    <row r="122" spans="1:13" x14ac:dyDescent="0.25">
      <c r="A122" s="12">
        <v>453</v>
      </c>
      <c r="B122" s="2">
        <v>40231</v>
      </c>
      <c r="C122" s="14">
        <v>32797</v>
      </c>
      <c r="D122" s="3">
        <v>1600</v>
      </c>
      <c r="E122" s="3">
        <v>1700</v>
      </c>
      <c r="F122" s="22" t="s">
        <v>0</v>
      </c>
      <c r="G122" t="s">
        <v>3</v>
      </c>
      <c r="H122" t="s">
        <v>7</v>
      </c>
      <c r="I122" t="s">
        <v>12</v>
      </c>
      <c r="J122" s="22" t="s">
        <v>40</v>
      </c>
      <c r="K122" s="10">
        <v>16</v>
      </c>
      <c r="L122" s="1">
        <f>(L121+Tabla13[[#This Row],[M3]])</f>
        <v>1704.1000000000001</v>
      </c>
      <c r="M122" s="12">
        <v>12</v>
      </c>
    </row>
    <row r="123" spans="1:13" x14ac:dyDescent="0.25">
      <c r="A123" s="12">
        <v>454</v>
      </c>
      <c r="B123" s="2">
        <v>40231</v>
      </c>
      <c r="C123" s="14">
        <v>32796</v>
      </c>
      <c r="D123" s="3">
        <v>1600</v>
      </c>
      <c r="E123" s="3">
        <v>1700</v>
      </c>
      <c r="F123" s="22" t="s">
        <v>0</v>
      </c>
      <c r="G123" t="s">
        <v>3</v>
      </c>
      <c r="H123" t="s">
        <v>7</v>
      </c>
      <c r="I123" t="s">
        <v>12</v>
      </c>
      <c r="J123" s="22" t="s">
        <v>40</v>
      </c>
      <c r="K123" s="10">
        <v>12</v>
      </c>
      <c r="L123" s="1">
        <f>(L122+Tabla13[[#This Row],[M3]])</f>
        <v>1716.1000000000001</v>
      </c>
      <c r="M123" s="12">
        <v>12</v>
      </c>
    </row>
    <row r="124" spans="1:13" x14ac:dyDescent="0.25">
      <c r="A124" s="12">
        <v>456</v>
      </c>
      <c r="B124" s="2">
        <v>40231</v>
      </c>
      <c r="C124" s="14">
        <v>32690</v>
      </c>
      <c r="D124" s="3">
        <v>2000</v>
      </c>
      <c r="E124" s="3">
        <v>2040</v>
      </c>
      <c r="F124" s="22" t="s">
        <v>0</v>
      </c>
      <c r="G124" t="s">
        <v>2</v>
      </c>
      <c r="H124" t="s">
        <v>25</v>
      </c>
      <c r="I124" t="s">
        <v>24</v>
      </c>
      <c r="J124" s="22" t="s">
        <v>40</v>
      </c>
      <c r="K124" s="10">
        <v>12</v>
      </c>
      <c r="L124" s="1">
        <f>(L123+Tabla13[[#This Row],[M3]])</f>
        <v>1728.1000000000001</v>
      </c>
      <c r="M124" s="12">
        <v>12</v>
      </c>
    </row>
    <row r="125" spans="1:13" x14ac:dyDescent="0.25">
      <c r="A125" s="12">
        <v>457</v>
      </c>
      <c r="B125" s="2">
        <v>40231</v>
      </c>
      <c r="C125" s="14">
        <v>32689</v>
      </c>
      <c r="D125" s="3">
        <v>1700</v>
      </c>
      <c r="E125" s="3">
        <v>1740</v>
      </c>
      <c r="F125" s="22" t="s">
        <v>0</v>
      </c>
      <c r="G125" t="s">
        <v>2</v>
      </c>
      <c r="H125" t="s">
        <v>25</v>
      </c>
      <c r="I125" t="s">
        <v>11</v>
      </c>
      <c r="J125" s="22" t="s">
        <v>40</v>
      </c>
      <c r="K125" s="10">
        <v>10</v>
      </c>
      <c r="L125" s="1">
        <f>(L124+Tabla13[[#This Row],[M3]])</f>
        <v>1738.1000000000001</v>
      </c>
      <c r="M125" s="12">
        <v>12</v>
      </c>
    </row>
    <row r="126" spans="1:13" x14ac:dyDescent="0.25">
      <c r="A126" s="12">
        <v>459</v>
      </c>
      <c r="B126" s="2">
        <v>40231</v>
      </c>
      <c r="C126" s="14">
        <v>32799</v>
      </c>
      <c r="D126" s="3">
        <v>1915</v>
      </c>
      <c r="E126" s="3">
        <v>2015</v>
      </c>
      <c r="F126" s="22" t="s">
        <v>0</v>
      </c>
      <c r="G126" t="s">
        <v>3</v>
      </c>
      <c r="H126" t="s">
        <v>7</v>
      </c>
      <c r="I126" t="s">
        <v>9</v>
      </c>
      <c r="J126" s="22" t="s">
        <v>40</v>
      </c>
      <c r="K126" s="10">
        <v>13</v>
      </c>
      <c r="L126" s="1">
        <f>(L125+Tabla13[[#This Row],[M3]])</f>
        <v>1751.1000000000001</v>
      </c>
      <c r="M126" s="12">
        <v>12</v>
      </c>
    </row>
    <row r="127" spans="1:13" x14ac:dyDescent="0.25">
      <c r="A127" s="12">
        <v>460</v>
      </c>
      <c r="B127" s="2">
        <v>40231</v>
      </c>
      <c r="C127" s="14">
        <v>32798</v>
      </c>
      <c r="D127" s="3">
        <v>1915</v>
      </c>
      <c r="E127" s="3">
        <v>2015</v>
      </c>
      <c r="F127" s="22" t="s">
        <v>0</v>
      </c>
      <c r="G127" t="s">
        <v>3</v>
      </c>
      <c r="H127" t="s">
        <v>7</v>
      </c>
      <c r="I127" t="s">
        <v>9</v>
      </c>
      <c r="J127" s="22" t="s">
        <v>40</v>
      </c>
      <c r="K127" s="10">
        <v>16</v>
      </c>
      <c r="L127" s="1">
        <f>(L126+Tabla13[[#This Row],[M3]])</f>
        <v>1767.1000000000001</v>
      </c>
      <c r="M127" s="12">
        <v>12</v>
      </c>
    </row>
    <row r="128" spans="1:13" x14ac:dyDescent="0.25">
      <c r="A128" s="12">
        <v>455</v>
      </c>
      <c r="B128" s="2">
        <v>40232</v>
      </c>
      <c r="C128" s="14">
        <v>32691</v>
      </c>
      <c r="D128" s="3">
        <v>1000</v>
      </c>
      <c r="E128" s="3">
        <v>1040</v>
      </c>
      <c r="F128" s="22" t="s">
        <v>0</v>
      </c>
      <c r="G128" t="s">
        <v>2</v>
      </c>
      <c r="H128" t="s">
        <v>25</v>
      </c>
      <c r="I128" t="s">
        <v>12</v>
      </c>
      <c r="J128" s="22" t="s">
        <v>40</v>
      </c>
      <c r="K128" s="10">
        <v>13</v>
      </c>
      <c r="L128" s="1">
        <f>(L127+Tabla13[[#This Row],[M3]])</f>
        <v>1780.1000000000001</v>
      </c>
      <c r="M128" s="12">
        <v>12</v>
      </c>
    </row>
    <row r="129" spans="1:13" x14ac:dyDescent="0.25">
      <c r="A129" s="12">
        <v>458</v>
      </c>
      <c r="B129" s="2">
        <v>40232</v>
      </c>
      <c r="C129" s="14">
        <v>32692</v>
      </c>
      <c r="D129" s="3">
        <v>1600</v>
      </c>
      <c r="E129" s="3">
        <v>1640</v>
      </c>
      <c r="F129" s="22" t="s">
        <v>0</v>
      </c>
      <c r="G129" t="s">
        <v>2</v>
      </c>
      <c r="H129" t="s">
        <v>25</v>
      </c>
      <c r="I129" t="s">
        <v>18</v>
      </c>
      <c r="J129" s="22" t="s">
        <v>40</v>
      </c>
      <c r="K129" s="10">
        <v>12</v>
      </c>
      <c r="L129" s="1">
        <f>(L128+Tabla13[[#This Row],[M3]])</f>
        <v>1792.1000000000001</v>
      </c>
      <c r="M129" s="12">
        <v>12</v>
      </c>
    </row>
    <row r="130" spans="1:13" x14ac:dyDescent="0.25">
      <c r="A130" s="12">
        <v>461</v>
      </c>
      <c r="B130" s="2">
        <v>40232</v>
      </c>
      <c r="C130" s="14">
        <v>32800</v>
      </c>
      <c r="D130" s="3">
        <v>730</v>
      </c>
      <c r="E130" s="3">
        <v>830</v>
      </c>
      <c r="F130" s="22" t="s">
        <v>0</v>
      </c>
      <c r="G130" t="s">
        <v>3</v>
      </c>
      <c r="H130" t="s">
        <v>7</v>
      </c>
      <c r="I130" t="s">
        <v>12</v>
      </c>
      <c r="J130" s="22" t="s">
        <v>40</v>
      </c>
      <c r="K130" s="10">
        <v>15.7</v>
      </c>
      <c r="L130" s="1">
        <f>(L129+Tabla13[[#This Row],[M3]])</f>
        <v>1807.8000000000002</v>
      </c>
      <c r="M130" s="12">
        <v>12</v>
      </c>
    </row>
    <row r="131" spans="1:13" x14ac:dyDescent="0.25">
      <c r="A131" s="12">
        <v>462</v>
      </c>
      <c r="B131" s="2">
        <v>40232</v>
      </c>
      <c r="C131" s="14">
        <v>33003</v>
      </c>
      <c r="D131" s="3">
        <v>730</v>
      </c>
      <c r="E131" s="3">
        <v>830</v>
      </c>
      <c r="F131" s="22" t="s">
        <v>0</v>
      </c>
      <c r="G131" t="s">
        <v>3</v>
      </c>
      <c r="H131" t="s">
        <v>7</v>
      </c>
      <c r="I131" t="s">
        <v>12</v>
      </c>
      <c r="J131" s="22" t="s">
        <v>40</v>
      </c>
      <c r="K131" s="10">
        <v>12</v>
      </c>
      <c r="L131" s="1">
        <f>(L130+Tabla13[[#This Row],[M3]])</f>
        <v>1819.8000000000002</v>
      </c>
      <c r="M131" s="12">
        <v>12</v>
      </c>
    </row>
    <row r="132" spans="1:13" x14ac:dyDescent="0.25">
      <c r="A132" s="12">
        <v>463</v>
      </c>
      <c r="B132" s="2">
        <v>40232</v>
      </c>
      <c r="C132" s="14">
        <v>33004</v>
      </c>
      <c r="D132" s="3">
        <v>920</v>
      </c>
      <c r="E132" s="3">
        <v>1000</v>
      </c>
      <c r="F132" s="22" t="s">
        <v>0</v>
      </c>
      <c r="G132" t="s">
        <v>3</v>
      </c>
      <c r="H132" t="s">
        <v>7</v>
      </c>
      <c r="I132" t="s">
        <v>9</v>
      </c>
      <c r="J132" s="22" t="s">
        <v>40</v>
      </c>
      <c r="K132" s="10">
        <v>17</v>
      </c>
      <c r="L132" s="1">
        <f>(L131+Tabla13[[#This Row],[M3]])</f>
        <v>1836.8000000000002</v>
      </c>
      <c r="M132" s="12">
        <v>12</v>
      </c>
    </row>
    <row r="133" spans="1:13" x14ac:dyDescent="0.25">
      <c r="A133" s="12">
        <v>464</v>
      </c>
      <c r="B133" s="2">
        <v>40232</v>
      </c>
      <c r="C133" s="14">
        <v>33005</v>
      </c>
      <c r="D133" s="3">
        <v>1850</v>
      </c>
      <c r="E133" s="3">
        <v>1950</v>
      </c>
      <c r="F133" s="22" t="s">
        <v>0</v>
      </c>
      <c r="G133" t="s">
        <v>3</v>
      </c>
      <c r="H133" t="s">
        <v>7</v>
      </c>
      <c r="I133" t="s">
        <v>19</v>
      </c>
      <c r="J133" s="22" t="s">
        <v>40</v>
      </c>
      <c r="K133" s="10">
        <v>6</v>
      </c>
      <c r="L133" s="1">
        <f>(L132+Tabla13[[#This Row],[M3]])</f>
        <v>1842.8000000000002</v>
      </c>
      <c r="M133" s="12">
        <v>12</v>
      </c>
    </row>
    <row r="134" spans="1:13" x14ac:dyDescent="0.25">
      <c r="A134" s="12">
        <v>465</v>
      </c>
      <c r="B134" s="2">
        <v>40232</v>
      </c>
      <c r="C134" s="14">
        <v>33006</v>
      </c>
      <c r="D134" s="3">
        <v>1850</v>
      </c>
      <c r="E134" s="3">
        <v>1950</v>
      </c>
      <c r="F134" s="22" t="s">
        <v>0</v>
      </c>
      <c r="G134" t="s">
        <v>3</v>
      </c>
      <c r="H134" t="s">
        <v>7</v>
      </c>
      <c r="I134" t="s">
        <v>22</v>
      </c>
      <c r="J134" s="22" t="s">
        <v>40</v>
      </c>
      <c r="K134" s="10">
        <v>6</v>
      </c>
      <c r="L134" s="1">
        <f>(L133+Tabla13[[#This Row],[M3]])</f>
        <v>1848.8000000000002</v>
      </c>
      <c r="M134" s="12">
        <v>12</v>
      </c>
    </row>
    <row r="135" spans="1:13" x14ac:dyDescent="0.25">
      <c r="A135" s="12">
        <v>466</v>
      </c>
      <c r="B135" s="2">
        <v>40232</v>
      </c>
      <c r="C135" s="14">
        <v>32693</v>
      </c>
      <c r="D135" s="3">
        <v>2030</v>
      </c>
      <c r="E135" s="3">
        <v>2110</v>
      </c>
      <c r="F135" s="22" t="s">
        <v>0</v>
      </c>
      <c r="G135" t="s">
        <v>2</v>
      </c>
      <c r="H135" t="s">
        <v>25</v>
      </c>
      <c r="I135" t="s">
        <v>11</v>
      </c>
      <c r="J135" s="22" t="s">
        <v>40</v>
      </c>
      <c r="K135" s="10">
        <v>17</v>
      </c>
      <c r="L135" s="1">
        <f>(L134+Tabla13[[#This Row],[M3]])</f>
        <v>1865.8000000000002</v>
      </c>
      <c r="M135" s="12">
        <v>12</v>
      </c>
    </row>
    <row r="136" spans="1:13" x14ac:dyDescent="0.25">
      <c r="A136" s="12">
        <v>467</v>
      </c>
      <c r="B136" s="2">
        <v>40233</v>
      </c>
      <c r="C136" s="14">
        <v>32694</v>
      </c>
      <c r="D136" s="3">
        <v>920</v>
      </c>
      <c r="E136" s="3">
        <v>1000</v>
      </c>
      <c r="F136" s="22" t="s">
        <v>0</v>
      </c>
      <c r="G136" t="s">
        <v>2</v>
      </c>
      <c r="H136" t="s">
        <v>25</v>
      </c>
      <c r="I136" t="s">
        <v>9</v>
      </c>
      <c r="J136" s="22" t="s">
        <v>40</v>
      </c>
      <c r="K136" s="10">
        <v>17</v>
      </c>
      <c r="L136" s="1">
        <f>(L135+Tabla13[[#This Row],[M3]])</f>
        <v>1882.8000000000002</v>
      </c>
      <c r="M136" s="12">
        <v>12</v>
      </c>
    </row>
    <row r="137" spans="1:13" x14ac:dyDescent="0.25">
      <c r="A137" s="12">
        <v>468</v>
      </c>
      <c r="B137" s="2">
        <v>40233</v>
      </c>
      <c r="C137" s="14">
        <v>32973</v>
      </c>
      <c r="D137" s="3">
        <v>1825</v>
      </c>
      <c r="E137" s="3">
        <v>1905</v>
      </c>
      <c r="F137" s="22" t="s">
        <v>0</v>
      </c>
      <c r="G137" t="s">
        <v>4</v>
      </c>
      <c r="H137" t="s">
        <v>53</v>
      </c>
      <c r="I137" t="s">
        <v>9</v>
      </c>
      <c r="J137" s="22" t="s">
        <v>40</v>
      </c>
      <c r="K137" s="10">
        <v>16</v>
      </c>
      <c r="L137" s="1">
        <f>(L136+Tabla13[[#This Row],[M3]])</f>
        <v>1898.8000000000002</v>
      </c>
      <c r="M137" s="12">
        <v>12</v>
      </c>
    </row>
    <row r="138" spans="1:13" x14ac:dyDescent="0.25">
      <c r="A138" s="12">
        <v>469</v>
      </c>
      <c r="B138" s="2">
        <v>40233</v>
      </c>
      <c r="C138" s="14">
        <v>32974</v>
      </c>
      <c r="D138" s="3">
        <v>1950</v>
      </c>
      <c r="E138" s="3">
        <v>2030</v>
      </c>
      <c r="F138" s="22" t="s">
        <v>0</v>
      </c>
      <c r="G138" t="s">
        <v>4</v>
      </c>
      <c r="H138" t="s">
        <v>53</v>
      </c>
      <c r="I138" t="s">
        <v>9</v>
      </c>
      <c r="J138" s="22" t="s">
        <v>40</v>
      </c>
      <c r="K138" s="10">
        <v>16</v>
      </c>
      <c r="L138" s="1">
        <f>(L137+Tabla13[[#This Row],[M3]])</f>
        <v>1914.8000000000002</v>
      </c>
      <c r="M138" s="12">
        <v>12</v>
      </c>
    </row>
    <row r="139" spans="1:13" x14ac:dyDescent="0.25">
      <c r="A139" s="12">
        <v>470</v>
      </c>
      <c r="B139" s="2">
        <v>40233</v>
      </c>
      <c r="C139" s="14">
        <v>32698</v>
      </c>
      <c r="D139" s="3">
        <v>1930</v>
      </c>
      <c r="E139" s="3">
        <v>2010</v>
      </c>
      <c r="F139" s="22" t="s">
        <v>0</v>
      </c>
      <c r="G139" t="s">
        <v>2</v>
      </c>
      <c r="H139" t="s">
        <v>25</v>
      </c>
      <c r="I139" t="s">
        <v>16</v>
      </c>
      <c r="J139" s="22" t="s">
        <v>40</v>
      </c>
      <c r="K139" s="10">
        <v>12</v>
      </c>
      <c r="L139" s="1">
        <f>(L138+Tabla13[[#This Row],[M3]])</f>
        <v>1926.8000000000002</v>
      </c>
      <c r="M139" s="12">
        <v>12</v>
      </c>
    </row>
    <row r="140" spans="1:13" x14ac:dyDescent="0.25">
      <c r="A140" s="12">
        <v>471</v>
      </c>
      <c r="B140" s="2">
        <v>40233</v>
      </c>
      <c r="C140" s="14">
        <v>32697</v>
      </c>
      <c r="D140" s="3">
        <v>1700</v>
      </c>
      <c r="E140" s="3">
        <v>1740</v>
      </c>
      <c r="F140" s="22" t="s">
        <v>0</v>
      </c>
      <c r="G140" t="s">
        <v>2</v>
      </c>
      <c r="H140" t="s">
        <v>25</v>
      </c>
      <c r="I140" t="s">
        <v>12</v>
      </c>
      <c r="J140" s="22" t="s">
        <v>40</v>
      </c>
      <c r="K140" s="10">
        <v>13</v>
      </c>
      <c r="L140" s="1">
        <f>(L139+Tabla13[[#This Row],[M3]])</f>
        <v>1939.8000000000002</v>
      </c>
      <c r="M140" s="12">
        <v>12</v>
      </c>
    </row>
    <row r="141" spans="1:13" x14ac:dyDescent="0.25">
      <c r="A141" s="12">
        <v>472</v>
      </c>
      <c r="B141" s="2">
        <v>40233</v>
      </c>
      <c r="C141" s="14">
        <v>32695</v>
      </c>
      <c r="D141" s="3">
        <v>1130</v>
      </c>
      <c r="E141" s="3">
        <v>1210</v>
      </c>
      <c r="F141" s="22" t="s">
        <v>0</v>
      </c>
      <c r="G141" t="s">
        <v>2</v>
      </c>
      <c r="H141" t="s">
        <v>25</v>
      </c>
      <c r="I141" t="s">
        <v>9</v>
      </c>
      <c r="J141" s="22" t="s">
        <v>40</v>
      </c>
      <c r="K141" s="10">
        <v>17</v>
      </c>
      <c r="L141" s="1">
        <f>(L140+Tabla13[[#This Row],[M3]])</f>
        <v>1956.8000000000002</v>
      </c>
      <c r="M141" s="12">
        <v>12</v>
      </c>
    </row>
    <row r="142" spans="1:13" x14ac:dyDescent="0.25">
      <c r="A142" s="12">
        <v>473</v>
      </c>
      <c r="B142" s="2">
        <v>40233</v>
      </c>
      <c r="C142" s="14">
        <v>32696</v>
      </c>
      <c r="D142" s="3">
        <v>1415</v>
      </c>
      <c r="E142" s="3">
        <v>1455</v>
      </c>
      <c r="F142" s="22" t="s">
        <v>0</v>
      </c>
      <c r="G142" t="s">
        <v>2</v>
      </c>
      <c r="H142" t="s">
        <v>25</v>
      </c>
      <c r="I142" t="s">
        <v>12</v>
      </c>
      <c r="J142" s="22" t="s">
        <v>40</v>
      </c>
      <c r="K142" s="10">
        <v>16</v>
      </c>
      <c r="L142" s="1">
        <f>(L141+Tabla13[[#This Row],[M3]])</f>
        <v>1972.8000000000002</v>
      </c>
      <c r="M142" s="12">
        <v>12</v>
      </c>
    </row>
    <row r="143" spans="1:13" x14ac:dyDescent="0.25">
      <c r="A143" s="12">
        <v>476</v>
      </c>
      <c r="B143" s="2">
        <v>40233</v>
      </c>
      <c r="C143" s="14">
        <v>33009</v>
      </c>
      <c r="D143" s="3">
        <v>1850</v>
      </c>
      <c r="E143" s="3">
        <v>1950</v>
      </c>
      <c r="F143" s="22" t="s">
        <v>0</v>
      </c>
      <c r="G143" t="s">
        <v>3</v>
      </c>
      <c r="H143" t="s">
        <v>7</v>
      </c>
      <c r="I143" t="s">
        <v>10</v>
      </c>
      <c r="J143" s="22" t="s">
        <v>40</v>
      </c>
      <c r="K143" s="10">
        <v>12</v>
      </c>
      <c r="L143" s="1">
        <f>(L142+Tabla13[[#This Row],[M3]])</f>
        <v>1984.8000000000002</v>
      </c>
      <c r="M143" s="12">
        <v>12</v>
      </c>
    </row>
    <row r="144" spans="1:13" x14ac:dyDescent="0.25">
      <c r="A144" s="12">
        <v>477</v>
      </c>
      <c r="B144" s="2">
        <v>40233</v>
      </c>
      <c r="C144" s="14">
        <v>33008</v>
      </c>
      <c r="D144" s="3">
        <v>1850</v>
      </c>
      <c r="E144" s="3">
        <v>1950</v>
      </c>
      <c r="F144" s="22" t="s">
        <v>0</v>
      </c>
      <c r="G144" t="s">
        <v>3</v>
      </c>
      <c r="H144" t="s">
        <v>7</v>
      </c>
      <c r="I144" t="s">
        <v>15</v>
      </c>
      <c r="J144" s="22" t="s">
        <v>40</v>
      </c>
      <c r="K144" s="10">
        <v>15</v>
      </c>
      <c r="L144" s="1">
        <f>(L143+Tabla13[[#This Row],[M3]])</f>
        <v>1999.8000000000002</v>
      </c>
      <c r="M144" s="12">
        <v>12</v>
      </c>
    </row>
    <row r="145" spans="1:13" x14ac:dyDescent="0.25">
      <c r="A145" s="12">
        <v>478</v>
      </c>
      <c r="B145" s="2">
        <v>40233</v>
      </c>
      <c r="C145" s="14">
        <v>33007</v>
      </c>
      <c r="D145" s="3">
        <v>1230</v>
      </c>
      <c r="E145" s="3">
        <v>1310</v>
      </c>
      <c r="F145" s="22" t="s">
        <v>0</v>
      </c>
      <c r="G145" t="s">
        <v>3</v>
      </c>
      <c r="H145" t="s">
        <v>7</v>
      </c>
      <c r="I145" t="s">
        <v>11</v>
      </c>
      <c r="J145" s="22" t="s">
        <v>40</v>
      </c>
      <c r="K145" s="10">
        <v>12</v>
      </c>
      <c r="L145" s="1">
        <f>(L144+Tabla13[[#This Row],[M3]])</f>
        <v>2011.8000000000002</v>
      </c>
      <c r="M145" s="12">
        <v>12</v>
      </c>
    </row>
    <row r="146" spans="1:13" x14ac:dyDescent="0.25">
      <c r="A146" s="12">
        <v>482</v>
      </c>
      <c r="B146" s="2">
        <v>40233</v>
      </c>
      <c r="C146" s="14">
        <v>32912</v>
      </c>
      <c r="D146" s="3">
        <v>1000</v>
      </c>
      <c r="E146" s="3">
        <v>1040</v>
      </c>
      <c r="F146" s="22" t="s">
        <v>0</v>
      </c>
      <c r="G146" t="s">
        <v>1</v>
      </c>
      <c r="H146" t="s">
        <v>39</v>
      </c>
      <c r="I146" t="s">
        <v>17</v>
      </c>
      <c r="J146" s="22" t="s">
        <v>40</v>
      </c>
      <c r="K146" s="10">
        <v>12</v>
      </c>
      <c r="L146" s="1">
        <f>(L145+Tabla13[[#This Row],[M3]])</f>
        <v>2023.8000000000002</v>
      </c>
      <c r="M146" s="12">
        <v>12</v>
      </c>
    </row>
    <row r="147" spans="1:13" x14ac:dyDescent="0.25">
      <c r="A147" s="12">
        <v>474</v>
      </c>
      <c r="B147" s="2">
        <v>40234</v>
      </c>
      <c r="C147" s="14">
        <v>32699</v>
      </c>
      <c r="D147" s="3">
        <v>1400</v>
      </c>
      <c r="E147" s="3">
        <v>1440</v>
      </c>
      <c r="F147" s="22" t="s">
        <v>0</v>
      </c>
      <c r="G147" t="s">
        <v>2</v>
      </c>
      <c r="H147" t="s">
        <v>25</v>
      </c>
      <c r="I147" t="s">
        <v>48</v>
      </c>
      <c r="J147" s="22" t="s">
        <v>40</v>
      </c>
      <c r="K147" s="10">
        <v>12</v>
      </c>
      <c r="L147" s="1">
        <f>(L146+Tabla13[[#This Row],[M3]])</f>
        <v>2035.8000000000002</v>
      </c>
      <c r="M147" s="12">
        <v>12</v>
      </c>
    </row>
    <row r="148" spans="1:13" x14ac:dyDescent="0.25">
      <c r="A148" s="12">
        <v>475</v>
      </c>
      <c r="B148" s="2">
        <v>40234</v>
      </c>
      <c r="C148" s="14">
        <v>32700</v>
      </c>
      <c r="D148" s="3">
        <v>1750</v>
      </c>
      <c r="E148" s="3">
        <v>1820</v>
      </c>
      <c r="F148" s="22" t="s">
        <v>0</v>
      </c>
      <c r="G148" t="s">
        <v>2</v>
      </c>
      <c r="H148" t="s">
        <v>25</v>
      </c>
      <c r="I148" t="s">
        <v>12</v>
      </c>
      <c r="J148" s="22" t="s">
        <v>40</v>
      </c>
      <c r="K148" s="10">
        <v>12</v>
      </c>
      <c r="L148" s="1">
        <f>(L147+Tabla13[[#This Row],[M3]])</f>
        <v>2047.8000000000002</v>
      </c>
      <c r="M148" s="12">
        <v>12</v>
      </c>
    </row>
    <row r="149" spans="1:13" x14ac:dyDescent="0.25">
      <c r="A149" s="12">
        <v>479</v>
      </c>
      <c r="B149" s="2">
        <v>40234</v>
      </c>
      <c r="C149" s="14">
        <v>33011</v>
      </c>
      <c r="D149" s="3">
        <v>1400</v>
      </c>
      <c r="E149" s="3">
        <v>1440</v>
      </c>
      <c r="F149" s="22" t="s">
        <v>0</v>
      </c>
      <c r="G149" t="s">
        <v>3</v>
      </c>
      <c r="H149" t="s">
        <v>7</v>
      </c>
      <c r="I149" t="s">
        <v>11</v>
      </c>
      <c r="J149" s="22" t="s">
        <v>40</v>
      </c>
      <c r="K149" s="10">
        <v>12</v>
      </c>
      <c r="L149" s="1">
        <f>(L148+Tabla13[[#This Row],[M3]])</f>
        <v>2059.8000000000002</v>
      </c>
      <c r="M149" s="12">
        <v>12</v>
      </c>
    </row>
    <row r="150" spans="1:13" x14ac:dyDescent="0.25">
      <c r="A150" s="12">
        <v>480</v>
      </c>
      <c r="B150" s="2">
        <v>40234</v>
      </c>
      <c r="C150" s="14">
        <v>33019</v>
      </c>
      <c r="D150" s="3">
        <v>1750</v>
      </c>
      <c r="E150" s="3">
        <v>1850</v>
      </c>
      <c r="F150" s="22" t="s">
        <v>0</v>
      </c>
      <c r="G150" t="s">
        <v>3</v>
      </c>
      <c r="H150" t="s">
        <v>7</v>
      </c>
      <c r="I150" t="s">
        <v>9</v>
      </c>
      <c r="J150" s="22" t="s">
        <v>40</v>
      </c>
      <c r="K150" s="10">
        <v>12</v>
      </c>
      <c r="L150" s="1">
        <f>(L149+Tabla13[[#This Row],[M3]])</f>
        <v>2071.8000000000002</v>
      </c>
      <c r="M150" s="12">
        <v>12</v>
      </c>
    </row>
    <row r="151" spans="1:13" x14ac:dyDescent="0.25">
      <c r="A151" s="12">
        <v>481</v>
      </c>
      <c r="B151" s="2">
        <v>40234</v>
      </c>
      <c r="C151" s="14">
        <v>33020</v>
      </c>
      <c r="D151" s="3">
        <v>1750</v>
      </c>
      <c r="E151" s="3">
        <v>1850</v>
      </c>
      <c r="F151" s="22" t="s">
        <v>0</v>
      </c>
      <c r="G151" t="s">
        <v>3</v>
      </c>
      <c r="H151" t="s">
        <v>7</v>
      </c>
      <c r="I151" t="s">
        <v>9</v>
      </c>
      <c r="J151" s="22" t="s">
        <v>40</v>
      </c>
      <c r="K151" s="10">
        <v>17</v>
      </c>
      <c r="L151" s="1">
        <f>(L150+Tabla13[[#This Row],[M3]])</f>
        <v>2088.8000000000002</v>
      </c>
      <c r="M151" s="12">
        <v>12</v>
      </c>
    </row>
    <row r="152" spans="1:13" x14ac:dyDescent="0.25">
      <c r="A152" s="12">
        <v>483</v>
      </c>
      <c r="B152" s="2">
        <v>40235</v>
      </c>
      <c r="C152" s="14">
        <v>33021</v>
      </c>
      <c r="D152" s="3">
        <v>1230</v>
      </c>
      <c r="E152" s="3">
        <v>1330</v>
      </c>
      <c r="F152" s="22" t="s">
        <v>0</v>
      </c>
      <c r="G152" t="s">
        <v>3</v>
      </c>
      <c r="H152" t="s">
        <v>7</v>
      </c>
      <c r="I152" t="s">
        <v>18</v>
      </c>
      <c r="J152" s="22" t="s">
        <v>40</v>
      </c>
      <c r="K152" s="10">
        <v>15</v>
      </c>
      <c r="L152" s="1">
        <f>(L151+Tabla13[[#This Row],[M3]])</f>
        <v>2103.8000000000002</v>
      </c>
      <c r="M152" s="12">
        <v>12</v>
      </c>
    </row>
    <row r="153" spans="1:13" x14ac:dyDescent="0.25">
      <c r="A153" s="12">
        <v>484</v>
      </c>
      <c r="B153" s="2">
        <v>40235</v>
      </c>
      <c r="C153" s="14">
        <v>33029</v>
      </c>
      <c r="D153" s="3">
        <v>1230</v>
      </c>
      <c r="E153" s="3">
        <v>1330</v>
      </c>
      <c r="F153" s="22" t="s">
        <v>0</v>
      </c>
      <c r="G153" t="s">
        <v>3</v>
      </c>
      <c r="H153" t="s">
        <v>7</v>
      </c>
      <c r="I153" t="s">
        <v>11</v>
      </c>
      <c r="J153" s="22" t="s">
        <v>40</v>
      </c>
      <c r="K153" s="10">
        <v>12</v>
      </c>
      <c r="L153" s="1">
        <f>(L152+Tabla13[[#This Row],[M3]])</f>
        <v>2115.8000000000002</v>
      </c>
      <c r="M153" s="12">
        <v>12</v>
      </c>
    </row>
    <row r="154" spans="1:13" x14ac:dyDescent="0.25">
      <c r="A154" s="12">
        <v>485</v>
      </c>
      <c r="B154" s="2">
        <v>40235</v>
      </c>
      <c r="C154" s="14">
        <v>33022</v>
      </c>
      <c r="D154" s="3">
        <v>1800</v>
      </c>
      <c r="E154" s="3">
        <v>1900</v>
      </c>
      <c r="F154" s="22" t="s">
        <v>0</v>
      </c>
      <c r="G154" t="s">
        <v>3</v>
      </c>
      <c r="H154" t="s">
        <v>7</v>
      </c>
      <c r="I154" t="s">
        <v>12</v>
      </c>
      <c r="J154" s="22" t="s">
        <v>40</v>
      </c>
      <c r="K154" s="10">
        <v>13</v>
      </c>
      <c r="L154" s="1">
        <f>(L153+Tabla13[[#This Row],[M3]])</f>
        <v>2128.8000000000002</v>
      </c>
      <c r="M154" s="12">
        <v>12</v>
      </c>
    </row>
    <row r="155" spans="1:13" x14ac:dyDescent="0.25">
      <c r="A155" s="12">
        <v>486</v>
      </c>
      <c r="B155" s="2">
        <v>40235</v>
      </c>
      <c r="C155" s="14">
        <v>33023</v>
      </c>
      <c r="D155" s="3">
        <v>1800</v>
      </c>
      <c r="E155" s="3">
        <v>1900</v>
      </c>
      <c r="F155" s="22" t="s">
        <v>0</v>
      </c>
      <c r="G155" t="s">
        <v>3</v>
      </c>
      <c r="H155" t="s">
        <v>7</v>
      </c>
      <c r="I155" t="s">
        <v>12</v>
      </c>
      <c r="J155" s="22" t="s">
        <v>40</v>
      </c>
      <c r="K155" s="10">
        <v>15.7</v>
      </c>
      <c r="L155" s="1">
        <f>(L154+Tabla13[[#This Row],[M3]])</f>
        <v>2144.5</v>
      </c>
      <c r="M155" s="12">
        <v>12</v>
      </c>
    </row>
    <row r="156" spans="1:13" x14ac:dyDescent="0.25">
      <c r="A156" s="12">
        <v>493</v>
      </c>
      <c r="B156" s="2">
        <v>40235</v>
      </c>
      <c r="C156" s="14">
        <v>32919</v>
      </c>
      <c r="D156" s="3">
        <v>1820</v>
      </c>
      <c r="E156" s="3">
        <v>1900</v>
      </c>
      <c r="F156" s="22" t="s">
        <v>0</v>
      </c>
      <c r="G156" t="s">
        <v>1</v>
      </c>
      <c r="H156" t="s">
        <v>39</v>
      </c>
      <c r="I156" t="s">
        <v>9</v>
      </c>
      <c r="J156" s="22" t="s">
        <v>40</v>
      </c>
      <c r="K156" s="10">
        <v>17</v>
      </c>
      <c r="L156" s="1">
        <f>(L155+Tabla13[[#This Row],[M3]])</f>
        <v>2161.5</v>
      </c>
      <c r="M156" s="12">
        <v>12</v>
      </c>
    </row>
    <row r="157" spans="1:13" x14ac:dyDescent="0.25">
      <c r="A157" s="12">
        <v>494</v>
      </c>
      <c r="B157" s="2">
        <v>40235</v>
      </c>
      <c r="C157" s="14">
        <v>32982</v>
      </c>
      <c r="D157" s="3">
        <v>2010</v>
      </c>
      <c r="E157" s="3">
        <v>2050</v>
      </c>
      <c r="F157" s="22" t="s">
        <v>0</v>
      </c>
      <c r="G157" t="s">
        <v>2</v>
      </c>
      <c r="H157" t="s">
        <v>53</v>
      </c>
      <c r="I157" t="s">
        <v>24</v>
      </c>
      <c r="J157" s="22" t="s">
        <v>40</v>
      </c>
      <c r="K157" s="10">
        <v>12</v>
      </c>
      <c r="L157" s="1">
        <f>(L156+Tabla13[[#This Row],[M3]])</f>
        <v>2173.5</v>
      </c>
      <c r="M157" s="12">
        <v>12</v>
      </c>
    </row>
    <row r="158" spans="1:13" x14ac:dyDescent="0.25">
      <c r="A158" s="12">
        <v>487</v>
      </c>
      <c r="B158" s="2">
        <v>40236</v>
      </c>
      <c r="C158" s="14">
        <v>33027</v>
      </c>
      <c r="D158" s="3">
        <v>1900</v>
      </c>
      <c r="E158" s="3">
        <v>2000</v>
      </c>
      <c r="F158" s="22" t="s">
        <v>0</v>
      </c>
      <c r="G158" t="s">
        <v>3</v>
      </c>
      <c r="H158" t="s">
        <v>7</v>
      </c>
      <c r="I158" t="s">
        <v>12</v>
      </c>
      <c r="J158" s="22" t="s">
        <v>40</v>
      </c>
      <c r="K158" s="10">
        <v>12</v>
      </c>
      <c r="L158" s="1">
        <f>(L157+Tabla13[[#This Row],[M3]])</f>
        <v>2185.5</v>
      </c>
      <c r="M158" s="12">
        <v>12</v>
      </c>
    </row>
    <row r="159" spans="1:13" x14ac:dyDescent="0.25">
      <c r="A159" s="12">
        <v>488</v>
      </c>
      <c r="B159" s="2">
        <v>40236</v>
      </c>
      <c r="C159" s="14">
        <v>33028</v>
      </c>
      <c r="D159" s="3">
        <v>1900</v>
      </c>
      <c r="E159" s="3">
        <v>2000</v>
      </c>
      <c r="F159" s="22" t="s">
        <v>0</v>
      </c>
      <c r="G159" t="s">
        <v>3</v>
      </c>
      <c r="H159" t="s">
        <v>7</v>
      </c>
      <c r="I159" t="s">
        <v>12</v>
      </c>
      <c r="J159" s="22" t="s">
        <v>40</v>
      </c>
      <c r="K159" s="10">
        <v>15</v>
      </c>
      <c r="L159" s="1">
        <f>(L158+Tabla13[[#This Row],[M3]])</f>
        <v>2200.5</v>
      </c>
      <c r="M159" s="12">
        <v>12</v>
      </c>
    </row>
    <row r="160" spans="1:13" x14ac:dyDescent="0.25">
      <c r="A160" s="12">
        <v>489</v>
      </c>
      <c r="B160" s="2">
        <v>40236</v>
      </c>
      <c r="C160" s="14">
        <v>33025</v>
      </c>
      <c r="D160" s="3">
        <v>1400</v>
      </c>
      <c r="E160" s="3">
        <v>1500</v>
      </c>
      <c r="F160" s="22" t="s">
        <v>0</v>
      </c>
      <c r="G160" t="s">
        <v>3</v>
      </c>
      <c r="H160" t="s">
        <v>7</v>
      </c>
      <c r="I160" t="s">
        <v>11</v>
      </c>
      <c r="J160" s="22" t="s">
        <v>40</v>
      </c>
      <c r="K160" s="10">
        <v>13</v>
      </c>
      <c r="L160" s="1">
        <f>(L159+Tabla13[[#This Row],[M3]])</f>
        <v>2213.5</v>
      </c>
      <c r="M160" s="12">
        <v>12</v>
      </c>
    </row>
    <row r="161" spans="1:14" x14ac:dyDescent="0.25">
      <c r="A161" s="12">
        <v>490</v>
      </c>
      <c r="B161" s="2">
        <v>40236</v>
      </c>
      <c r="C161" s="14">
        <v>33026</v>
      </c>
      <c r="D161" s="3">
        <v>1400</v>
      </c>
      <c r="E161" s="3">
        <v>1500</v>
      </c>
      <c r="F161" s="22" t="s">
        <v>0</v>
      </c>
      <c r="G161" t="s">
        <v>3</v>
      </c>
      <c r="H161" t="s">
        <v>7</v>
      </c>
      <c r="I161" t="s">
        <v>11</v>
      </c>
      <c r="J161" s="22" t="s">
        <v>40</v>
      </c>
      <c r="K161" s="10">
        <v>17</v>
      </c>
      <c r="L161" s="1">
        <f>(L160+Tabla13[[#This Row],[M3]])</f>
        <v>2230.5</v>
      </c>
      <c r="M161" s="12">
        <v>12</v>
      </c>
    </row>
    <row r="162" spans="1:14" x14ac:dyDescent="0.25">
      <c r="A162" s="12">
        <v>491</v>
      </c>
      <c r="B162" s="2">
        <v>40236</v>
      </c>
      <c r="C162" s="14">
        <v>32988</v>
      </c>
      <c r="D162" s="3">
        <v>1500</v>
      </c>
      <c r="E162" s="3">
        <v>1540</v>
      </c>
      <c r="F162" s="22" t="s">
        <v>0</v>
      </c>
      <c r="G162" t="s">
        <v>2</v>
      </c>
      <c r="H162" t="s">
        <v>53</v>
      </c>
      <c r="I162" t="s">
        <v>9</v>
      </c>
      <c r="J162" s="22" t="s">
        <v>40</v>
      </c>
      <c r="K162" s="10">
        <v>16</v>
      </c>
      <c r="L162" s="1">
        <f>(L161+Tabla13[[#This Row],[M3]])</f>
        <v>2246.5</v>
      </c>
      <c r="M162" s="12">
        <v>12</v>
      </c>
    </row>
    <row r="163" spans="1:14" x14ac:dyDescent="0.25">
      <c r="A163" s="12">
        <v>492</v>
      </c>
      <c r="B163" s="2">
        <v>40236</v>
      </c>
      <c r="C163" s="14">
        <v>32989</v>
      </c>
      <c r="D163" s="3">
        <v>1720</v>
      </c>
      <c r="E163" s="3">
        <v>1800</v>
      </c>
      <c r="F163" s="22" t="s">
        <v>0</v>
      </c>
      <c r="G163" t="s">
        <v>2</v>
      </c>
      <c r="H163" t="s">
        <v>53</v>
      </c>
      <c r="I163" t="s">
        <v>9</v>
      </c>
      <c r="J163" s="22" t="s">
        <v>40</v>
      </c>
      <c r="K163" s="10">
        <v>16</v>
      </c>
      <c r="L163" s="1">
        <f>(L162+Tabla13[[#This Row],[M3]])</f>
        <v>2262.5</v>
      </c>
      <c r="M163" s="12">
        <v>12</v>
      </c>
    </row>
    <row r="164" spans="1:14" x14ac:dyDescent="0.25">
      <c r="A164" s="12">
        <v>495</v>
      </c>
      <c r="B164" s="2">
        <v>40238</v>
      </c>
      <c r="C164" s="14">
        <v>33030</v>
      </c>
      <c r="D164" s="3">
        <v>1230</v>
      </c>
      <c r="E164" s="3">
        <v>1310</v>
      </c>
      <c r="F164" s="22" t="s">
        <v>0</v>
      </c>
      <c r="G164" t="s">
        <v>3</v>
      </c>
      <c r="H164" t="s">
        <v>7</v>
      </c>
      <c r="I164" t="s">
        <v>11</v>
      </c>
      <c r="J164" s="22" t="s">
        <v>40</v>
      </c>
      <c r="K164" s="10">
        <v>15</v>
      </c>
      <c r="L164" s="1">
        <f>(L163+Tabla13[[#This Row],[M3]])</f>
        <v>2277.5</v>
      </c>
      <c r="M164" s="12">
        <v>12</v>
      </c>
    </row>
    <row r="165" spans="1:14" x14ac:dyDescent="0.25">
      <c r="A165" s="12">
        <v>496</v>
      </c>
      <c r="B165" s="2">
        <v>40238</v>
      </c>
      <c r="C165" s="14">
        <v>33032</v>
      </c>
      <c r="D165" s="3">
        <v>1800</v>
      </c>
      <c r="E165" s="3">
        <v>1900</v>
      </c>
      <c r="F165" s="22" t="s">
        <v>0</v>
      </c>
      <c r="G165" t="s">
        <v>3</v>
      </c>
      <c r="H165" t="s">
        <v>7</v>
      </c>
      <c r="I165" t="s">
        <v>12</v>
      </c>
      <c r="J165" s="22" t="s">
        <v>40</v>
      </c>
      <c r="K165" s="10">
        <v>15</v>
      </c>
      <c r="L165" s="1">
        <f>(L164+Tabla13[[#This Row],[M3]])</f>
        <v>2292.5</v>
      </c>
      <c r="M165" s="12">
        <v>12</v>
      </c>
    </row>
    <row r="166" spans="1:14" x14ac:dyDescent="0.25">
      <c r="A166" s="12">
        <v>497</v>
      </c>
      <c r="B166" s="2">
        <v>40238</v>
      </c>
      <c r="C166" s="14">
        <v>33031</v>
      </c>
      <c r="D166" s="3">
        <v>1800</v>
      </c>
      <c r="E166" s="3">
        <v>1900</v>
      </c>
      <c r="F166" s="22" t="s">
        <v>0</v>
      </c>
      <c r="G166" t="s">
        <v>3</v>
      </c>
      <c r="H166" t="s">
        <v>7</v>
      </c>
      <c r="I166" t="s">
        <v>12</v>
      </c>
      <c r="J166" s="22" t="s">
        <v>40</v>
      </c>
      <c r="K166" s="10">
        <v>13</v>
      </c>
      <c r="L166" s="1">
        <f>(L165+Tabla13[[#This Row],[M3]])</f>
        <v>2305.5</v>
      </c>
      <c r="M166" s="12">
        <v>12</v>
      </c>
    </row>
    <row r="167" spans="1:14" x14ac:dyDescent="0.25">
      <c r="A167" s="12">
        <v>498</v>
      </c>
      <c r="B167" s="2">
        <v>40239</v>
      </c>
      <c r="C167" s="14">
        <v>32999</v>
      </c>
      <c r="D167" s="3">
        <v>1410</v>
      </c>
      <c r="E167" s="3">
        <v>1450</v>
      </c>
      <c r="F167" s="22" t="s">
        <v>0</v>
      </c>
      <c r="G167" t="s">
        <v>2</v>
      </c>
      <c r="H167" t="s">
        <v>53</v>
      </c>
      <c r="I167" t="s">
        <v>9</v>
      </c>
      <c r="J167" s="22" t="s">
        <v>40</v>
      </c>
      <c r="K167" s="10">
        <v>15</v>
      </c>
      <c r="L167" s="1">
        <f>(L166+Tabla13[[#This Row],[M3]])</f>
        <v>2320.5</v>
      </c>
      <c r="M167" s="12">
        <v>12</v>
      </c>
    </row>
    <row r="168" spans="1:14" x14ac:dyDescent="0.25">
      <c r="A168" s="12">
        <v>499</v>
      </c>
      <c r="B168" s="2">
        <v>40239</v>
      </c>
      <c r="C168" s="14">
        <v>32995</v>
      </c>
      <c r="D168" s="3">
        <v>810</v>
      </c>
      <c r="E168" s="3">
        <v>850</v>
      </c>
      <c r="F168" s="22" t="s">
        <v>0</v>
      </c>
      <c r="G168" t="s">
        <v>2</v>
      </c>
      <c r="H168" t="s">
        <v>53</v>
      </c>
      <c r="I168" t="s">
        <v>9</v>
      </c>
      <c r="J168" s="22" t="s">
        <v>40</v>
      </c>
      <c r="K168" s="10">
        <v>15</v>
      </c>
      <c r="L168" s="1">
        <f>(L167+Tabla13[[#This Row],[M3]])</f>
        <v>2335.5</v>
      </c>
      <c r="M168" s="12">
        <v>12</v>
      </c>
      <c r="N168" s="1">
        <f>SUM(K164:K346)</f>
        <v>2528</v>
      </c>
    </row>
    <row r="169" spans="1:14" x14ac:dyDescent="0.25">
      <c r="A169" s="12">
        <v>500</v>
      </c>
      <c r="B169" s="2">
        <v>40239</v>
      </c>
      <c r="C169" s="14">
        <v>33000</v>
      </c>
      <c r="D169" s="3">
        <v>1620</v>
      </c>
      <c r="E169" s="3">
        <v>1700</v>
      </c>
      <c r="F169" s="22" t="s">
        <v>0</v>
      </c>
      <c r="G169" t="s">
        <v>2</v>
      </c>
      <c r="H169" t="s">
        <v>53</v>
      </c>
      <c r="I169" t="s">
        <v>9</v>
      </c>
      <c r="J169" s="22" t="s">
        <v>40</v>
      </c>
      <c r="K169" s="10">
        <v>17</v>
      </c>
      <c r="L169" s="1">
        <f>(L168+Tabla13[[#This Row],[M3]])</f>
        <v>2352.5</v>
      </c>
      <c r="M169" s="12">
        <v>12</v>
      </c>
    </row>
    <row r="170" spans="1:14" x14ac:dyDescent="0.25">
      <c r="A170" s="12">
        <v>501</v>
      </c>
      <c r="B170" s="2">
        <v>40239</v>
      </c>
      <c r="C170" s="14">
        <v>33034</v>
      </c>
      <c r="D170" s="3">
        <v>1600</v>
      </c>
      <c r="E170" s="3">
        <v>1700</v>
      </c>
      <c r="F170" s="22" t="s">
        <v>0</v>
      </c>
      <c r="G170" t="s">
        <v>3</v>
      </c>
      <c r="H170" t="s">
        <v>7</v>
      </c>
      <c r="I170" t="s">
        <v>12</v>
      </c>
      <c r="J170" s="22" t="s">
        <v>40</v>
      </c>
      <c r="K170" s="10">
        <v>15.7</v>
      </c>
      <c r="L170" s="1">
        <f>(L169+Tabla13[[#This Row],[M3]])</f>
        <v>2368.1999999999998</v>
      </c>
      <c r="M170" s="12">
        <v>12</v>
      </c>
    </row>
    <row r="171" spans="1:14" x14ac:dyDescent="0.25">
      <c r="A171" s="12">
        <v>502</v>
      </c>
      <c r="B171" s="2">
        <v>40239</v>
      </c>
      <c r="C171" s="14">
        <v>33035</v>
      </c>
      <c r="D171" s="3">
        <v>1600</v>
      </c>
      <c r="E171" s="3">
        <v>1700</v>
      </c>
      <c r="F171" s="22" t="s">
        <v>0</v>
      </c>
      <c r="G171" t="s">
        <v>3</v>
      </c>
      <c r="H171" t="s">
        <v>7</v>
      </c>
      <c r="I171" t="s">
        <v>12</v>
      </c>
      <c r="J171" s="22" t="s">
        <v>40</v>
      </c>
      <c r="K171" s="10">
        <v>15</v>
      </c>
      <c r="L171" s="1">
        <f>(L170+Tabla13[[#This Row],[M3]])</f>
        <v>2383.1999999999998</v>
      </c>
      <c r="M171" s="12">
        <v>12</v>
      </c>
    </row>
    <row r="172" spans="1:14" x14ac:dyDescent="0.25">
      <c r="A172" s="12">
        <v>503</v>
      </c>
      <c r="B172" s="2">
        <v>40239</v>
      </c>
      <c r="C172" s="14">
        <v>33101</v>
      </c>
      <c r="D172" s="3">
        <v>1930</v>
      </c>
      <c r="E172" s="3">
        <v>2010</v>
      </c>
      <c r="F172" s="22" t="s">
        <v>0</v>
      </c>
      <c r="G172" t="s">
        <v>3</v>
      </c>
      <c r="H172" t="s">
        <v>7</v>
      </c>
      <c r="I172" t="s">
        <v>9</v>
      </c>
      <c r="J172" s="22" t="s">
        <v>40</v>
      </c>
      <c r="K172" s="10">
        <v>16</v>
      </c>
      <c r="L172" s="1">
        <f>(L171+Tabla13[[#This Row],[M3]])</f>
        <v>2399.1999999999998</v>
      </c>
      <c r="M172" s="12">
        <v>12</v>
      </c>
    </row>
    <row r="173" spans="1:14" x14ac:dyDescent="0.25">
      <c r="A173" s="12">
        <v>504</v>
      </c>
      <c r="B173" s="2">
        <v>40239</v>
      </c>
      <c r="C173" s="14">
        <v>33033</v>
      </c>
      <c r="D173" s="3">
        <v>1110</v>
      </c>
      <c r="E173" s="3">
        <v>1150</v>
      </c>
      <c r="F173" s="22" t="s">
        <v>0</v>
      </c>
      <c r="G173" t="s">
        <v>3</v>
      </c>
      <c r="H173" t="s">
        <v>7</v>
      </c>
      <c r="I173" t="s">
        <v>11</v>
      </c>
      <c r="J173" s="22" t="s">
        <v>40</v>
      </c>
      <c r="K173" s="10">
        <v>10</v>
      </c>
      <c r="L173" s="1">
        <f>(L172+Tabla13[[#This Row],[M3]])</f>
        <v>2409.1999999999998</v>
      </c>
      <c r="M173" s="12">
        <v>12</v>
      </c>
    </row>
    <row r="174" spans="1:14" x14ac:dyDescent="0.25">
      <c r="A174" s="12">
        <v>505</v>
      </c>
      <c r="B174" s="2">
        <v>40239</v>
      </c>
      <c r="C174" s="14">
        <v>32927</v>
      </c>
      <c r="D174" s="3">
        <v>2100</v>
      </c>
      <c r="E174" s="3">
        <v>2200</v>
      </c>
      <c r="F174" s="22" t="s">
        <v>0</v>
      </c>
      <c r="G174" t="s">
        <v>1</v>
      </c>
      <c r="H174" t="s">
        <v>39</v>
      </c>
      <c r="I174" t="s">
        <v>10</v>
      </c>
      <c r="J174" s="22" t="s">
        <v>40</v>
      </c>
      <c r="K174" s="10">
        <v>12</v>
      </c>
      <c r="L174" s="1">
        <f>(L173+Tabla13[[#This Row],[M3]])</f>
        <v>2421.1999999999998</v>
      </c>
      <c r="M174" s="12">
        <v>12</v>
      </c>
    </row>
    <row r="175" spans="1:14" x14ac:dyDescent="0.25">
      <c r="A175" s="12">
        <v>506</v>
      </c>
      <c r="B175" s="2">
        <v>40239</v>
      </c>
      <c r="C175" s="14">
        <v>32926</v>
      </c>
      <c r="D175" s="3">
        <v>2100</v>
      </c>
      <c r="E175" s="3">
        <v>2200</v>
      </c>
      <c r="F175" s="22" t="s">
        <v>0</v>
      </c>
      <c r="G175" t="s">
        <v>1</v>
      </c>
      <c r="H175" t="s">
        <v>39</v>
      </c>
      <c r="I175" t="s">
        <v>19</v>
      </c>
      <c r="J175" s="22" t="s">
        <v>40</v>
      </c>
      <c r="K175" s="10">
        <v>12</v>
      </c>
      <c r="L175" s="1">
        <f>(L174+Tabla13[[#This Row],[M3]])</f>
        <v>2433.1999999999998</v>
      </c>
      <c r="M175" s="12">
        <v>12</v>
      </c>
    </row>
    <row r="176" spans="1:14" x14ac:dyDescent="0.25">
      <c r="A176" s="12">
        <v>507</v>
      </c>
      <c r="B176" s="2">
        <v>40240</v>
      </c>
      <c r="C176" s="14">
        <v>32929</v>
      </c>
      <c r="D176" s="3">
        <v>1400</v>
      </c>
      <c r="E176" s="3">
        <v>1500</v>
      </c>
      <c r="F176" s="22" t="s">
        <v>0</v>
      </c>
      <c r="G176" t="s">
        <v>1</v>
      </c>
      <c r="H176" t="s">
        <v>39</v>
      </c>
      <c r="I176" t="s">
        <v>15</v>
      </c>
      <c r="J176" s="22" t="s">
        <v>40</v>
      </c>
      <c r="K176" s="10">
        <v>12</v>
      </c>
      <c r="L176" s="1">
        <f>(L175+Tabla13[[#This Row],[M3]])</f>
        <v>2445.1999999999998</v>
      </c>
      <c r="M176" s="12">
        <v>12</v>
      </c>
    </row>
    <row r="177" spans="1:13" x14ac:dyDescent="0.25">
      <c r="A177" s="12">
        <v>508</v>
      </c>
      <c r="B177" s="2">
        <v>40240</v>
      </c>
      <c r="C177" s="14">
        <v>32928</v>
      </c>
      <c r="D177" s="3">
        <v>1400</v>
      </c>
      <c r="E177" s="3">
        <v>1500</v>
      </c>
      <c r="F177" s="22" t="s">
        <v>0</v>
      </c>
      <c r="G177" t="s">
        <v>1</v>
      </c>
      <c r="H177" t="s">
        <v>39</v>
      </c>
      <c r="I177" t="s">
        <v>13</v>
      </c>
      <c r="J177" s="22" t="s">
        <v>40</v>
      </c>
      <c r="K177" s="10">
        <v>12</v>
      </c>
      <c r="L177" s="1">
        <f>(L176+Tabla13[[#This Row],[M3]])</f>
        <v>2457.1999999999998</v>
      </c>
      <c r="M177" s="12">
        <v>12</v>
      </c>
    </row>
    <row r="178" spans="1:13" x14ac:dyDescent="0.25">
      <c r="A178" s="12">
        <v>509</v>
      </c>
      <c r="B178" s="2">
        <v>40240</v>
      </c>
      <c r="C178" s="14">
        <v>33037</v>
      </c>
      <c r="D178" s="3">
        <v>900</v>
      </c>
      <c r="E178" s="3">
        <v>940</v>
      </c>
      <c r="F178" s="22" t="s">
        <v>0</v>
      </c>
      <c r="G178" t="s">
        <v>2</v>
      </c>
      <c r="H178" t="s">
        <v>53</v>
      </c>
      <c r="I178" t="s">
        <v>12</v>
      </c>
      <c r="J178" s="22" t="s">
        <v>40</v>
      </c>
      <c r="K178" s="10">
        <v>12</v>
      </c>
      <c r="L178" s="1">
        <f>(L177+Tabla13[[#This Row],[M3]])</f>
        <v>2469.1999999999998</v>
      </c>
      <c r="M178" s="12">
        <v>12</v>
      </c>
    </row>
    <row r="179" spans="1:13" x14ac:dyDescent="0.25">
      <c r="A179" s="12">
        <v>510</v>
      </c>
      <c r="B179" s="2">
        <v>40240</v>
      </c>
      <c r="C179" s="14">
        <v>33040</v>
      </c>
      <c r="D179" s="3">
        <v>1900</v>
      </c>
      <c r="E179" s="3">
        <v>1940</v>
      </c>
      <c r="F179" s="22" t="s">
        <v>0</v>
      </c>
      <c r="G179" t="s">
        <v>2</v>
      </c>
      <c r="H179" t="s">
        <v>53</v>
      </c>
      <c r="I179" t="s">
        <v>9</v>
      </c>
      <c r="J179" s="22" t="s">
        <v>40</v>
      </c>
      <c r="K179" s="10">
        <v>16</v>
      </c>
      <c r="L179" s="1">
        <f>(L178+Tabla13[[#This Row],[M3]])</f>
        <v>2485.1999999999998</v>
      </c>
      <c r="M179" s="12">
        <v>12</v>
      </c>
    </row>
    <row r="180" spans="1:13" x14ac:dyDescent="0.25">
      <c r="A180" s="12">
        <v>511</v>
      </c>
      <c r="B180" s="2">
        <v>40240</v>
      </c>
      <c r="C180" s="14">
        <v>32930</v>
      </c>
      <c r="D180" s="3">
        <v>2130</v>
      </c>
      <c r="E180" s="3">
        <v>2230</v>
      </c>
      <c r="F180" s="22" t="s">
        <v>0</v>
      </c>
      <c r="G180" t="s">
        <v>1</v>
      </c>
      <c r="H180" t="s">
        <v>39</v>
      </c>
      <c r="I180" t="s">
        <v>12</v>
      </c>
      <c r="J180" s="22" t="s">
        <v>40</v>
      </c>
      <c r="K180" s="10">
        <v>12</v>
      </c>
      <c r="L180" s="1">
        <f>(L179+Tabla13[[#This Row],[M3]])</f>
        <v>2497.1999999999998</v>
      </c>
      <c r="M180" s="12">
        <v>12</v>
      </c>
    </row>
    <row r="181" spans="1:13" x14ac:dyDescent="0.25">
      <c r="A181" s="12">
        <v>512</v>
      </c>
      <c r="B181" s="2">
        <v>40240</v>
      </c>
      <c r="C181" s="14">
        <v>32931</v>
      </c>
      <c r="D181" s="3">
        <v>2130</v>
      </c>
      <c r="E181" s="3">
        <v>2230</v>
      </c>
      <c r="F181" s="22" t="s">
        <v>0</v>
      </c>
      <c r="G181" t="s">
        <v>1</v>
      </c>
      <c r="H181" t="s">
        <v>39</v>
      </c>
      <c r="I181" t="s">
        <v>12</v>
      </c>
      <c r="J181" s="22" t="s">
        <v>40</v>
      </c>
      <c r="K181" s="10">
        <v>13</v>
      </c>
      <c r="L181" s="1">
        <f>(L180+Tabla13[[#This Row],[M3]])</f>
        <v>2510.1999999999998</v>
      </c>
      <c r="M181" s="12">
        <v>12</v>
      </c>
    </row>
    <row r="182" spans="1:13" x14ac:dyDescent="0.25">
      <c r="A182" s="12">
        <v>513</v>
      </c>
      <c r="B182" s="2">
        <v>40241</v>
      </c>
      <c r="C182" s="14">
        <v>32932</v>
      </c>
      <c r="D182" s="3">
        <v>1100</v>
      </c>
      <c r="E182" s="3">
        <v>1140</v>
      </c>
      <c r="F182" s="22" t="s">
        <v>0</v>
      </c>
      <c r="G182" t="s">
        <v>1</v>
      </c>
      <c r="H182" t="s">
        <v>39</v>
      </c>
      <c r="I182" t="s">
        <v>24</v>
      </c>
      <c r="J182" s="22" t="s">
        <v>40</v>
      </c>
      <c r="K182" s="10">
        <v>12</v>
      </c>
      <c r="L182" s="1">
        <f>(L181+Tabla13[[#This Row],[M3]])</f>
        <v>2522.1999999999998</v>
      </c>
      <c r="M182" s="12">
        <v>12</v>
      </c>
    </row>
    <row r="183" spans="1:13" x14ac:dyDescent="0.25">
      <c r="A183" s="12">
        <v>514</v>
      </c>
      <c r="B183" s="2">
        <v>40241</v>
      </c>
      <c r="C183" s="14">
        <v>32933</v>
      </c>
      <c r="D183" s="3">
        <v>1410</v>
      </c>
      <c r="E183" s="3">
        <v>1510</v>
      </c>
      <c r="F183" s="22" t="s">
        <v>0</v>
      </c>
      <c r="G183" t="s">
        <v>1</v>
      </c>
      <c r="H183" t="s">
        <v>39</v>
      </c>
      <c r="I183" t="s">
        <v>9</v>
      </c>
      <c r="J183" s="22" t="s">
        <v>40</v>
      </c>
      <c r="K183" s="10">
        <v>16</v>
      </c>
      <c r="L183" s="1">
        <f>(L182+Tabla13[[#This Row],[M3]])</f>
        <v>2538.1999999999998</v>
      </c>
      <c r="M183" s="12">
        <v>12</v>
      </c>
    </row>
    <row r="184" spans="1:13" x14ac:dyDescent="0.25">
      <c r="A184" s="12">
        <v>515</v>
      </c>
      <c r="B184" s="2">
        <v>40241</v>
      </c>
      <c r="C184" s="14">
        <v>32934</v>
      </c>
      <c r="D184" s="3">
        <v>1410</v>
      </c>
      <c r="E184" s="3">
        <v>1510</v>
      </c>
      <c r="F184" s="22" t="s">
        <v>0</v>
      </c>
      <c r="G184" t="s">
        <v>1</v>
      </c>
      <c r="H184" t="s">
        <v>39</v>
      </c>
      <c r="I184" t="s">
        <v>9</v>
      </c>
      <c r="J184" s="22" t="s">
        <v>40</v>
      </c>
      <c r="K184" s="10">
        <v>17</v>
      </c>
      <c r="L184" s="1">
        <f>(L183+Tabla13[[#This Row],[M3]])</f>
        <v>2555.1999999999998</v>
      </c>
      <c r="M184" s="12">
        <v>12</v>
      </c>
    </row>
    <row r="185" spans="1:13" x14ac:dyDescent="0.25">
      <c r="A185" s="12">
        <v>516</v>
      </c>
      <c r="B185" s="2">
        <v>40241</v>
      </c>
      <c r="C185" s="14">
        <v>32935</v>
      </c>
      <c r="D185" s="3">
        <v>1655</v>
      </c>
      <c r="E185" s="3">
        <v>1755</v>
      </c>
      <c r="F185" s="22" t="s">
        <v>0</v>
      </c>
      <c r="G185" t="s">
        <v>1</v>
      </c>
      <c r="H185" t="s">
        <v>39</v>
      </c>
      <c r="I185" t="s">
        <v>9</v>
      </c>
      <c r="J185" s="22" t="s">
        <v>40</v>
      </c>
      <c r="K185" s="10">
        <v>16</v>
      </c>
      <c r="L185" s="1">
        <f>(L184+Tabla13[[#This Row],[M3]])</f>
        <v>2571.1999999999998</v>
      </c>
      <c r="M185" s="12">
        <v>12</v>
      </c>
    </row>
    <row r="186" spans="1:13" x14ac:dyDescent="0.25">
      <c r="A186" s="12">
        <v>517</v>
      </c>
      <c r="B186" s="2">
        <v>40241</v>
      </c>
      <c r="C186" s="14">
        <v>32936</v>
      </c>
      <c r="D186" s="3">
        <v>1655</v>
      </c>
      <c r="E186" s="3">
        <v>1755</v>
      </c>
      <c r="F186" s="22" t="s">
        <v>0</v>
      </c>
      <c r="G186" t="s">
        <v>1</v>
      </c>
      <c r="H186" t="s">
        <v>39</v>
      </c>
      <c r="I186" t="s">
        <v>9</v>
      </c>
      <c r="J186" s="22" t="s">
        <v>40</v>
      </c>
      <c r="K186" s="10">
        <v>17</v>
      </c>
      <c r="L186" s="1">
        <f>(L185+Tabla13[[#This Row],[M3]])</f>
        <v>2588.1999999999998</v>
      </c>
      <c r="M186" s="12">
        <v>12</v>
      </c>
    </row>
    <row r="187" spans="1:13" x14ac:dyDescent="0.25">
      <c r="A187" s="12">
        <v>518</v>
      </c>
      <c r="B187" s="2">
        <v>40241</v>
      </c>
      <c r="C187" s="14">
        <v>32937</v>
      </c>
      <c r="D187" s="3">
        <v>2140</v>
      </c>
      <c r="E187" s="3">
        <v>2240</v>
      </c>
      <c r="F187" s="22" t="s">
        <v>0</v>
      </c>
      <c r="G187" t="s">
        <v>1</v>
      </c>
      <c r="H187" t="s">
        <v>39</v>
      </c>
      <c r="I187" t="s">
        <v>12</v>
      </c>
      <c r="J187" s="22" t="s">
        <v>40</v>
      </c>
      <c r="K187" s="10">
        <v>15.7</v>
      </c>
      <c r="L187" s="1">
        <f>(L186+Tabla13[[#This Row],[M3]])</f>
        <v>2603.8999999999996</v>
      </c>
      <c r="M187" s="12">
        <v>12</v>
      </c>
    </row>
    <row r="188" spans="1:13" x14ac:dyDescent="0.25">
      <c r="A188" s="12">
        <v>519</v>
      </c>
      <c r="B188" s="2">
        <v>40241</v>
      </c>
      <c r="C188" s="14">
        <v>32938</v>
      </c>
      <c r="D188" s="3">
        <v>2140</v>
      </c>
      <c r="E188" s="3">
        <v>2240</v>
      </c>
      <c r="F188" s="22" t="s">
        <v>0</v>
      </c>
      <c r="G188" t="s">
        <v>1</v>
      </c>
      <c r="H188" t="s">
        <v>39</v>
      </c>
      <c r="I188" t="s">
        <v>12</v>
      </c>
      <c r="J188" s="22" t="s">
        <v>40</v>
      </c>
      <c r="K188" s="10">
        <v>12</v>
      </c>
      <c r="L188" s="1">
        <f>(L187+Tabla13[[#This Row],[M3]])</f>
        <v>2615.8999999999996</v>
      </c>
      <c r="M188" s="12">
        <v>12</v>
      </c>
    </row>
    <row r="189" spans="1:13" x14ac:dyDescent="0.25">
      <c r="A189" s="12">
        <v>521</v>
      </c>
      <c r="B189" s="2">
        <v>40241</v>
      </c>
      <c r="C189" s="14">
        <v>51</v>
      </c>
      <c r="D189" s="3">
        <v>1445</v>
      </c>
      <c r="E189" s="3">
        <v>1525</v>
      </c>
      <c r="F189" s="22" t="s">
        <v>0</v>
      </c>
      <c r="G189" t="s">
        <v>3</v>
      </c>
      <c r="H189" t="s">
        <v>7</v>
      </c>
      <c r="I189" t="s">
        <v>18</v>
      </c>
      <c r="J189" s="22" t="s">
        <v>40</v>
      </c>
      <c r="K189" s="10">
        <v>12</v>
      </c>
      <c r="L189" s="1">
        <f>(L188+Tabla13[[#This Row],[M3]])</f>
        <v>2627.8999999999996</v>
      </c>
      <c r="M189" s="12">
        <v>12</v>
      </c>
    </row>
    <row r="190" spans="1:13" x14ac:dyDescent="0.25">
      <c r="A190" s="12">
        <v>520</v>
      </c>
      <c r="B190" s="2">
        <v>40242</v>
      </c>
      <c r="C190" s="14">
        <v>32941</v>
      </c>
      <c r="D190" s="3">
        <v>1705</v>
      </c>
      <c r="E190" s="3">
        <v>1745</v>
      </c>
      <c r="F190" s="22" t="s">
        <v>0</v>
      </c>
      <c r="G190" t="s">
        <v>1</v>
      </c>
      <c r="H190" t="s">
        <v>39</v>
      </c>
      <c r="I190" t="s">
        <v>20</v>
      </c>
      <c r="J190" s="22" t="s">
        <v>40</v>
      </c>
      <c r="K190" s="10">
        <v>12</v>
      </c>
      <c r="L190" s="1">
        <f>(L189+Tabla13[[#This Row],[M3]])</f>
        <v>2639.8999999999996</v>
      </c>
      <c r="M190" s="12">
        <v>12</v>
      </c>
    </row>
    <row r="191" spans="1:13" x14ac:dyDescent="0.25">
      <c r="A191" s="12">
        <v>522</v>
      </c>
      <c r="B191" s="2">
        <v>40242</v>
      </c>
      <c r="C191" s="14">
        <v>52</v>
      </c>
      <c r="D191" s="3">
        <v>1940</v>
      </c>
      <c r="E191" s="3">
        <v>2010</v>
      </c>
      <c r="F191" s="22" t="s">
        <v>0</v>
      </c>
      <c r="G191" t="s">
        <v>3</v>
      </c>
      <c r="H191" t="s">
        <v>7</v>
      </c>
      <c r="I191" t="s">
        <v>9</v>
      </c>
      <c r="J191" s="22" t="s">
        <v>40</v>
      </c>
      <c r="K191" s="10">
        <v>12</v>
      </c>
      <c r="L191" s="1">
        <f>(L190+Tabla13[[#This Row],[M3]])</f>
        <v>2651.8999999999996</v>
      </c>
      <c r="M191" s="12">
        <v>12</v>
      </c>
    </row>
    <row r="192" spans="1:13" x14ac:dyDescent="0.25">
      <c r="A192" s="12">
        <v>525</v>
      </c>
      <c r="B192" s="2">
        <v>40243</v>
      </c>
      <c r="C192" s="14">
        <v>53</v>
      </c>
      <c r="D192" s="3">
        <v>1400</v>
      </c>
      <c r="E192" s="3">
        <v>1440</v>
      </c>
      <c r="F192" s="22" t="s">
        <v>0</v>
      </c>
      <c r="G192" t="s">
        <v>3</v>
      </c>
      <c r="H192" t="s">
        <v>7</v>
      </c>
      <c r="I192" t="s">
        <v>17</v>
      </c>
      <c r="J192" s="22" t="s">
        <v>40</v>
      </c>
      <c r="K192" s="10">
        <v>15</v>
      </c>
      <c r="L192" s="1">
        <f>(L191+Tabla13[[#This Row],[M3]])</f>
        <v>2666.8999999999996</v>
      </c>
      <c r="M192" s="12">
        <v>12</v>
      </c>
    </row>
    <row r="193" spans="1:13" x14ac:dyDescent="0.25">
      <c r="A193" s="12">
        <v>543</v>
      </c>
      <c r="B193" s="2">
        <v>40243</v>
      </c>
      <c r="C193" s="14">
        <v>151</v>
      </c>
      <c r="D193" s="3">
        <v>1900</v>
      </c>
      <c r="E193" s="3">
        <v>1940</v>
      </c>
      <c r="F193" s="22" t="s">
        <v>0</v>
      </c>
      <c r="G193" t="s">
        <v>1</v>
      </c>
      <c r="H193" t="s">
        <v>25</v>
      </c>
      <c r="I193" t="s">
        <v>12</v>
      </c>
      <c r="J193" s="22" t="s">
        <v>40</v>
      </c>
      <c r="K193" s="10">
        <v>12</v>
      </c>
      <c r="L193" s="1">
        <f>(L192+Tabla13[[#This Row],[M3]])</f>
        <v>2678.8999999999996</v>
      </c>
      <c r="M193" s="12">
        <v>12</v>
      </c>
    </row>
    <row r="194" spans="1:13" x14ac:dyDescent="0.25">
      <c r="A194" s="12">
        <v>544</v>
      </c>
      <c r="B194" s="2">
        <v>40244</v>
      </c>
      <c r="C194" s="14">
        <v>152</v>
      </c>
      <c r="D194" s="3">
        <v>800</v>
      </c>
      <c r="E194" s="3">
        <v>900</v>
      </c>
      <c r="F194" s="22" t="s">
        <v>0</v>
      </c>
      <c r="G194" t="s">
        <v>1</v>
      </c>
      <c r="H194" t="s">
        <v>25</v>
      </c>
      <c r="I194" t="s">
        <v>12</v>
      </c>
      <c r="J194" s="22" t="s">
        <v>40</v>
      </c>
      <c r="K194" s="10">
        <v>12</v>
      </c>
      <c r="L194" s="1">
        <f>(L193+Tabla13[[#This Row],[M3]])</f>
        <v>2690.8999999999996</v>
      </c>
      <c r="M194" s="12">
        <v>12</v>
      </c>
    </row>
    <row r="195" spans="1:13" x14ac:dyDescent="0.25">
      <c r="A195" s="12">
        <v>545</v>
      </c>
      <c r="B195" s="2">
        <v>40244</v>
      </c>
      <c r="C195" s="14">
        <v>153</v>
      </c>
      <c r="D195" s="3">
        <v>800</v>
      </c>
      <c r="E195" s="3">
        <v>900</v>
      </c>
      <c r="F195" s="22" t="s">
        <v>0</v>
      </c>
      <c r="G195" t="s">
        <v>1</v>
      </c>
      <c r="H195" t="s">
        <v>25</v>
      </c>
      <c r="I195" t="s">
        <v>12</v>
      </c>
      <c r="J195" s="22" t="s">
        <v>40</v>
      </c>
      <c r="K195" s="10">
        <v>16</v>
      </c>
      <c r="L195" s="1">
        <f>(L194+Tabla13[[#This Row],[M3]])</f>
        <v>2706.8999999999996</v>
      </c>
      <c r="M195" s="12">
        <v>12</v>
      </c>
    </row>
    <row r="196" spans="1:13" x14ac:dyDescent="0.25">
      <c r="A196" s="12">
        <v>546</v>
      </c>
      <c r="B196" s="2">
        <v>40244</v>
      </c>
      <c r="C196" s="14">
        <v>154</v>
      </c>
      <c r="D196" s="3">
        <v>1200</v>
      </c>
      <c r="E196" s="3">
        <v>1240</v>
      </c>
      <c r="F196" s="22" t="s">
        <v>0</v>
      </c>
      <c r="G196" t="s">
        <v>1</v>
      </c>
      <c r="H196" t="s">
        <v>25</v>
      </c>
      <c r="I196" t="s">
        <v>9</v>
      </c>
      <c r="J196" s="22" t="s">
        <v>40</v>
      </c>
      <c r="K196" s="10">
        <v>17</v>
      </c>
      <c r="L196" s="1">
        <f>(L195+Tabla13[[#This Row],[M3]])</f>
        <v>2723.8999999999996</v>
      </c>
      <c r="M196" s="12">
        <v>12</v>
      </c>
    </row>
    <row r="197" spans="1:13" x14ac:dyDescent="0.25">
      <c r="A197" s="12">
        <v>547</v>
      </c>
      <c r="B197" s="2">
        <v>40244</v>
      </c>
      <c r="C197" s="14">
        <v>155</v>
      </c>
      <c r="D197" s="3">
        <v>1540</v>
      </c>
      <c r="E197" s="3">
        <v>1610</v>
      </c>
      <c r="F197" s="22" t="s">
        <v>0</v>
      </c>
      <c r="G197" t="s">
        <v>1</v>
      </c>
      <c r="H197" t="s">
        <v>25</v>
      </c>
      <c r="I197" t="s">
        <v>9</v>
      </c>
      <c r="J197" s="22" t="s">
        <v>40</v>
      </c>
      <c r="K197" s="10">
        <v>17</v>
      </c>
      <c r="L197" s="1">
        <f>(L196+Tabla13[[#This Row],[M3]])</f>
        <v>2740.8999999999996</v>
      </c>
      <c r="M197" s="12">
        <v>12</v>
      </c>
    </row>
    <row r="198" spans="1:13" x14ac:dyDescent="0.25">
      <c r="A198" s="12">
        <v>523</v>
      </c>
      <c r="B198" s="2">
        <v>40245</v>
      </c>
      <c r="C198" s="14">
        <v>101</v>
      </c>
      <c r="D198" s="3">
        <v>1235</v>
      </c>
      <c r="E198" s="3">
        <v>1315</v>
      </c>
      <c r="F198" s="22" t="s">
        <v>0</v>
      </c>
      <c r="G198" t="s">
        <v>2</v>
      </c>
      <c r="H198" t="s">
        <v>53</v>
      </c>
      <c r="I198" t="s">
        <v>9</v>
      </c>
      <c r="J198" s="22" t="s">
        <v>40</v>
      </c>
      <c r="K198" s="10">
        <v>16</v>
      </c>
      <c r="L198" s="1">
        <f>(L197+Tabla13[[#This Row],[M3]])</f>
        <v>2756.8999999999996</v>
      </c>
      <c r="M198" s="12">
        <v>12</v>
      </c>
    </row>
    <row r="199" spans="1:13" x14ac:dyDescent="0.25">
      <c r="A199" s="12">
        <v>524</v>
      </c>
      <c r="B199" s="2">
        <v>40245</v>
      </c>
      <c r="C199" s="14">
        <v>102</v>
      </c>
      <c r="D199" s="3">
        <v>1410</v>
      </c>
      <c r="E199" s="3">
        <v>1450</v>
      </c>
      <c r="F199" s="22" t="s">
        <v>0</v>
      </c>
      <c r="G199" t="s">
        <v>2</v>
      </c>
      <c r="H199" t="s">
        <v>53</v>
      </c>
      <c r="I199" t="s">
        <v>9</v>
      </c>
      <c r="J199" s="22" t="s">
        <v>40</v>
      </c>
      <c r="K199" s="10">
        <v>16</v>
      </c>
      <c r="L199" s="1">
        <f>(L198+Tabla13[[#This Row],[M3]])</f>
        <v>2772.8999999999996</v>
      </c>
      <c r="M199" s="12">
        <v>12</v>
      </c>
    </row>
    <row r="200" spans="1:13" x14ac:dyDescent="0.25">
      <c r="A200" s="12">
        <v>526</v>
      </c>
      <c r="B200" s="2">
        <v>40245</v>
      </c>
      <c r="C200" s="14">
        <v>54</v>
      </c>
      <c r="D200" s="3">
        <v>1230</v>
      </c>
      <c r="E200" s="3">
        <v>1310</v>
      </c>
      <c r="F200" s="22" t="s">
        <v>0</v>
      </c>
      <c r="G200" t="s">
        <v>3</v>
      </c>
      <c r="H200" t="s">
        <v>7</v>
      </c>
      <c r="I200" t="s">
        <v>11</v>
      </c>
      <c r="J200" s="22" t="s">
        <v>40</v>
      </c>
      <c r="K200" s="10">
        <v>17</v>
      </c>
      <c r="L200" s="1">
        <f>(L199+Tabla13[[#This Row],[M3]])</f>
        <v>2789.8999999999996</v>
      </c>
      <c r="M200" s="12">
        <v>12</v>
      </c>
    </row>
    <row r="201" spans="1:13" x14ac:dyDescent="0.25">
      <c r="A201" s="12">
        <v>527</v>
      </c>
      <c r="B201" s="2">
        <v>40245</v>
      </c>
      <c r="C201" s="14">
        <v>55</v>
      </c>
      <c r="D201" s="3">
        <v>1445</v>
      </c>
      <c r="E201" s="3">
        <v>1525</v>
      </c>
      <c r="F201" s="22" t="s">
        <v>0</v>
      </c>
      <c r="G201" t="s">
        <v>3</v>
      </c>
      <c r="H201" t="s">
        <v>7</v>
      </c>
      <c r="I201" t="s">
        <v>9</v>
      </c>
      <c r="J201" s="22" t="s">
        <v>40</v>
      </c>
      <c r="K201" s="10">
        <v>17</v>
      </c>
      <c r="L201" s="1">
        <f>(L200+Tabla13[[#This Row],[M3]])</f>
        <v>2806.8999999999996</v>
      </c>
      <c r="M201" s="12">
        <v>12</v>
      </c>
    </row>
    <row r="202" spans="1:13" x14ac:dyDescent="0.25">
      <c r="A202" s="12">
        <v>528</v>
      </c>
      <c r="B202" s="2">
        <v>40245</v>
      </c>
      <c r="C202" s="14">
        <v>56</v>
      </c>
      <c r="D202" s="3">
        <v>1700</v>
      </c>
      <c r="E202" s="3">
        <v>1740</v>
      </c>
      <c r="F202" s="22" t="s">
        <v>0</v>
      </c>
      <c r="G202" t="s">
        <v>3</v>
      </c>
      <c r="H202" t="s">
        <v>7</v>
      </c>
      <c r="I202" t="s">
        <v>9</v>
      </c>
      <c r="J202" s="22" t="s">
        <v>40</v>
      </c>
      <c r="K202" s="10">
        <v>17</v>
      </c>
      <c r="L202" s="1">
        <f>(L201+Tabla13[[#This Row],[M3]])</f>
        <v>2823.8999999999996</v>
      </c>
      <c r="M202" s="12">
        <v>12</v>
      </c>
    </row>
    <row r="203" spans="1:13" x14ac:dyDescent="0.25">
      <c r="A203" s="12">
        <v>548</v>
      </c>
      <c r="B203" s="2">
        <v>40245</v>
      </c>
      <c r="C203" s="14">
        <v>156</v>
      </c>
      <c r="D203" s="3">
        <v>1200</v>
      </c>
      <c r="E203" s="3">
        <v>1240</v>
      </c>
      <c r="F203" s="22" t="s">
        <v>0</v>
      </c>
      <c r="G203" t="s">
        <v>1</v>
      </c>
      <c r="H203" t="s">
        <v>25</v>
      </c>
      <c r="I203" t="s">
        <v>48</v>
      </c>
      <c r="J203" s="22" t="s">
        <v>40</v>
      </c>
      <c r="K203" s="10">
        <v>12</v>
      </c>
      <c r="L203" s="1">
        <f>(L202+Tabla13[[#This Row],[M3]])</f>
        <v>2835.8999999999996</v>
      </c>
      <c r="M203" s="12">
        <v>12</v>
      </c>
    </row>
    <row r="204" spans="1:13" x14ac:dyDescent="0.25">
      <c r="A204" s="12">
        <v>549</v>
      </c>
      <c r="B204" s="2">
        <v>40245</v>
      </c>
      <c r="C204" s="14">
        <v>157</v>
      </c>
      <c r="D204" s="3">
        <v>1630</v>
      </c>
      <c r="E204" s="3">
        <v>1710</v>
      </c>
      <c r="F204" s="22" t="s">
        <v>0</v>
      </c>
      <c r="G204" t="s">
        <v>1</v>
      </c>
      <c r="H204" t="s">
        <v>25</v>
      </c>
      <c r="I204" t="s">
        <v>19</v>
      </c>
      <c r="J204" s="22" t="s">
        <v>40</v>
      </c>
      <c r="K204" s="10">
        <v>15</v>
      </c>
      <c r="L204" s="1">
        <f>(L203+Tabla13[[#This Row],[M3]])</f>
        <v>2850.8999999999996</v>
      </c>
      <c r="M204" s="12">
        <v>12</v>
      </c>
    </row>
    <row r="205" spans="1:13" x14ac:dyDescent="0.25">
      <c r="A205" s="12">
        <v>550</v>
      </c>
      <c r="B205" s="2">
        <v>40245</v>
      </c>
      <c r="C205" s="14">
        <v>158</v>
      </c>
      <c r="D205" s="3">
        <v>130</v>
      </c>
      <c r="E205" s="3">
        <v>230</v>
      </c>
      <c r="F205" s="22" t="s">
        <v>0</v>
      </c>
      <c r="G205" t="s">
        <v>1</v>
      </c>
      <c r="H205" t="s">
        <v>25</v>
      </c>
      <c r="I205" t="s">
        <v>12</v>
      </c>
      <c r="J205" s="22" t="s">
        <v>40</v>
      </c>
      <c r="K205" s="10">
        <v>10</v>
      </c>
      <c r="L205" s="1">
        <f>(L204+Tabla13[[#This Row],[M3]])</f>
        <v>2860.8999999999996</v>
      </c>
      <c r="M205" s="12">
        <v>12</v>
      </c>
    </row>
    <row r="206" spans="1:13" x14ac:dyDescent="0.25">
      <c r="A206" s="12">
        <v>551</v>
      </c>
      <c r="B206" s="2">
        <v>40245</v>
      </c>
      <c r="C206" s="14">
        <v>159</v>
      </c>
      <c r="D206" s="3">
        <v>130</v>
      </c>
      <c r="E206" s="3">
        <v>230</v>
      </c>
      <c r="F206" s="22" t="s">
        <v>0</v>
      </c>
      <c r="G206" t="s">
        <v>1</v>
      </c>
      <c r="H206" t="s">
        <v>25</v>
      </c>
      <c r="I206" t="s">
        <v>12</v>
      </c>
      <c r="J206" s="22" t="s">
        <v>40</v>
      </c>
      <c r="K206" s="10">
        <v>12</v>
      </c>
      <c r="L206" s="1">
        <f>(L205+Tabla13[[#This Row],[M3]])</f>
        <v>2872.8999999999996</v>
      </c>
      <c r="M206" s="12">
        <v>12</v>
      </c>
    </row>
    <row r="207" spans="1:13" x14ac:dyDescent="0.25">
      <c r="A207" s="12">
        <v>529</v>
      </c>
      <c r="B207" s="2">
        <v>40246</v>
      </c>
      <c r="C207" s="14">
        <v>57</v>
      </c>
      <c r="D207" s="3">
        <v>1610</v>
      </c>
      <c r="E207" s="3">
        <v>1710</v>
      </c>
      <c r="F207" s="22" t="s">
        <v>0</v>
      </c>
      <c r="G207" t="s">
        <v>3</v>
      </c>
      <c r="H207" t="s">
        <v>7</v>
      </c>
      <c r="I207" t="s">
        <v>11</v>
      </c>
      <c r="J207" s="22" t="s">
        <v>40</v>
      </c>
      <c r="K207" s="10">
        <v>15</v>
      </c>
      <c r="L207" s="1">
        <f>(L206+Tabla13[[#This Row],[M3]])</f>
        <v>2887.8999999999996</v>
      </c>
      <c r="M207" s="12">
        <v>12</v>
      </c>
    </row>
    <row r="208" spans="1:13" x14ac:dyDescent="0.25">
      <c r="A208" s="12">
        <v>530</v>
      </c>
      <c r="B208" s="2">
        <v>40246</v>
      </c>
      <c r="C208" s="14">
        <v>58</v>
      </c>
      <c r="D208" s="3">
        <v>1610</v>
      </c>
      <c r="E208" s="3">
        <v>1710</v>
      </c>
      <c r="F208" s="22" t="s">
        <v>0</v>
      </c>
      <c r="G208" t="s">
        <v>3</v>
      </c>
      <c r="H208" t="s">
        <v>7</v>
      </c>
      <c r="I208" t="s">
        <v>11</v>
      </c>
      <c r="J208" s="22" t="s">
        <v>40</v>
      </c>
      <c r="K208" s="10">
        <v>16</v>
      </c>
      <c r="L208" s="1">
        <f>(L207+Tabla13[[#This Row],[M3]])</f>
        <v>2903.8999999999996</v>
      </c>
      <c r="M208" s="12">
        <v>12</v>
      </c>
    </row>
    <row r="209" spans="1:13" x14ac:dyDescent="0.25">
      <c r="A209" s="12">
        <v>552</v>
      </c>
      <c r="B209" s="2">
        <v>40246</v>
      </c>
      <c r="C209" s="14">
        <v>160</v>
      </c>
      <c r="D209" s="3">
        <v>1900</v>
      </c>
      <c r="E209" s="3">
        <v>2000</v>
      </c>
      <c r="F209" s="22" t="s">
        <v>0</v>
      </c>
      <c r="G209" t="s">
        <v>1</v>
      </c>
      <c r="H209" t="s">
        <v>25</v>
      </c>
      <c r="I209" t="s">
        <v>10</v>
      </c>
      <c r="J209" s="22" t="s">
        <v>40</v>
      </c>
      <c r="K209" s="10">
        <v>12</v>
      </c>
      <c r="L209" s="1">
        <f>(L208+Tabla13[[#This Row],[M3]])</f>
        <v>2915.8999999999996</v>
      </c>
      <c r="M209" s="12">
        <v>12</v>
      </c>
    </row>
    <row r="210" spans="1:13" x14ac:dyDescent="0.25">
      <c r="A210" s="13">
        <v>553</v>
      </c>
      <c r="B210" s="7">
        <v>40246</v>
      </c>
      <c r="C210" s="24">
        <v>161</v>
      </c>
      <c r="D210" s="8">
        <v>1900</v>
      </c>
      <c r="E210" s="8">
        <v>2000</v>
      </c>
      <c r="F210" s="28" t="s">
        <v>0</v>
      </c>
      <c r="G210" s="29" t="s">
        <v>1</v>
      </c>
      <c r="H210" s="29" t="s">
        <v>25</v>
      </c>
      <c r="I210" s="29" t="s">
        <v>13</v>
      </c>
      <c r="J210" s="13" t="s">
        <v>40</v>
      </c>
      <c r="K210" s="25">
        <v>12</v>
      </c>
      <c r="L210" s="1">
        <f>(L209+Tabla13[[#This Row],[M3]])</f>
        <v>2927.8999999999996</v>
      </c>
      <c r="M210" s="13">
        <v>12</v>
      </c>
    </row>
    <row r="211" spans="1:13" x14ac:dyDescent="0.25">
      <c r="A211" s="12">
        <v>531</v>
      </c>
      <c r="B211" s="2">
        <v>40247</v>
      </c>
      <c r="C211" s="14">
        <v>60</v>
      </c>
      <c r="D211" s="3">
        <v>1315</v>
      </c>
      <c r="E211" s="3">
        <v>1415</v>
      </c>
      <c r="F211" s="22" t="s">
        <v>0</v>
      </c>
      <c r="G211" t="s">
        <v>3</v>
      </c>
      <c r="H211" t="s">
        <v>7</v>
      </c>
      <c r="I211" t="s">
        <v>9</v>
      </c>
      <c r="J211" s="22" t="s">
        <v>40</v>
      </c>
      <c r="K211" s="10">
        <v>16</v>
      </c>
      <c r="L211" s="1">
        <f>(L210+Tabla13[[#This Row],[M3]])</f>
        <v>2943.8999999999996</v>
      </c>
      <c r="M211" s="12">
        <v>12</v>
      </c>
    </row>
    <row r="212" spans="1:13" x14ac:dyDescent="0.25">
      <c r="A212" s="12">
        <v>532</v>
      </c>
      <c r="B212" s="2">
        <v>40247</v>
      </c>
      <c r="C212" s="14">
        <v>59</v>
      </c>
      <c r="D212" s="3">
        <v>1315</v>
      </c>
      <c r="E212" s="3">
        <v>1415</v>
      </c>
      <c r="F212" s="22" t="s">
        <v>0</v>
      </c>
      <c r="G212" t="s">
        <v>3</v>
      </c>
      <c r="H212" t="s">
        <v>7</v>
      </c>
      <c r="I212" t="s">
        <v>15</v>
      </c>
      <c r="J212" s="22" t="s">
        <v>40</v>
      </c>
      <c r="K212" s="10">
        <v>12</v>
      </c>
      <c r="L212" s="1">
        <f>(L211+Tabla13[[#This Row],[M3]])</f>
        <v>2955.8999999999996</v>
      </c>
      <c r="M212" s="12">
        <v>12</v>
      </c>
    </row>
    <row r="213" spans="1:13" x14ac:dyDescent="0.25">
      <c r="A213" s="12">
        <v>533</v>
      </c>
      <c r="B213" s="2">
        <v>40247</v>
      </c>
      <c r="C213" s="14">
        <v>61</v>
      </c>
      <c r="D213" s="3">
        <v>1615</v>
      </c>
      <c r="E213" s="3">
        <v>1715</v>
      </c>
      <c r="F213" s="22" t="s">
        <v>0</v>
      </c>
      <c r="G213" t="s">
        <v>3</v>
      </c>
      <c r="H213" t="s">
        <v>7</v>
      </c>
      <c r="I213" t="s">
        <v>9</v>
      </c>
      <c r="J213" s="22" t="s">
        <v>40</v>
      </c>
      <c r="K213" s="10">
        <v>16</v>
      </c>
      <c r="L213" s="1">
        <f>(L212+Tabla13[[#This Row],[M3]])</f>
        <v>2971.8999999999996</v>
      </c>
      <c r="M213" s="12">
        <v>12</v>
      </c>
    </row>
    <row r="214" spans="1:13" x14ac:dyDescent="0.25">
      <c r="A214" s="12">
        <v>534</v>
      </c>
      <c r="B214" s="2">
        <v>40247</v>
      </c>
      <c r="C214" s="14">
        <v>62</v>
      </c>
      <c r="D214" s="3">
        <v>1615</v>
      </c>
      <c r="E214" s="3">
        <v>1715</v>
      </c>
      <c r="F214" s="22" t="s">
        <v>0</v>
      </c>
      <c r="G214" t="s">
        <v>3</v>
      </c>
      <c r="H214" t="s">
        <v>7</v>
      </c>
      <c r="I214" t="s">
        <v>9</v>
      </c>
      <c r="J214" s="22" t="s">
        <v>40</v>
      </c>
      <c r="K214" s="10">
        <v>17</v>
      </c>
      <c r="L214" s="1">
        <f>(L213+Tabla13[[#This Row],[M3]])</f>
        <v>2988.8999999999996</v>
      </c>
      <c r="M214" s="12">
        <v>12</v>
      </c>
    </row>
    <row r="215" spans="1:13" x14ac:dyDescent="0.25">
      <c r="A215" s="12">
        <v>539</v>
      </c>
      <c r="B215" s="2">
        <v>40247</v>
      </c>
      <c r="C215" s="14">
        <v>104</v>
      </c>
      <c r="D215" s="3">
        <v>1900</v>
      </c>
      <c r="E215" s="3">
        <v>1940</v>
      </c>
      <c r="F215" s="22" t="s">
        <v>0</v>
      </c>
      <c r="G215" t="s">
        <v>2</v>
      </c>
      <c r="H215" t="s">
        <v>53</v>
      </c>
      <c r="I215" t="s">
        <v>24</v>
      </c>
      <c r="J215" s="22" t="s">
        <v>40</v>
      </c>
      <c r="K215" s="10">
        <v>12</v>
      </c>
      <c r="L215" s="1">
        <f>(L214+Tabla13[[#This Row],[M3]])</f>
        <v>3000.8999999999996</v>
      </c>
      <c r="M215" s="12">
        <v>12</v>
      </c>
    </row>
    <row r="216" spans="1:13" x14ac:dyDescent="0.25">
      <c r="A216" s="13">
        <v>554</v>
      </c>
      <c r="B216" s="7">
        <v>40247</v>
      </c>
      <c r="C216" s="24">
        <v>162</v>
      </c>
      <c r="D216" s="8">
        <v>2000</v>
      </c>
      <c r="E216" s="8">
        <v>2100</v>
      </c>
      <c r="F216" s="28" t="s">
        <v>0</v>
      </c>
      <c r="G216" s="29" t="s">
        <v>1</v>
      </c>
      <c r="H216" s="29" t="s">
        <v>25</v>
      </c>
      <c r="I216" s="29" t="s">
        <v>11</v>
      </c>
      <c r="J216" s="13" t="s">
        <v>40</v>
      </c>
      <c r="K216" s="25">
        <v>12</v>
      </c>
      <c r="L216" s="1">
        <f>(L215+Tabla13[[#This Row],[M3]])</f>
        <v>3012.8999999999996</v>
      </c>
      <c r="M216" s="13">
        <v>12</v>
      </c>
    </row>
    <row r="217" spans="1:13" x14ac:dyDescent="0.25">
      <c r="A217" s="13">
        <v>555</v>
      </c>
      <c r="B217" s="7">
        <v>40247</v>
      </c>
      <c r="C217" s="24">
        <v>163</v>
      </c>
      <c r="D217" s="8">
        <v>2000</v>
      </c>
      <c r="E217" s="8">
        <v>2100</v>
      </c>
      <c r="F217" s="28" t="s">
        <v>0</v>
      </c>
      <c r="G217" s="29" t="s">
        <v>1</v>
      </c>
      <c r="H217" s="29" t="s">
        <v>25</v>
      </c>
      <c r="I217" s="29" t="s">
        <v>11</v>
      </c>
      <c r="J217" s="13" t="s">
        <v>40</v>
      </c>
      <c r="K217" s="25">
        <v>12</v>
      </c>
      <c r="L217" s="1">
        <f>(L216+Tabla13[[#This Row],[M3]])</f>
        <v>3024.8999999999996</v>
      </c>
      <c r="M217" s="13">
        <v>12</v>
      </c>
    </row>
    <row r="218" spans="1:13" x14ac:dyDescent="0.25">
      <c r="A218" s="12">
        <v>537</v>
      </c>
      <c r="B218" s="2">
        <v>40248</v>
      </c>
      <c r="C218" s="14">
        <v>63</v>
      </c>
      <c r="D218" s="3">
        <v>1430</v>
      </c>
      <c r="E218" s="3">
        <v>1510</v>
      </c>
      <c r="F218" s="22" t="s">
        <v>0</v>
      </c>
      <c r="G218" t="s">
        <v>3</v>
      </c>
      <c r="H218" t="s">
        <v>7</v>
      </c>
      <c r="I218" t="s">
        <v>17</v>
      </c>
      <c r="J218" s="22" t="s">
        <v>40</v>
      </c>
      <c r="K218" s="10">
        <v>12</v>
      </c>
      <c r="L218" s="1">
        <f>(L217+Tabla13[[#This Row],[M3]])</f>
        <v>3036.8999999999996</v>
      </c>
      <c r="M218" s="12">
        <v>12</v>
      </c>
    </row>
    <row r="219" spans="1:13" x14ac:dyDescent="0.25">
      <c r="A219" s="12">
        <v>538</v>
      </c>
      <c r="B219" s="2">
        <v>40248</v>
      </c>
      <c r="C219" s="14">
        <v>64</v>
      </c>
      <c r="D219" s="3">
        <v>1830</v>
      </c>
      <c r="E219" s="3">
        <v>1910</v>
      </c>
      <c r="F219" s="22" t="s">
        <v>0</v>
      </c>
      <c r="G219" t="s">
        <v>3</v>
      </c>
      <c r="H219" t="s">
        <v>7</v>
      </c>
      <c r="I219" t="s">
        <v>12</v>
      </c>
      <c r="J219" s="22" t="s">
        <v>40</v>
      </c>
      <c r="K219" s="10">
        <v>12</v>
      </c>
      <c r="L219" s="1">
        <f>(L218+Tabla13[[#This Row],[M3]])</f>
        <v>3048.8999999999996</v>
      </c>
      <c r="M219" s="12">
        <v>12</v>
      </c>
    </row>
    <row r="220" spans="1:13" x14ac:dyDescent="0.25">
      <c r="A220" s="12">
        <v>540</v>
      </c>
      <c r="B220" s="2">
        <v>40248</v>
      </c>
      <c r="C220" s="14">
        <v>105</v>
      </c>
      <c r="D220" s="3">
        <v>1830</v>
      </c>
      <c r="E220" s="3">
        <v>1910</v>
      </c>
      <c r="F220" s="22" t="s">
        <v>0</v>
      </c>
      <c r="G220" t="s">
        <v>2</v>
      </c>
      <c r="H220" t="s">
        <v>53</v>
      </c>
      <c r="I220" t="s">
        <v>19</v>
      </c>
      <c r="J220" s="22" t="s">
        <v>40</v>
      </c>
      <c r="K220" s="10">
        <v>12</v>
      </c>
      <c r="L220" s="1">
        <f>(L219+Tabla13[[#This Row],[M3]])</f>
        <v>3060.8999999999996</v>
      </c>
      <c r="M220" s="12">
        <v>12</v>
      </c>
    </row>
    <row r="221" spans="1:13" x14ac:dyDescent="0.25">
      <c r="A221" s="13">
        <v>556</v>
      </c>
      <c r="B221" s="7">
        <v>40248</v>
      </c>
      <c r="C221" s="24">
        <v>164</v>
      </c>
      <c r="D221" s="8">
        <v>900</v>
      </c>
      <c r="E221" s="8">
        <v>1000</v>
      </c>
      <c r="F221" s="28" t="s">
        <v>0</v>
      </c>
      <c r="G221" s="29" t="s">
        <v>1</v>
      </c>
      <c r="H221" s="29" t="s">
        <v>25</v>
      </c>
      <c r="I221" s="29" t="s">
        <v>9</v>
      </c>
      <c r="J221" s="13" t="s">
        <v>40</v>
      </c>
      <c r="K221" s="25">
        <v>11</v>
      </c>
      <c r="L221" s="1">
        <f>(L220+Tabla13[[#This Row],[M3]])</f>
        <v>3071.8999999999996</v>
      </c>
      <c r="M221" s="13">
        <v>12</v>
      </c>
    </row>
    <row r="222" spans="1:13" x14ac:dyDescent="0.25">
      <c r="A222" s="12">
        <v>557</v>
      </c>
      <c r="B222" s="2">
        <v>40248</v>
      </c>
      <c r="C222" s="26">
        <v>165</v>
      </c>
      <c r="D222" s="3">
        <v>900</v>
      </c>
      <c r="E222" s="3">
        <v>1000</v>
      </c>
      <c r="F222" s="12" t="s">
        <v>0</v>
      </c>
      <c r="G222" s="1" t="s">
        <v>1</v>
      </c>
      <c r="H222" s="1" t="s">
        <v>25</v>
      </c>
      <c r="I222" s="6" t="s">
        <v>9</v>
      </c>
      <c r="J222" s="13" t="s">
        <v>40</v>
      </c>
      <c r="K222" s="27">
        <v>11</v>
      </c>
      <c r="L222" s="1">
        <f>(L221+Tabla13[[#This Row],[M3]])</f>
        <v>3082.8999999999996</v>
      </c>
      <c r="M222" s="13">
        <v>12</v>
      </c>
    </row>
    <row r="223" spans="1:13" x14ac:dyDescent="0.25">
      <c r="A223" s="12">
        <v>558</v>
      </c>
      <c r="B223" s="2">
        <v>40248</v>
      </c>
      <c r="C223" s="26">
        <v>167</v>
      </c>
      <c r="D223" s="3">
        <v>2330</v>
      </c>
      <c r="E223" s="3">
        <v>2410</v>
      </c>
      <c r="F223" s="12" t="s">
        <v>0</v>
      </c>
      <c r="G223" t="s">
        <v>1</v>
      </c>
      <c r="H223" t="s">
        <v>25</v>
      </c>
      <c r="I223" t="s">
        <v>11</v>
      </c>
      <c r="J223" s="12" t="s">
        <v>40</v>
      </c>
      <c r="K223" s="27">
        <v>17</v>
      </c>
      <c r="L223" s="1">
        <f>(L222+Tabla13[[#This Row],[M3]])</f>
        <v>3099.8999999999996</v>
      </c>
      <c r="M223" s="13">
        <v>12</v>
      </c>
    </row>
    <row r="224" spans="1:13" x14ac:dyDescent="0.25">
      <c r="A224" s="13">
        <v>580</v>
      </c>
      <c r="B224" s="7">
        <v>40248</v>
      </c>
      <c r="C224" s="24">
        <v>166</v>
      </c>
      <c r="D224" s="8">
        <v>2330</v>
      </c>
      <c r="E224" s="8">
        <v>2410</v>
      </c>
      <c r="F224" s="28" t="s">
        <v>0</v>
      </c>
      <c r="G224" s="29" t="s">
        <v>1</v>
      </c>
      <c r="H224" s="29" t="s">
        <v>25</v>
      </c>
      <c r="I224" s="34" t="s">
        <v>11</v>
      </c>
      <c r="J224" s="35" t="s">
        <v>40</v>
      </c>
      <c r="K224" s="25">
        <v>10</v>
      </c>
      <c r="L224" s="1">
        <f>(L223+Tabla13[[#This Row],[M3]])</f>
        <v>3109.8999999999996</v>
      </c>
      <c r="M224" s="13">
        <v>12</v>
      </c>
    </row>
    <row r="225" spans="1:13" x14ac:dyDescent="0.25">
      <c r="A225" s="12">
        <v>541</v>
      </c>
      <c r="B225" s="2">
        <v>40249</v>
      </c>
      <c r="C225" s="14">
        <v>65</v>
      </c>
      <c r="D225" s="3">
        <v>1145</v>
      </c>
      <c r="E225" s="3">
        <v>1245</v>
      </c>
      <c r="F225" s="22" t="s">
        <v>0</v>
      </c>
      <c r="G225" t="s">
        <v>3</v>
      </c>
      <c r="H225" t="s">
        <v>7</v>
      </c>
      <c r="I225" t="s">
        <v>11</v>
      </c>
      <c r="J225" s="22" t="s">
        <v>40</v>
      </c>
      <c r="K225" s="10">
        <v>12</v>
      </c>
      <c r="L225" s="1">
        <f>(L224+Tabla13[[#This Row],[M3]])</f>
        <v>3121.8999999999996</v>
      </c>
      <c r="M225" s="12">
        <v>12</v>
      </c>
    </row>
    <row r="226" spans="1:13" x14ac:dyDescent="0.25">
      <c r="A226" s="12">
        <v>542</v>
      </c>
      <c r="B226" s="2">
        <v>40249</v>
      </c>
      <c r="C226" s="14">
        <v>66</v>
      </c>
      <c r="D226" s="3">
        <v>1145</v>
      </c>
      <c r="E226" s="3">
        <v>1245</v>
      </c>
      <c r="F226" s="22" t="s">
        <v>0</v>
      </c>
      <c r="G226" t="s">
        <v>3</v>
      </c>
      <c r="H226" t="s">
        <v>7</v>
      </c>
      <c r="I226" t="s">
        <v>11</v>
      </c>
      <c r="J226" s="22" t="s">
        <v>40</v>
      </c>
      <c r="K226" s="10">
        <v>12</v>
      </c>
      <c r="L226" s="1">
        <f>(L225+Tabla13[[#This Row],[M3]])</f>
        <v>3133.8999999999996</v>
      </c>
      <c r="M226" s="12">
        <v>12</v>
      </c>
    </row>
    <row r="227" spans="1:13" x14ac:dyDescent="0.25">
      <c r="A227" s="12">
        <v>559</v>
      </c>
      <c r="B227" s="2">
        <v>40249</v>
      </c>
      <c r="C227" s="26">
        <v>168</v>
      </c>
      <c r="D227" s="3">
        <v>1820</v>
      </c>
      <c r="E227" s="3">
        <v>1900</v>
      </c>
      <c r="F227" s="12" t="s">
        <v>0</v>
      </c>
      <c r="G227" t="s">
        <v>1</v>
      </c>
      <c r="H227" t="s">
        <v>25</v>
      </c>
      <c r="I227" t="s">
        <v>48</v>
      </c>
      <c r="J227" s="12" t="s">
        <v>40</v>
      </c>
      <c r="K227" s="27">
        <v>12</v>
      </c>
      <c r="L227" s="1">
        <f>(L226+Tabla13[[#This Row],[M3]])</f>
        <v>3145.8999999999996</v>
      </c>
      <c r="M227" s="13">
        <v>12</v>
      </c>
    </row>
    <row r="228" spans="1:13" x14ac:dyDescent="0.25">
      <c r="A228" s="12">
        <v>560</v>
      </c>
      <c r="B228" s="2">
        <v>40249</v>
      </c>
      <c r="C228" s="26">
        <v>70</v>
      </c>
      <c r="D228" s="3">
        <v>1800</v>
      </c>
      <c r="E228" s="3">
        <v>1900</v>
      </c>
      <c r="F228" s="12" t="s">
        <v>0</v>
      </c>
      <c r="G228" t="s">
        <v>3</v>
      </c>
      <c r="H228" t="s">
        <v>7</v>
      </c>
      <c r="I228" t="s">
        <v>9</v>
      </c>
      <c r="J228" s="22" t="s">
        <v>40</v>
      </c>
      <c r="K228" s="27">
        <v>14.7</v>
      </c>
      <c r="L228" s="1">
        <f>(L227+Tabla13[[#This Row],[M3]])</f>
        <v>3160.5999999999995</v>
      </c>
      <c r="M228" s="13">
        <v>12</v>
      </c>
    </row>
    <row r="229" spans="1:13" x14ac:dyDescent="0.25">
      <c r="A229" s="12">
        <v>561</v>
      </c>
      <c r="B229" s="2">
        <v>40249</v>
      </c>
      <c r="C229" s="26">
        <v>69</v>
      </c>
      <c r="D229" s="3">
        <v>1800</v>
      </c>
      <c r="E229" s="3">
        <v>1900</v>
      </c>
      <c r="F229" s="12" t="s">
        <v>0</v>
      </c>
      <c r="G229" t="s">
        <v>3</v>
      </c>
      <c r="H229" t="s">
        <v>7</v>
      </c>
      <c r="I229" t="s">
        <v>9</v>
      </c>
      <c r="J229" s="22" t="s">
        <v>40</v>
      </c>
      <c r="K229" s="27">
        <v>16</v>
      </c>
      <c r="L229" s="1">
        <f>(L228+Tabla13[[#This Row],[M3]])</f>
        <v>3176.5999999999995</v>
      </c>
      <c r="M229" s="13">
        <v>12</v>
      </c>
    </row>
    <row r="230" spans="1:13" x14ac:dyDescent="0.25">
      <c r="A230" s="12">
        <v>562</v>
      </c>
      <c r="B230" s="2">
        <v>40249</v>
      </c>
      <c r="C230" s="26">
        <v>68</v>
      </c>
      <c r="D230" s="3">
        <v>1600</v>
      </c>
      <c r="E230" s="3">
        <v>1700</v>
      </c>
      <c r="F230" s="12" t="s">
        <v>0</v>
      </c>
      <c r="G230" t="s">
        <v>3</v>
      </c>
      <c r="H230" t="s">
        <v>7</v>
      </c>
      <c r="I230" t="s">
        <v>9</v>
      </c>
      <c r="J230" s="22" t="s">
        <v>40</v>
      </c>
      <c r="K230" s="27">
        <v>16</v>
      </c>
      <c r="L230" s="1">
        <f>(L229+Tabla13[[#This Row],[M3]])</f>
        <v>3192.5999999999995</v>
      </c>
      <c r="M230" s="13">
        <v>12</v>
      </c>
    </row>
    <row r="231" spans="1:13" x14ac:dyDescent="0.25">
      <c r="A231" s="12">
        <v>563</v>
      </c>
      <c r="B231" s="2">
        <v>40249</v>
      </c>
      <c r="C231" s="26">
        <v>67</v>
      </c>
      <c r="D231" s="3">
        <v>1600</v>
      </c>
      <c r="E231" s="3">
        <v>1700</v>
      </c>
      <c r="F231" s="12" t="s">
        <v>0</v>
      </c>
      <c r="G231" t="s">
        <v>3</v>
      </c>
      <c r="H231" t="s">
        <v>7</v>
      </c>
      <c r="I231" t="s">
        <v>9</v>
      </c>
      <c r="J231" s="22" t="s">
        <v>40</v>
      </c>
      <c r="K231" s="27">
        <v>14.7</v>
      </c>
      <c r="L231" s="1">
        <f>(L230+Tabla13[[#This Row],[M3]])</f>
        <v>3207.2999999999993</v>
      </c>
      <c r="M231" s="13">
        <v>12</v>
      </c>
    </row>
    <row r="232" spans="1:13" x14ac:dyDescent="0.25">
      <c r="A232" s="12">
        <v>564</v>
      </c>
      <c r="B232" s="2">
        <v>40249</v>
      </c>
      <c r="C232" s="26">
        <v>106</v>
      </c>
      <c r="D232" s="3">
        <v>1415</v>
      </c>
      <c r="E232" s="3">
        <v>1455</v>
      </c>
      <c r="F232" s="12" t="s">
        <v>0</v>
      </c>
      <c r="G232" t="s">
        <v>2</v>
      </c>
      <c r="H232" t="s">
        <v>53</v>
      </c>
      <c r="I232" t="s">
        <v>16</v>
      </c>
      <c r="J232" s="22" t="s">
        <v>40</v>
      </c>
      <c r="K232" s="27">
        <v>12</v>
      </c>
      <c r="L232" s="1">
        <f>(L231+Tabla13[[#This Row],[M3]])</f>
        <v>3219.2999999999993</v>
      </c>
      <c r="M232" s="13">
        <v>12</v>
      </c>
    </row>
    <row r="233" spans="1:13" x14ac:dyDescent="0.25">
      <c r="A233" s="12">
        <v>565</v>
      </c>
      <c r="B233" s="2">
        <v>40250</v>
      </c>
      <c r="C233" s="26">
        <v>71</v>
      </c>
      <c r="D233" s="3">
        <v>1400</v>
      </c>
      <c r="E233" s="3">
        <v>1440</v>
      </c>
      <c r="F233" s="12" t="s">
        <v>0</v>
      </c>
      <c r="G233" t="s">
        <v>3</v>
      </c>
      <c r="H233" t="s">
        <v>7</v>
      </c>
      <c r="I233" t="s">
        <v>11</v>
      </c>
      <c r="J233" s="22" t="s">
        <v>40</v>
      </c>
      <c r="K233" s="27">
        <v>15.7</v>
      </c>
      <c r="L233" s="1">
        <f>(L232+Tabla13[[#This Row],[M3]])</f>
        <v>3234.9999999999991</v>
      </c>
      <c r="M233" s="13">
        <v>12</v>
      </c>
    </row>
    <row r="234" spans="1:13" x14ac:dyDescent="0.25">
      <c r="A234" s="12">
        <v>566</v>
      </c>
      <c r="B234" s="2">
        <v>40250</v>
      </c>
      <c r="C234" s="26">
        <v>72</v>
      </c>
      <c r="D234" s="3">
        <v>1700</v>
      </c>
      <c r="E234" s="3">
        <v>1800</v>
      </c>
      <c r="F234" s="12" t="s">
        <v>0</v>
      </c>
      <c r="G234" t="s">
        <v>3</v>
      </c>
      <c r="H234" t="s">
        <v>7</v>
      </c>
      <c r="I234" t="s">
        <v>9</v>
      </c>
      <c r="J234" s="22" t="s">
        <v>40</v>
      </c>
      <c r="K234" s="27">
        <v>4</v>
      </c>
      <c r="L234" s="1">
        <f>(L233+Tabla13[[#This Row],[M3]])</f>
        <v>3238.9999999999991</v>
      </c>
      <c r="M234" s="13">
        <v>12</v>
      </c>
    </row>
    <row r="235" spans="1:13" x14ac:dyDescent="0.25">
      <c r="A235" s="12">
        <v>567</v>
      </c>
      <c r="B235" s="2">
        <v>40250</v>
      </c>
      <c r="C235" s="26">
        <v>73</v>
      </c>
      <c r="D235" s="3">
        <v>1700</v>
      </c>
      <c r="E235" s="3">
        <v>1800</v>
      </c>
      <c r="F235" s="12" t="s">
        <v>0</v>
      </c>
      <c r="G235" t="s">
        <v>3</v>
      </c>
      <c r="H235" t="s">
        <v>7</v>
      </c>
      <c r="I235" t="s">
        <v>9</v>
      </c>
      <c r="J235" s="22" t="s">
        <v>40</v>
      </c>
      <c r="K235" s="27">
        <v>11</v>
      </c>
      <c r="L235" s="1">
        <f>(L234+Tabla13[[#This Row],[M3]])</f>
        <v>3249.9999999999991</v>
      </c>
      <c r="M235" s="13">
        <v>12</v>
      </c>
    </row>
    <row r="236" spans="1:13" x14ac:dyDescent="0.25">
      <c r="A236" s="12">
        <v>568</v>
      </c>
      <c r="B236" s="2">
        <v>40250</v>
      </c>
      <c r="C236" s="26">
        <v>170</v>
      </c>
      <c r="D236" s="3">
        <v>1800</v>
      </c>
      <c r="E236" s="3">
        <v>1900</v>
      </c>
      <c r="F236" s="12" t="s">
        <v>0</v>
      </c>
      <c r="G236" t="s">
        <v>1</v>
      </c>
      <c r="H236" t="s">
        <v>25</v>
      </c>
      <c r="I236" t="s">
        <v>11</v>
      </c>
      <c r="J236" s="22" t="s">
        <v>40</v>
      </c>
      <c r="K236" s="27">
        <v>17</v>
      </c>
      <c r="L236" s="1">
        <f>(L235+Tabla13[[#This Row],[M3]])</f>
        <v>3266.9999999999991</v>
      </c>
      <c r="M236" s="13">
        <v>12</v>
      </c>
    </row>
    <row r="237" spans="1:13" x14ac:dyDescent="0.25">
      <c r="A237" s="13">
        <v>569</v>
      </c>
      <c r="B237" s="2">
        <v>40250</v>
      </c>
      <c r="C237" s="24">
        <v>169</v>
      </c>
      <c r="D237" s="8">
        <v>1800</v>
      </c>
      <c r="E237" s="8">
        <v>1900</v>
      </c>
      <c r="F237" s="12" t="s">
        <v>0</v>
      </c>
      <c r="G237" s="29" t="s">
        <v>1</v>
      </c>
      <c r="H237" s="29" t="s">
        <v>25</v>
      </c>
      <c r="I237" s="29" t="s">
        <v>11</v>
      </c>
      <c r="J237" s="28" t="s">
        <v>40</v>
      </c>
      <c r="K237" s="25">
        <v>12</v>
      </c>
      <c r="L237" s="1">
        <f>(L236+Tabla13[[#This Row],[M3]])</f>
        <v>3278.9999999999991</v>
      </c>
      <c r="M237" s="13">
        <v>12</v>
      </c>
    </row>
    <row r="238" spans="1:13" x14ac:dyDescent="0.25">
      <c r="A238" s="13">
        <v>574</v>
      </c>
      <c r="B238" s="7">
        <v>40250</v>
      </c>
      <c r="C238" s="24">
        <v>171</v>
      </c>
      <c r="D238" s="8">
        <v>2100</v>
      </c>
      <c r="E238" s="8">
        <v>2140</v>
      </c>
      <c r="F238" s="28" t="s">
        <v>0</v>
      </c>
      <c r="G238" s="29" t="s">
        <v>1</v>
      </c>
      <c r="H238" s="29" t="s">
        <v>25</v>
      </c>
      <c r="I238" s="29" t="s">
        <v>12</v>
      </c>
      <c r="J238" s="28" t="s">
        <v>40</v>
      </c>
      <c r="K238" s="25">
        <v>15</v>
      </c>
      <c r="L238" s="1">
        <f>(L237+Tabla13[[#This Row],[M3]])</f>
        <v>3293.9999999999991</v>
      </c>
      <c r="M238" s="13">
        <v>12</v>
      </c>
    </row>
    <row r="239" spans="1:13" x14ac:dyDescent="0.25">
      <c r="A239" s="13">
        <v>570</v>
      </c>
      <c r="B239" s="7">
        <v>40252</v>
      </c>
      <c r="C239" s="24">
        <v>74</v>
      </c>
      <c r="D239" s="8">
        <v>1235</v>
      </c>
      <c r="E239" s="8">
        <v>1335</v>
      </c>
      <c r="F239" s="28" t="s">
        <v>0</v>
      </c>
      <c r="G239" s="29" t="s">
        <v>3</v>
      </c>
      <c r="H239" s="29" t="s">
        <v>7</v>
      </c>
      <c r="I239" s="29" t="s">
        <v>11</v>
      </c>
      <c r="J239" s="28" t="s">
        <v>40</v>
      </c>
      <c r="K239" s="25">
        <v>15.7</v>
      </c>
      <c r="L239" s="1">
        <f>(L238+Tabla13[[#This Row],[M3]])</f>
        <v>3309.6999999999989</v>
      </c>
      <c r="M239" s="13">
        <v>12</v>
      </c>
    </row>
    <row r="240" spans="1:13" x14ac:dyDescent="0.25">
      <c r="A240" s="13">
        <v>571</v>
      </c>
      <c r="B240" s="7">
        <v>40252</v>
      </c>
      <c r="C240" s="24">
        <v>75</v>
      </c>
      <c r="D240" s="8">
        <v>1235</v>
      </c>
      <c r="E240" s="8">
        <v>1335</v>
      </c>
      <c r="F240" s="28" t="s">
        <v>0</v>
      </c>
      <c r="G240" s="29" t="s">
        <v>3</v>
      </c>
      <c r="H240" s="29" t="s">
        <v>7</v>
      </c>
      <c r="I240" s="29" t="s">
        <v>11</v>
      </c>
      <c r="J240" s="28" t="s">
        <v>40</v>
      </c>
      <c r="K240" s="25">
        <v>12</v>
      </c>
      <c r="L240" s="1">
        <f>(L239+Tabla13[[#This Row],[M3]])</f>
        <v>3321.6999999999989</v>
      </c>
      <c r="M240" s="13">
        <v>12</v>
      </c>
    </row>
    <row r="241" spans="1:13" x14ac:dyDescent="0.25">
      <c r="A241" s="13">
        <v>572</v>
      </c>
      <c r="B241" s="7">
        <v>40252</v>
      </c>
      <c r="C241" s="24">
        <v>76</v>
      </c>
      <c r="D241" s="8">
        <v>1520</v>
      </c>
      <c r="E241" s="8">
        <v>1620</v>
      </c>
      <c r="F241" s="28" t="s">
        <v>0</v>
      </c>
      <c r="G241" s="29" t="s">
        <v>3</v>
      </c>
      <c r="H241" s="29" t="s">
        <v>7</v>
      </c>
      <c r="I241" s="29" t="s">
        <v>9</v>
      </c>
      <c r="J241" s="28" t="s">
        <v>40</v>
      </c>
      <c r="K241" s="25">
        <v>16</v>
      </c>
      <c r="L241" s="1">
        <f>(L240+Tabla13[[#This Row],[M3]])</f>
        <v>3337.6999999999989</v>
      </c>
      <c r="M241" s="13">
        <v>12</v>
      </c>
    </row>
    <row r="242" spans="1:13" x14ac:dyDescent="0.25">
      <c r="A242" s="13">
        <v>573</v>
      </c>
      <c r="B242" s="7">
        <v>40252</v>
      </c>
      <c r="C242" s="24">
        <v>77</v>
      </c>
      <c r="D242" s="8">
        <v>1520</v>
      </c>
      <c r="E242" s="8">
        <v>1620</v>
      </c>
      <c r="F242" s="28" t="s">
        <v>0</v>
      </c>
      <c r="G242" s="29" t="s">
        <v>3</v>
      </c>
      <c r="H242" s="29" t="s">
        <v>7</v>
      </c>
      <c r="I242" s="29" t="s">
        <v>9</v>
      </c>
      <c r="J242" s="28" t="s">
        <v>40</v>
      </c>
      <c r="K242" s="25">
        <v>14.7</v>
      </c>
      <c r="L242" s="1">
        <f>(L241+Tabla13[[#This Row],[M3]])</f>
        <v>3352.3999999999987</v>
      </c>
      <c r="M242" s="13">
        <v>12</v>
      </c>
    </row>
    <row r="243" spans="1:13" x14ac:dyDescent="0.25">
      <c r="A243" s="13">
        <v>575</v>
      </c>
      <c r="B243" s="7">
        <v>40252</v>
      </c>
      <c r="C243" s="24">
        <v>172</v>
      </c>
      <c r="D243" s="8">
        <v>1545</v>
      </c>
      <c r="E243" s="8">
        <v>1645</v>
      </c>
      <c r="F243" s="28" t="s">
        <v>0</v>
      </c>
      <c r="G243" s="29" t="s">
        <v>1</v>
      </c>
      <c r="H243" s="29" t="s">
        <v>25</v>
      </c>
      <c r="I243" s="29" t="s">
        <v>24</v>
      </c>
      <c r="J243" s="28" t="s">
        <v>40</v>
      </c>
      <c r="K243" s="25">
        <v>12</v>
      </c>
      <c r="L243" s="1">
        <f>(L242+Tabla13[[#This Row],[M3]])</f>
        <v>3364.3999999999987</v>
      </c>
      <c r="M243" s="13">
        <v>12</v>
      </c>
    </row>
    <row r="244" spans="1:13" x14ac:dyDescent="0.25">
      <c r="A244" s="13">
        <v>576</v>
      </c>
      <c r="B244" s="7">
        <v>40252</v>
      </c>
      <c r="C244" s="24">
        <v>173</v>
      </c>
      <c r="D244" s="8">
        <v>1545</v>
      </c>
      <c r="E244" s="8">
        <v>1645</v>
      </c>
      <c r="F244" s="28" t="s">
        <v>0</v>
      </c>
      <c r="G244" s="29" t="s">
        <v>1</v>
      </c>
      <c r="H244" s="29" t="s">
        <v>25</v>
      </c>
      <c r="I244" s="29" t="s">
        <v>22</v>
      </c>
      <c r="J244" s="28" t="s">
        <v>40</v>
      </c>
      <c r="K244" s="25">
        <v>12</v>
      </c>
      <c r="L244" s="1">
        <f>(L243+Tabla13[[#This Row],[M3]])</f>
        <v>3376.3999999999987</v>
      </c>
      <c r="M244" s="13">
        <v>12</v>
      </c>
    </row>
    <row r="245" spans="1:13" x14ac:dyDescent="0.25">
      <c r="A245" s="13">
        <v>577</v>
      </c>
      <c r="B245" s="7">
        <v>40252</v>
      </c>
      <c r="C245" s="24">
        <v>107</v>
      </c>
      <c r="D245" s="8">
        <v>2030</v>
      </c>
      <c r="E245" s="8">
        <v>2110</v>
      </c>
      <c r="F245" s="28" t="s">
        <v>0</v>
      </c>
      <c r="G245" s="29" t="s">
        <v>2</v>
      </c>
      <c r="H245" s="29" t="s">
        <v>53</v>
      </c>
      <c r="I245" s="29" t="s">
        <v>10</v>
      </c>
      <c r="J245" s="28" t="s">
        <v>40</v>
      </c>
      <c r="K245" s="25">
        <v>12</v>
      </c>
      <c r="L245" s="1">
        <f>(L244+Tabla13[[#This Row],[M3]])</f>
        <v>3388.3999999999987</v>
      </c>
      <c r="M245" s="13">
        <v>12</v>
      </c>
    </row>
    <row r="246" spans="1:13" x14ac:dyDescent="0.25">
      <c r="A246" s="13">
        <v>578</v>
      </c>
      <c r="B246" s="7">
        <v>40252</v>
      </c>
      <c r="C246" s="24">
        <v>174</v>
      </c>
      <c r="D246" s="8">
        <v>1930</v>
      </c>
      <c r="E246" s="8">
        <v>2010</v>
      </c>
      <c r="F246" s="28" t="s">
        <v>0</v>
      </c>
      <c r="G246" s="29" t="s">
        <v>1</v>
      </c>
      <c r="H246" s="29" t="s">
        <v>25</v>
      </c>
      <c r="I246" s="29" t="s">
        <v>18</v>
      </c>
      <c r="J246" s="28" t="s">
        <v>40</v>
      </c>
      <c r="K246" s="25">
        <v>15</v>
      </c>
      <c r="L246" s="1">
        <f>(L245+Tabla13[[#This Row],[M3]])</f>
        <v>3403.3999999999987</v>
      </c>
      <c r="M246" s="13">
        <v>12</v>
      </c>
    </row>
    <row r="247" spans="1:13" x14ac:dyDescent="0.25">
      <c r="A247" s="13">
        <v>579</v>
      </c>
      <c r="B247" s="7">
        <v>40252</v>
      </c>
      <c r="C247" s="24">
        <v>175</v>
      </c>
      <c r="D247" s="8">
        <v>2240</v>
      </c>
      <c r="E247" s="8">
        <v>2310</v>
      </c>
      <c r="F247" s="28" t="s">
        <v>0</v>
      </c>
      <c r="G247" s="29" t="s">
        <v>1</v>
      </c>
      <c r="H247" s="29" t="s">
        <v>25</v>
      </c>
      <c r="I247" s="29" t="s">
        <v>12</v>
      </c>
      <c r="J247" s="28" t="s">
        <v>40</v>
      </c>
      <c r="K247" s="25">
        <v>12</v>
      </c>
      <c r="L247" s="1">
        <f>(L246+Tabla13[[#This Row],[M3]])</f>
        <v>3415.3999999999987</v>
      </c>
      <c r="M247" s="13">
        <v>12</v>
      </c>
    </row>
    <row r="248" spans="1:13" x14ac:dyDescent="0.25">
      <c r="A248" s="13">
        <v>581</v>
      </c>
      <c r="B248" s="7">
        <v>40253</v>
      </c>
      <c r="C248" s="24">
        <v>78</v>
      </c>
      <c r="D248" s="8">
        <v>1100</v>
      </c>
      <c r="E248" s="8">
        <v>1140</v>
      </c>
      <c r="F248" s="28" t="s">
        <v>0</v>
      </c>
      <c r="G248" s="29" t="s">
        <v>3</v>
      </c>
      <c r="H248" s="29" t="s">
        <v>7</v>
      </c>
      <c r="I248" s="29" t="s">
        <v>17</v>
      </c>
      <c r="J248" s="28" t="s">
        <v>40</v>
      </c>
      <c r="K248" s="25">
        <v>12</v>
      </c>
      <c r="L248" s="1">
        <f>(L247+Tabla13[[#This Row],[M3]])</f>
        <v>3427.3999999999987</v>
      </c>
      <c r="M248" s="13">
        <v>12</v>
      </c>
    </row>
    <row r="249" spans="1:13" x14ac:dyDescent="0.25">
      <c r="A249" s="13">
        <v>582</v>
      </c>
      <c r="B249" s="7">
        <v>40253</v>
      </c>
      <c r="C249" s="24">
        <v>79</v>
      </c>
      <c r="D249" s="8">
        <v>1230</v>
      </c>
      <c r="E249" s="8">
        <v>1310</v>
      </c>
      <c r="F249" s="28" t="s">
        <v>0</v>
      </c>
      <c r="G249" s="29" t="s">
        <v>3</v>
      </c>
      <c r="H249" s="29" t="s">
        <v>7</v>
      </c>
      <c r="I249" s="29" t="s">
        <v>11</v>
      </c>
      <c r="J249" s="28" t="s">
        <v>40</v>
      </c>
      <c r="K249" s="25">
        <v>15.7</v>
      </c>
      <c r="L249" s="1">
        <f>(L248+Tabla13[[#This Row],[M3]])</f>
        <v>3443.0999999999985</v>
      </c>
      <c r="M249" s="13">
        <v>12</v>
      </c>
    </row>
    <row r="250" spans="1:13" x14ac:dyDescent="0.25">
      <c r="A250" s="13">
        <v>583</v>
      </c>
      <c r="B250" s="7">
        <v>40253</v>
      </c>
      <c r="C250" s="24">
        <v>80</v>
      </c>
      <c r="D250" s="8">
        <v>1810</v>
      </c>
      <c r="E250" s="8">
        <v>1910</v>
      </c>
      <c r="F250" s="28" t="s">
        <v>0</v>
      </c>
      <c r="G250" s="29" t="s">
        <v>3</v>
      </c>
      <c r="H250" s="29" t="s">
        <v>7</v>
      </c>
      <c r="I250" s="29" t="s">
        <v>11</v>
      </c>
      <c r="J250" s="28" t="s">
        <v>40</v>
      </c>
      <c r="K250" s="25">
        <v>17</v>
      </c>
      <c r="L250" s="1">
        <f>(L249+Tabla13[[#This Row],[M3]])</f>
        <v>3460.0999999999985</v>
      </c>
      <c r="M250" s="13">
        <v>12</v>
      </c>
    </row>
    <row r="251" spans="1:13" x14ac:dyDescent="0.25">
      <c r="A251" s="13">
        <v>584</v>
      </c>
      <c r="B251" s="7">
        <v>40253</v>
      </c>
      <c r="C251" s="24">
        <v>81</v>
      </c>
      <c r="D251" s="8">
        <v>1810</v>
      </c>
      <c r="E251" s="8">
        <v>1910</v>
      </c>
      <c r="F251" s="28" t="s">
        <v>0</v>
      </c>
      <c r="G251" s="29" t="s">
        <v>3</v>
      </c>
      <c r="H251" s="29" t="s">
        <v>7</v>
      </c>
      <c r="I251" s="29" t="s">
        <v>11</v>
      </c>
      <c r="J251" s="28" t="s">
        <v>40</v>
      </c>
      <c r="K251" s="25">
        <v>15.7</v>
      </c>
      <c r="L251" s="1">
        <f>(L250+Tabla13[[#This Row],[M3]])</f>
        <v>3475.7999999999984</v>
      </c>
      <c r="M251" s="13">
        <v>12</v>
      </c>
    </row>
    <row r="252" spans="1:13" x14ac:dyDescent="0.25">
      <c r="A252" s="13">
        <v>585</v>
      </c>
      <c r="B252" s="7">
        <v>40253</v>
      </c>
      <c r="C252" s="24">
        <v>176</v>
      </c>
      <c r="D252" s="8">
        <v>1900</v>
      </c>
      <c r="E252" s="8">
        <v>2000</v>
      </c>
      <c r="F252" s="28" t="s">
        <v>0</v>
      </c>
      <c r="G252" s="29" t="s">
        <v>1</v>
      </c>
      <c r="H252" s="29" t="s">
        <v>25</v>
      </c>
      <c r="I252" s="29" t="s">
        <v>13</v>
      </c>
      <c r="J252" s="28" t="s">
        <v>40</v>
      </c>
      <c r="K252" s="25">
        <v>12</v>
      </c>
      <c r="L252" s="1">
        <f>(L251+Tabla13[[#This Row],[M3]])</f>
        <v>3487.7999999999984</v>
      </c>
      <c r="M252" s="13">
        <v>12</v>
      </c>
    </row>
    <row r="253" spans="1:13" x14ac:dyDescent="0.25">
      <c r="A253" s="13">
        <v>586</v>
      </c>
      <c r="B253" s="7">
        <v>40253</v>
      </c>
      <c r="C253" s="24">
        <v>177</v>
      </c>
      <c r="D253" s="8">
        <v>1900</v>
      </c>
      <c r="E253" s="8">
        <v>2000</v>
      </c>
      <c r="F253" s="28" t="s">
        <v>0</v>
      </c>
      <c r="G253" s="29" t="s">
        <v>1</v>
      </c>
      <c r="H253" s="29" t="s">
        <v>25</v>
      </c>
      <c r="I253" s="29" t="s">
        <v>19</v>
      </c>
      <c r="J253" s="28" t="s">
        <v>40</v>
      </c>
      <c r="K253" s="25">
        <v>12</v>
      </c>
      <c r="L253" s="1">
        <f>(L252+Tabla13[[#This Row],[M3]])</f>
        <v>3499.7999999999984</v>
      </c>
      <c r="M253" s="13">
        <v>12</v>
      </c>
    </row>
    <row r="254" spans="1:13" x14ac:dyDescent="0.25">
      <c r="A254" s="13">
        <v>587</v>
      </c>
      <c r="B254" s="7">
        <v>40254</v>
      </c>
      <c r="C254" s="24">
        <v>82</v>
      </c>
      <c r="D254" s="8">
        <v>1200</v>
      </c>
      <c r="E254" s="8">
        <v>1245</v>
      </c>
      <c r="F254" s="28" t="s">
        <v>0</v>
      </c>
      <c r="G254" s="29" t="s">
        <v>3</v>
      </c>
      <c r="H254" s="29" t="s">
        <v>7</v>
      </c>
      <c r="I254" s="29" t="s">
        <v>11</v>
      </c>
      <c r="J254" s="28" t="s">
        <v>40</v>
      </c>
      <c r="K254" s="25">
        <v>15.7</v>
      </c>
      <c r="L254" s="1">
        <f>(L253+Tabla13[[#This Row],[M3]])</f>
        <v>3515.4999999999982</v>
      </c>
      <c r="M254" s="13">
        <v>12</v>
      </c>
    </row>
    <row r="255" spans="1:13" x14ac:dyDescent="0.25">
      <c r="A255" s="13">
        <v>588</v>
      </c>
      <c r="B255" s="7">
        <v>40254</v>
      </c>
      <c r="C255" s="24">
        <v>83</v>
      </c>
      <c r="D255" s="8">
        <v>1545</v>
      </c>
      <c r="E255" s="8">
        <v>1645</v>
      </c>
      <c r="F255" s="13" t="s">
        <v>0</v>
      </c>
      <c r="G255" s="29" t="s">
        <v>3</v>
      </c>
      <c r="H255" s="29" t="s">
        <v>7</v>
      </c>
      <c r="I255" s="29" t="s">
        <v>9</v>
      </c>
      <c r="J255" s="28" t="s">
        <v>40</v>
      </c>
      <c r="K255" s="25">
        <v>14.7</v>
      </c>
      <c r="L255" s="1">
        <f>(L254+Tabla13[[#This Row],[M3]])</f>
        <v>3530.199999999998</v>
      </c>
      <c r="M255" s="13">
        <v>12</v>
      </c>
    </row>
    <row r="256" spans="1:13" x14ac:dyDescent="0.25">
      <c r="A256" s="13">
        <v>589</v>
      </c>
      <c r="B256" s="7">
        <v>40254</v>
      </c>
      <c r="C256" s="24">
        <v>84</v>
      </c>
      <c r="D256" s="8">
        <v>1545</v>
      </c>
      <c r="E256" s="8">
        <v>1645</v>
      </c>
      <c r="F256" s="13" t="s">
        <v>0</v>
      </c>
      <c r="G256" s="29" t="s">
        <v>3</v>
      </c>
      <c r="H256" s="29" t="s">
        <v>7</v>
      </c>
      <c r="I256" s="29" t="s">
        <v>9</v>
      </c>
      <c r="J256" s="28" t="s">
        <v>40</v>
      </c>
      <c r="K256" s="25">
        <v>16</v>
      </c>
      <c r="L256" s="1">
        <f>(L255+Tabla13[[#This Row],[M3]])</f>
        <v>3546.199999999998</v>
      </c>
      <c r="M256" s="13">
        <v>12</v>
      </c>
    </row>
    <row r="257" spans="1:13" x14ac:dyDescent="0.25">
      <c r="A257" s="13">
        <v>590</v>
      </c>
      <c r="B257" s="7">
        <v>40254</v>
      </c>
      <c r="C257" s="24">
        <v>85</v>
      </c>
      <c r="D257" s="8">
        <v>1745</v>
      </c>
      <c r="E257" s="8">
        <v>1825</v>
      </c>
      <c r="F257" s="13" t="s">
        <v>0</v>
      </c>
      <c r="G257" s="29" t="s">
        <v>3</v>
      </c>
      <c r="H257" s="29" t="s">
        <v>7</v>
      </c>
      <c r="I257" s="29" t="s">
        <v>9</v>
      </c>
      <c r="J257" s="28" t="s">
        <v>40</v>
      </c>
      <c r="K257" s="25">
        <v>16</v>
      </c>
      <c r="L257" s="1">
        <f>(L256+Tabla13[[#This Row],[M3]])</f>
        <v>3562.199999999998</v>
      </c>
      <c r="M257" s="13">
        <v>12</v>
      </c>
    </row>
    <row r="258" spans="1:13" x14ac:dyDescent="0.25">
      <c r="A258" s="13">
        <v>593</v>
      </c>
      <c r="B258" s="7">
        <v>40254</v>
      </c>
      <c r="C258" s="24">
        <v>178</v>
      </c>
      <c r="D258" s="8">
        <v>1800</v>
      </c>
      <c r="E258" s="8">
        <v>1840</v>
      </c>
      <c r="F258" s="13" t="s">
        <v>0</v>
      </c>
      <c r="G258" s="29" t="s">
        <v>1</v>
      </c>
      <c r="H258" s="29" t="s">
        <v>25</v>
      </c>
      <c r="I258" s="29" t="s">
        <v>15</v>
      </c>
      <c r="J258" s="28" t="s">
        <v>40</v>
      </c>
      <c r="K258" s="25">
        <v>15</v>
      </c>
      <c r="L258" s="1">
        <f>(L257+Tabla13[[#This Row],[M3]])</f>
        <v>3577.199999999998</v>
      </c>
      <c r="M258" s="13">
        <v>12</v>
      </c>
    </row>
    <row r="259" spans="1:13" x14ac:dyDescent="0.25">
      <c r="A259" s="13">
        <v>594</v>
      </c>
      <c r="B259" s="7">
        <v>40254</v>
      </c>
      <c r="C259" s="24">
        <v>179</v>
      </c>
      <c r="D259" s="8">
        <v>2030</v>
      </c>
      <c r="E259" s="8">
        <v>2110</v>
      </c>
      <c r="F259" s="13" t="s">
        <v>0</v>
      </c>
      <c r="G259" s="29" t="s">
        <v>1</v>
      </c>
      <c r="H259" s="29" t="s">
        <v>25</v>
      </c>
      <c r="I259" s="29" t="s">
        <v>12</v>
      </c>
      <c r="J259" s="28" t="s">
        <v>40</v>
      </c>
      <c r="K259" s="25">
        <v>12</v>
      </c>
      <c r="L259" s="1">
        <f>(L258+Tabla13[[#This Row],[M3]])</f>
        <v>3589.199999999998</v>
      </c>
      <c r="M259" s="13">
        <v>12</v>
      </c>
    </row>
    <row r="260" spans="1:13" x14ac:dyDescent="0.25">
      <c r="A260" s="13">
        <v>591</v>
      </c>
      <c r="B260" s="7">
        <v>40255</v>
      </c>
      <c r="C260" s="24">
        <v>86</v>
      </c>
      <c r="D260" s="8">
        <v>1400</v>
      </c>
      <c r="E260" s="8">
        <v>1440</v>
      </c>
      <c r="F260" s="13" t="s">
        <v>0</v>
      </c>
      <c r="G260" s="29" t="s">
        <v>3</v>
      </c>
      <c r="H260" s="29" t="s">
        <v>7</v>
      </c>
      <c r="I260" s="29" t="s">
        <v>11</v>
      </c>
      <c r="J260" s="28" t="s">
        <v>40</v>
      </c>
      <c r="K260" s="25">
        <v>15.7</v>
      </c>
      <c r="L260" s="1">
        <f>(L259+Tabla13[[#This Row],[M3]])</f>
        <v>3604.8999999999978</v>
      </c>
      <c r="M260" s="13">
        <v>12</v>
      </c>
    </row>
    <row r="261" spans="1:13" x14ac:dyDescent="0.25">
      <c r="A261" s="13">
        <v>592</v>
      </c>
      <c r="B261" s="7">
        <v>40255</v>
      </c>
      <c r="C261" s="24">
        <v>87</v>
      </c>
      <c r="D261" s="8">
        <v>1620</v>
      </c>
      <c r="E261" s="8">
        <v>1640</v>
      </c>
      <c r="F261" s="13" t="s">
        <v>0</v>
      </c>
      <c r="G261" s="29" t="s">
        <v>3</v>
      </c>
      <c r="H261" s="29" t="s">
        <v>7</v>
      </c>
      <c r="I261" s="29" t="s">
        <v>9</v>
      </c>
      <c r="J261" s="28" t="s">
        <v>40</v>
      </c>
      <c r="K261" s="25">
        <v>16</v>
      </c>
      <c r="L261" s="1">
        <f>(L260+Tabla13[[#This Row],[M3]])</f>
        <v>3620.8999999999978</v>
      </c>
      <c r="M261" s="13">
        <v>12</v>
      </c>
    </row>
    <row r="262" spans="1:13" x14ac:dyDescent="0.25">
      <c r="A262" s="13">
        <v>595</v>
      </c>
      <c r="B262" s="7">
        <v>40255</v>
      </c>
      <c r="C262" s="24">
        <v>88</v>
      </c>
      <c r="D262" s="8">
        <v>1810</v>
      </c>
      <c r="E262" s="8">
        <v>1850</v>
      </c>
      <c r="F262" s="13" t="s">
        <v>0</v>
      </c>
      <c r="G262" s="29" t="s">
        <v>3</v>
      </c>
      <c r="H262" s="29" t="s">
        <v>39</v>
      </c>
      <c r="I262" s="29" t="s">
        <v>9</v>
      </c>
      <c r="J262" s="28" t="s">
        <v>40</v>
      </c>
      <c r="K262" s="25">
        <v>14.5</v>
      </c>
      <c r="L262" s="1">
        <f>(L261+Tabla13[[#This Row],[M3]])</f>
        <v>3635.3999999999978</v>
      </c>
      <c r="M262" s="13">
        <v>12</v>
      </c>
    </row>
    <row r="263" spans="1:13" x14ac:dyDescent="0.25">
      <c r="A263" s="13">
        <v>600</v>
      </c>
      <c r="B263" s="7">
        <v>40255</v>
      </c>
      <c r="C263" s="24">
        <v>180</v>
      </c>
      <c r="D263" s="8">
        <v>2200</v>
      </c>
      <c r="E263" s="8">
        <v>2240</v>
      </c>
      <c r="F263" s="28" t="s">
        <v>0</v>
      </c>
      <c r="G263" s="29" t="s">
        <v>1</v>
      </c>
      <c r="H263" s="29" t="s">
        <v>25</v>
      </c>
      <c r="I263" s="29" t="s">
        <v>11</v>
      </c>
      <c r="J263" s="28" t="s">
        <v>40</v>
      </c>
      <c r="K263" s="25">
        <v>12</v>
      </c>
      <c r="L263" s="1">
        <f>(L262+Tabla13[[#This Row],[M3]])</f>
        <v>3647.3999999999978</v>
      </c>
      <c r="M263" s="13">
        <v>12</v>
      </c>
    </row>
    <row r="264" spans="1:13" x14ac:dyDescent="0.25">
      <c r="A264" s="12">
        <v>608</v>
      </c>
      <c r="B264" s="2">
        <v>40255</v>
      </c>
      <c r="C264" s="26">
        <v>89</v>
      </c>
      <c r="D264" s="3">
        <v>1945</v>
      </c>
      <c r="E264" s="3">
        <v>2025</v>
      </c>
      <c r="F264" s="22" t="s">
        <v>0</v>
      </c>
      <c r="G264" t="s">
        <v>3</v>
      </c>
      <c r="H264" t="s">
        <v>7</v>
      </c>
      <c r="I264" t="s">
        <v>9</v>
      </c>
      <c r="J264" s="22" t="s">
        <v>40</v>
      </c>
      <c r="K264" s="27">
        <v>14.7</v>
      </c>
      <c r="L264" s="1">
        <f>(L263+Tabla13[[#This Row],[M3]])</f>
        <v>3662.0999999999976</v>
      </c>
      <c r="M264" s="13">
        <v>12</v>
      </c>
    </row>
    <row r="265" spans="1:13" x14ac:dyDescent="0.25">
      <c r="A265" s="13">
        <v>596</v>
      </c>
      <c r="B265" s="7">
        <v>40256</v>
      </c>
      <c r="C265" s="24">
        <v>251</v>
      </c>
      <c r="D265" s="8">
        <v>1530</v>
      </c>
      <c r="E265" s="8">
        <v>1630</v>
      </c>
      <c r="F265" s="13" t="s">
        <v>0</v>
      </c>
      <c r="G265" s="29" t="s">
        <v>3</v>
      </c>
      <c r="H265" s="29" t="s">
        <v>39</v>
      </c>
      <c r="I265" s="29" t="s">
        <v>11</v>
      </c>
      <c r="J265" s="28" t="s">
        <v>40</v>
      </c>
      <c r="K265" s="25">
        <v>12</v>
      </c>
      <c r="L265" s="1">
        <f>(L264+Tabla13[[#This Row],[M3]])</f>
        <v>3674.0999999999976</v>
      </c>
      <c r="M265" s="13">
        <v>12</v>
      </c>
    </row>
    <row r="266" spans="1:13" x14ac:dyDescent="0.25">
      <c r="A266" s="13">
        <v>597</v>
      </c>
      <c r="B266" s="7">
        <v>40256</v>
      </c>
      <c r="C266" s="24">
        <v>252</v>
      </c>
      <c r="D266" s="8">
        <v>1530</v>
      </c>
      <c r="E266" s="8">
        <v>1630</v>
      </c>
      <c r="F266" s="13" t="s">
        <v>0</v>
      </c>
      <c r="G266" s="29" t="s">
        <v>3</v>
      </c>
      <c r="H266" s="29" t="s">
        <v>39</v>
      </c>
      <c r="I266" s="29" t="s">
        <v>11</v>
      </c>
      <c r="J266" s="28" t="s">
        <v>40</v>
      </c>
      <c r="K266" s="25">
        <v>15.7</v>
      </c>
      <c r="L266" s="1">
        <f>(L265+Tabla13[[#This Row],[M3]])</f>
        <v>3689.7999999999975</v>
      </c>
      <c r="M266" s="13">
        <v>12</v>
      </c>
    </row>
    <row r="267" spans="1:13" x14ac:dyDescent="0.25">
      <c r="A267" s="13">
        <v>598</v>
      </c>
      <c r="B267" s="7">
        <v>40256</v>
      </c>
      <c r="C267" s="24">
        <v>253</v>
      </c>
      <c r="D267" s="8">
        <v>2100</v>
      </c>
      <c r="E267" s="8">
        <v>2200</v>
      </c>
      <c r="F267" s="13" t="s">
        <v>0</v>
      </c>
      <c r="G267" s="29" t="s">
        <v>3</v>
      </c>
      <c r="H267" s="29" t="s">
        <v>39</v>
      </c>
      <c r="I267" s="29" t="s">
        <v>20</v>
      </c>
      <c r="J267" s="28" t="s">
        <v>40</v>
      </c>
      <c r="K267" s="25">
        <v>13</v>
      </c>
      <c r="L267" s="1">
        <f>(L266+Tabla13[[#This Row],[M3]])</f>
        <v>3702.7999999999975</v>
      </c>
      <c r="M267" s="13">
        <v>12</v>
      </c>
    </row>
    <row r="268" spans="1:13" x14ac:dyDescent="0.25">
      <c r="A268" s="13">
        <v>599</v>
      </c>
      <c r="B268" s="7">
        <v>40256</v>
      </c>
      <c r="C268" s="24">
        <v>254</v>
      </c>
      <c r="D268" s="8">
        <v>2100</v>
      </c>
      <c r="E268" s="8">
        <v>2200</v>
      </c>
      <c r="F268" s="28" t="s">
        <v>0</v>
      </c>
      <c r="G268" s="29" t="s">
        <v>3</v>
      </c>
      <c r="H268" s="29" t="s">
        <v>39</v>
      </c>
      <c r="I268" s="29" t="s">
        <v>18</v>
      </c>
      <c r="J268" s="13" t="s">
        <v>40</v>
      </c>
      <c r="K268" s="25">
        <v>15</v>
      </c>
      <c r="L268" s="1">
        <f>(L267+Tabla13[[#This Row],[M3]])</f>
        <v>3717.7999999999975</v>
      </c>
      <c r="M268" s="13">
        <v>12</v>
      </c>
    </row>
    <row r="269" spans="1:13" x14ac:dyDescent="0.25">
      <c r="A269" s="13">
        <v>601</v>
      </c>
      <c r="B269" s="7">
        <v>40256</v>
      </c>
      <c r="C269" s="24">
        <v>181</v>
      </c>
      <c r="D269" s="8">
        <v>1800</v>
      </c>
      <c r="E269" s="8">
        <v>1900</v>
      </c>
      <c r="F269" s="28" t="s">
        <v>0</v>
      </c>
      <c r="G269" s="29" t="s">
        <v>1</v>
      </c>
      <c r="H269" s="29" t="s">
        <v>25</v>
      </c>
      <c r="I269" s="29" t="s">
        <v>10</v>
      </c>
      <c r="J269" s="28" t="s">
        <v>40</v>
      </c>
      <c r="K269" s="25">
        <v>12</v>
      </c>
      <c r="L269" s="1">
        <f>(L268+Tabla13[[#This Row],[M3]])</f>
        <v>3729.7999999999975</v>
      </c>
      <c r="M269" s="13">
        <v>12</v>
      </c>
    </row>
    <row r="270" spans="1:13" x14ac:dyDescent="0.25">
      <c r="A270" s="13">
        <v>602</v>
      </c>
      <c r="B270" s="7">
        <v>40256</v>
      </c>
      <c r="C270" s="24">
        <v>182</v>
      </c>
      <c r="D270" s="8">
        <v>1800</v>
      </c>
      <c r="E270" s="8">
        <v>1900</v>
      </c>
      <c r="F270" s="28" t="s">
        <v>0</v>
      </c>
      <c r="G270" s="29" t="s">
        <v>1</v>
      </c>
      <c r="H270" s="29" t="s">
        <v>25</v>
      </c>
      <c r="I270" s="29" t="s">
        <v>19</v>
      </c>
      <c r="J270" s="28" t="s">
        <v>40</v>
      </c>
      <c r="K270" s="25">
        <v>12</v>
      </c>
      <c r="L270" s="1">
        <f>(L269+Tabla13[[#This Row],[M3]])</f>
        <v>3741.7999999999975</v>
      </c>
      <c r="M270" s="13">
        <v>12</v>
      </c>
    </row>
    <row r="271" spans="1:13" x14ac:dyDescent="0.25">
      <c r="A271" s="13">
        <v>603</v>
      </c>
      <c r="B271" s="7">
        <v>40256</v>
      </c>
      <c r="C271" s="24">
        <v>184</v>
      </c>
      <c r="D271" s="8">
        <v>2400</v>
      </c>
      <c r="E271" s="8">
        <v>100</v>
      </c>
      <c r="F271" s="28" t="s">
        <v>0</v>
      </c>
      <c r="G271" s="29" t="s">
        <v>1</v>
      </c>
      <c r="H271" s="29" t="s">
        <v>25</v>
      </c>
      <c r="I271" s="29" t="s">
        <v>12</v>
      </c>
      <c r="J271" s="28" t="s">
        <v>40</v>
      </c>
      <c r="K271" s="25">
        <v>15</v>
      </c>
      <c r="L271" s="1">
        <f>(L270+Tabla13[[#This Row],[M3]])</f>
        <v>3756.7999999999975</v>
      </c>
      <c r="M271" s="13">
        <v>12</v>
      </c>
    </row>
    <row r="272" spans="1:13" x14ac:dyDescent="0.25">
      <c r="A272" s="13">
        <v>604</v>
      </c>
      <c r="B272" s="7">
        <v>40256</v>
      </c>
      <c r="C272" s="24">
        <v>183</v>
      </c>
      <c r="D272" s="8">
        <v>2400</v>
      </c>
      <c r="E272" s="8">
        <v>100</v>
      </c>
      <c r="F272" s="28" t="s">
        <v>0</v>
      </c>
      <c r="G272" s="29" t="s">
        <v>1</v>
      </c>
      <c r="H272" s="29" t="s">
        <v>25</v>
      </c>
      <c r="I272" s="29" t="s">
        <v>12</v>
      </c>
      <c r="J272" s="28" t="s">
        <v>40</v>
      </c>
      <c r="K272" s="25">
        <v>10</v>
      </c>
      <c r="L272" s="1">
        <f>(L271+Tabla13[[#This Row],[M3]])</f>
        <v>3766.7999999999975</v>
      </c>
      <c r="M272" s="13">
        <v>12</v>
      </c>
    </row>
    <row r="273" spans="1:13" x14ac:dyDescent="0.25">
      <c r="A273" s="13">
        <v>628</v>
      </c>
      <c r="B273" s="7">
        <v>40256</v>
      </c>
      <c r="C273" s="24">
        <v>256</v>
      </c>
      <c r="D273" s="8">
        <v>1500</v>
      </c>
      <c r="E273" s="8">
        <v>1600</v>
      </c>
      <c r="F273" s="28" t="s">
        <v>0</v>
      </c>
      <c r="G273" s="29" t="s">
        <v>3</v>
      </c>
      <c r="H273" s="29" t="s">
        <v>39</v>
      </c>
      <c r="I273" s="29" t="s">
        <v>11</v>
      </c>
      <c r="J273" s="28" t="s">
        <v>40</v>
      </c>
      <c r="K273" s="25">
        <v>15.7</v>
      </c>
      <c r="L273" s="1">
        <f>(L272+Tabla13[[#This Row],[M3]])</f>
        <v>3782.4999999999973</v>
      </c>
      <c r="M273" s="13">
        <v>12</v>
      </c>
    </row>
    <row r="274" spans="1:13" x14ac:dyDescent="0.25">
      <c r="A274" s="13">
        <v>629</v>
      </c>
      <c r="B274" s="7">
        <v>40256</v>
      </c>
      <c r="C274" s="24">
        <v>255</v>
      </c>
      <c r="D274" s="8">
        <v>1500</v>
      </c>
      <c r="E274" s="8">
        <v>1600</v>
      </c>
      <c r="F274" s="13" t="s">
        <v>0</v>
      </c>
      <c r="G274" s="29" t="s">
        <v>3</v>
      </c>
      <c r="H274" s="29" t="s">
        <v>39</v>
      </c>
      <c r="I274" s="29" t="s">
        <v>11</v>
      </c>
      <c r="J274" s="28" t="s">
        <v>40</v>
      </c>
      <c r="K274" s="25">
        <v>12</v>
      </c>
      <c r="L274" s="1">
        <f>(L273+Tabla13[[#This Row],[M3]])</f>
        <v>3794.4999999999973</v>
      </c>
      <c r="M274" s="13">
        <v>12</v>
      </c>
    </row>
    <row r="275" spans="1:13" x14ac:dyDescent="0.25">
      <c r="A275" s="12">
        <v>605</v>
      </c>
      <c r="B275" s="2">
        <v>40257</v>
      </c>
      <c r="C275" s="26">
        <v>110</v>
      </c>
      <c r="D275" s="3">
        <v>1500</v>
      </c>
      <c r="E275" s="3">
        <v>1540</v>
      </c>
      <c r="F275" s="22" t="s">
        <v>0</v>
      </c>
      <c r="G275" t="s">
        <v>2</v>
      </c>
      <c r="H275" t="s">
        <v>53</v>
      </c>
      <c r="I275" t="s">
        <v>9</v>
      </c>
      <c r="J275" s="22" t="s">
        <v>40</v>
      </c>
      <c r="K275" s="27">
        <v>14</v>
      </c>
      <c r="L275" s="1">
        <f>(L274+Tabla13[[#This Row],[M3]])</f>
        <v>3808.4999999999973</v>
      </c>
      <c r="M275" s="13">
        <v>12</v>
      </c>
    </row>
    <row r="276" spans="1:13" x14ac:dyDescent="0.25">
      <c r="A276" s="12">
        <v>606</v>
      </c>
      <c r="B276" s="2">
        <v>40257</v>
      </c>
      <c r="C276" s="26">
        <v>91</v>
      </c>
      <c r="D276" s="3">
        <v>1630</v>
      </c>
      <c r="E276" s="3">
        <v>1730</v>
      </c>
      <c r="F276" s="22" t="s">
        <v>0</v>
      </c>
      <c r="G276" t="s">
        <v>3</v>
      </c>
      <c r="H276" t="s">
        <v>7</v>
      </c>
      <c r="I276" t="s">
        <v>11</v>
      </c>
      <c r="J276" s="22" t="s">
        <v>40</v>
      </c>
      <c r="K276" s="27">
        <v>17</v>
      </c>
      <c r="L276" s="1">
        <f>(L275+Tabla13[[#This Row],[M3]])</f>
        <v>3825.4999999999973</v>
      </c>
      <c r="M276" s="13">
        <v>12</v>
      </c>
    </row>
    <row r="277" spans="1:13" x14ac:dyDescent="0.25">
      <c r="A277" s="12">
        <v>607</v>
      </c>
      <c r="B277" s="2">
        <v>40257</v>
      </c>
      <c r="C277" s="26">
        <v>90</v>
      </c>
      <c r="D277" s="3">
        <v>1630</v>
      </c>
      <c r="E277" s="3">
        <v>1730</v>
      </c>
      <c r="F277" s="22" t="s">
        <v>0</v>
      </c>
      <c r="G277" t="s">
        <v>3</v>
      </c>
      <c r="H277" t="s">
        <v>7</v>
      </c>
      <c r="I277" t="s">
        <v>17</v>
      </c>
      <c r="J277" s="22" t="s">
        <v>40</v>
      </c>
      <c r="K277" s="27">
        <v>12</v>
      </c>
      <c r="L277" s="1">
        <f>(L276+Tabla13[[#This Row],[M3]])</f>
        <v>3837.4999999999973</v>
      </c>
      <c r="M277" s="13">
        <v>12</v>
      </c>
    </row>
    <row r="278" spans="1:13" x14ac:dyDescent="0.25">
      <c r="A278" s="12">
        <v>609</v>
      </c>
      <c r="B278" s="2">
        <v>40257</v>
      </c>
      <c r="C278" s="26">
        <v>111</v>
      </c>
      <c r="D278" s="3">
        <v>1600</v>
      </c>
      <c r="E278" s="3">
        <v>1640</v>
      </c>
      <c r="F278" s="22" t="s">
        <v>0</v>
      </c>
      <c r="G278" t="s">
        <v>2</v>
      </c>
      <c r="H278" t="s">
        <v>53</v>
      </c>
      <c r="I278" t="s">
        <v>9</v>
      </c>
      <c r="J278" s="22" t="s">
        <v>40</v>
      </c>
      <c r="K278" s="27">
        <v>14</v>
      </c>
      <c r="L278" s="1">
        <f>(L277+Tabla13[[#This Row],[M3]])</f>
        <v>3851.4999999999973</v>
      </c>
      <c r="M278" s="13">
        <v>12</v>
      </c>
    </row>
    <row r="279" spans="1:13" x14ac:dyDescent="0.25">
      <c r="A279" s="12">
        <v>610</v>
      </c>
      <c r="B279" s="2">
        <v>40257</v>
      </c>
      <c r="C279" s="26">
        <v>112</v>
      </c>
      <c r="D279" s="3">
        <v>1800</v>
      </c>
      <c r="E279" s="3">
        <v>1840</v>
      </c>
      <c r="F279" s="22" t="s">
        <v>0</v>
      </c>
      <c r="G279" t="s">
        <v>2</v>
      </c>
      <c r="H279" t="s">
        <v>53</v>
      </c>
      <c r="I279" t="s">
        <v>9</v>
      </c>
      <c r="J279" s="22" t="s">
        <v>40</v>
      </c>
      <c r="K279" s="27">
        <v>14</v>
      </c>
      <c r="L279" s="1">
        <f>(L278+Tabla13[[#This Row],[M3]])</f>
        <v>3865.4999999999973</v>
      </c>
      <c r="M279" s="13">
        <v>12</v>
      </c>
    </row>
    <row r="280" spans="1:13" x14ac:dyDescent="0.25">
      <c r="A280" s="12">
        <v>611</v>
      </c>
      <c r="B280" s="2">
        <v>40257</v>
      </c>
      <c r="C280" s="26">
        <v>186</v>
      </c>
      <c r="D280" s="3">
        <v>1600</v>
      </c>
      <c r="E280" s="3">
        <v>1640</v>
      </c>
      <c r="F280" s="22" t="s">
        <v>0</v>
      </c>
      <c r="G280" t="s">
        <v>1</v>
      </c>
      <c r="H280" t="s">
        <v>25</v>
      </c>
      <c r="I280" t="s">
        <v>12</v>
      </c>
      <c r="J280" s="22" t="s">
        <v>40</v>
      </c>
      <c r="K280" s="27">
        <v>12</v>
      </c>
      <c r="L280" s="1">
        <f>(L279+Tabla13[[#This Row],[M3]])</f>
        <v>3877.4999999999973</v>
      </c>
      <c r="M280" s="13">
        <v>12</v>
      </c>
    </row>
    <row r="281" spans="1:13" x14ac:dyDescent="0.25">
      <c r="A281" s="12">
        <v>612</v>
      </c>
      <c r="B281" s="2">
        <v>40257</v>
      </c>
      <c r="C281" s="26">
        <v>185</v>
      </c>
      <c r="D281" s="3">
        <v>1400</v>
      </c>
      <c r="E281" s="3">
        <v>1440</v>
      </c>
      <c r="F281" s="22" t="s">
        <v>0</v>
      </c>
      <c r="G281" t="s">
        <v>1</v>
      </c>
      <c r="H281" t="s">
        <v>25</v>
      </c>
      <c r="I281" t="s">
        <v>24</v>
      </c>
      <c r="J281" s="22" t="s">
        <v>40</v>
      </c>
      <c r="K281" s="27">
        <v>12</v>
      </c>
      <c r="L281" s="1">
        <f>(L280+Tabla13[[#This Row],[M3]])</f>
        <v>3889.4999999999973</v>
      </c>
      <c r="M281" s="13">
        <v>12</v>
      </c>
    </row>
    <row r="282" spans="1:13" x14ac:dyDescent="0.25">
      <c r="A282" s="12">
        <v>613</v>
      </c>
      <c r="B282" s="2">
        <v>40257</v>
      </c>
      <c r="C282" s="26">
        <v>20</v>
      </c>
      <c r="D282" s="3">
        <v>830</v>
      </c>
      <c r="E282" s="3">
        <v>900</v>
      </c>
      <c r="F282" s="22" t="s">
        <v>0</v>
      </c>
      <c r="G282" t="s">
        <v>71</v>
      </c>
      <c r="H282" t="s">
        <v>46</v>
      </c>
      <c r="I282" t="s">
        <v>19</v>
      </c>
      <c r="J282" s="22" t="s">
        <v>40</v>
      </c>
      <c r="K282" s="27">
        <v>5</v>
      </c>
      <c r="L282" s="1">
        <f>(L281+Tabla13[[#This Row],[M3]])</f>
        <v>3894.4999999999973</v>
      </c>
      <c r="M282" s="13">
        <v>12</v>
      </c>
    </row>
    <row r="283" spans="1:13" x14ac:dyDescent="0.25">
      <c r="A283" s="12">
        <v>616</v>
      </c>
      <c r="B283" s="2">
        <v>40257</v>
      </c>
      <c r="C283" s="26">
        <v>92</v>
      </c>
      <c r="D283" s="3">
        <v>1300</v>
      </c>
      <c r="E283" s="3">
        <v>1400</v>
      </c>
      <c r="F283" s="22" t="s">
        <v>0</v>
      </c>
      <c r="G283" t="s">
        <v>3</v>
      </c>
      <c r="H283" t="s">
        <v>7</v>
      </c>
      <c r="I283" t="s">
        <v>21</v>
      </c>
      <c r="J283" s="22" t="s">
        <v>40</v>
      </c>
      <c r="K283" s="27">
        <v>12</v>
      </c>
      <c r="L283" s="1">
        <f>(L282+Tabla13[[#This Row],[M3]])</f>
        <v>3906.4999999999973</v>
      </c>
      <c r="M283" s="13">
        <v>12</v>
      </c>
    </row>
    <row r="284" spans="1:13" x14ac:dyDescent="0.25">
      <c r="A284" s="12">
        <v>614</v>
      </c>
      <c r="B284" s="2">
        <v>40259</v>
      </c>
      <c r="C284" s="26">
        <v>113</v>
      </c>
      <c r="D284" s="3">
        <v>1300</v>
      </c>
      <c r="E284" s="3">
        <v>1340</v>
      </c>
      <c r="F284" s="22" t="s">
        <v>0</v>
      </c>
      <c r="G284" t="s">
        <v>2</v>
      </c>
      <c r="H284" t="s">
        <v>53</v>
      </c>
      <c r="I284" t="s">
        <v>9</v>
      </c>
      <c r="J284" s="22" t="s">
        <v>40</v>
      </c>
      <c r="K284" s="27">
        <v>14</v>
      </c>
      <c r="L284" s="1">
        <f>(L283+Tabla13[[#This Row],[M3]])</f>
        <v>3920.4999999999973</v>
      </c>
      <c r="M284" s="13">
        <v>12</v>
      </c>
    </row>
    <row r="285" spans="1:13" x14ac:dyDescent="0.25">
      <c r="A285" s="12">
        <v>615</v>
      </c>
      <c r="B285" s="2">
        <v>40259</v>
      </c>
      <c r="C285" s="26">
        <v>114</v>
      </c>
      <c r="D285" s="3">
        <v>1510</v>
      </c>
      <c r="E285" s="3">
        <v>1550</v>
      </c>
      <c r="F285" s="22" t="s">
        <v>0</v>
      </c>
      <c r="G285" t="s">
        <v>2</v>
      </c>
      <c r="H285" t="s">
        <v>53</v>
      </c>
      <c r="I285" t="s">
        <v>9</v>
      </c>
      <c r="J285" s="22" t="s">
        <v>40</v>
      </c>
      <c r="K285" s="27">
        <v>14</v>
      </c>
      <c r="L285" s="1">
        <f>(L284+Tabla13[[#This Row],[M3]])</f>
        <v>3934.4999999999973</v>
      </c>
      <c r="M285" s="13">
        <v>12</v>
      </c>
    </row>
    <row r="286" spans="1:13" x14ac:dyDescent="0.25">
      <c r="A286" s="12">
        <v>617</v>
      </c>
      <c r="B286" s="2">
        <v>40259</v>
      </c>
      <c r="C286" s="26">
        <v>93</v>
      </c>
      <c r="D286" s="3">
        <v>1300</v>
      </c>
      <c r="E286" s="3">
        <v>1400</v>
      </c>
      <c r="F286" s="22" t="s">
        <v>0</v>
      </c>
      <c r="G286" t="s">
        <v>3</v>
      </c>
      <c r="H286" t="s">
        <v>7</v>
      </c>
      <c r="I286" t="s">
        <v>11</v>
      </c>
      <c r="J286" s="22" t="s">
        <v>40</v>
      </c>
      <c r="K286" s="27">
        <v>17</v>
      </c>
      <c r="L286" s="1">
        <f>(L285+Tabla13[[#This Row],[M3]])</f>
        <v>3951.4999999999973</v>
      </c>
      <c r="M286" s="13">
        <v>12</v>
      </c>
    </row>
    <row r="287" spans="1:13" x14ac:dyDescent="0.25">
      <c r="A287" s="12">
        <v>618</v>
      </c>
      <c r="B287" s="2">
        <v>40259</v>
      </c>
      <c r="C287" s="26">
        <v>94</v>
      </c>
      <c r="D287" s="3">
        <v>1500</v>
      </c>
      <c r="E287" s="3">
        <v>1540</v>
      </c>
      <c r="F287" s="22" t="s">
        <v>0</v>
      </c>
      <c r="G287" t="s">
        <v>3</v>
      </c>
      <c r="H287" t="s">
        <v>7</v>
      </c>
      <c r="I287" t="s">
        <v>9</v>
      </c>
      <c r="J287" s="22" t="s">
        <v>40</v>
      </c>
      <c r="K287" s="27">
        <v>16</v>
      </c>
      <c r="L287" s="1">
        <f>(L286+Tabla13[[#This Row],[M3]])</f>
        <v>3967.4999999999973</v>
      </c>
      <c r="M287" s="13">
        <v>12</v>
      </c>
    </row>
    <row r="288" spans="1:13" x14ac:dyDescent="0.25">
      <c r="A288" s="12">
        <v>619</v>
      </c>
      <c r="B288" s="2">
        <v>40259</v>
      </c>
      <c r="C288" s="26">
        <v>95</v>
      </c>
      <c r="D288" s="3">
        <v>1645</v>
      </c>
      <c r="E288" s="3">
        <v>1725</v>
      </c>
      <c r="F288" s="22" t="s">
        <v>0</v>
      </c>
      <c r="G288" t="s">
        <v>3</v>
      </c>
      <c r="H288" t="s">
        <v>7</v>
      </c>
      <c r="I288" t="s">
        <v>9</v>
      </c>
      <c r="J288" s="22" t="s">
        <v>40</v>
      </c>
      <c r="K288" s="27">
        <v>15</v>
      </c>
      <c r="L288" s="1">
        <f>(L287+Tabla13[[#This Row],[M3]])</f>
        <v>3982.4999999999973</v>
      </c>
      <c r="M288" s="13">
        <v>12</v>
      </c>
    </row>
    <row r="289" spans="1:13" x14ac:dyDescent="0.25">
      <c r="A289" s="13">
        <v>620</v>
      </c>
      <c r="B289" s="7">
        <v>40259</v>
      </c>
      <c r="C289" s="24">
        <v>21</v>
      </c>
      <c r="D289" s="8">
        <v>2030</v>
      </c>
      <c r="E289" s="8">
        <v>2100</v>
      </c>
      <c r="F289" s="28" t="s">
        <v>0</v>
      </c>
      <c r="G289" s="29" t="s">
        <v>71</v>
      </c>
      <c r="H289" s="29" t="s">
        <v>46</v>
      </c>
      <c r="I289" s="29" t="s">
        <v>19</v>
      </c>
      <c r="J289" s="28" t="s">
        <v>40</v>
      </c>
      <c r="K289" s="25">
        <v>15</v>
      </c>
      <c r="L289" s="1">
        <f>(L288+Tabla13[[#This Row],[M3]])</f>
        <v>3997.4999999999973</v>
      </c>
      <c r="M289" s="13">
        <v>12</v>
      </c>
    </row>
    <row r="290" spans="1:13" x14ac:dyDescent="0.25">
      <c r="A290" s="12">
        <v>622</v>
      </c>
      <c r="B290" s="2">
        <v>40259</v>
      </c>
      <c r="C290" s="26">
        <v>190</v>
      </c>
      <c r="D290" s="3">
        <v>2200</v>
      </c>
      <c r="E290" s="3">
        <v>2300</v>
      </c>
      <c r="F290" s="22" t="s">
        <v>0</v>
      </c>
      <c r="G290" t="s">
        <v>1</v>
      </c>
      <c r="H290" t="s">
        <v>25</v>
      </c>
      <c r="I290" t="s">
        <v>12</v>
      </c>
      <c r="J290" s="22" t="s">
        <v>40</v>
      </c>
      <c r="K290" s="27">
        <v>9</v>
      </c>
      <c r="L290" s="1">
        <f>(L289+Tabla13[[#This Row],[M3]])</f>
        <v>4006.4999999999973</v>
      </c>
      <c r="M290" s="13">
        <v>12</v>
      </c>
    </row>
    <row r="291" spans="1:13" x14ac:dyDescent="0.25">
      <c r="A291" s="12">
        <v>623</v>
      </c>
      <c r="B291" s="2">
        <v>40259</v>
      </c>
      <c r="C291" s="26">
        <v>189</v>
      </c>
      <c r="D291" s="3">
        <v>2200</v>
      </c>
      <c r="E291" s="3">
        <v>2300</v>
      </c>
      <c r="F291" s="22" t="s">
        <v>0</v>
      </c>
      <c r="G291" t="s">
        <v>1</v>
      </c>
      <c r="H291" t="s">
        <v>25</v>
      </c>
      <c r="I291" t="s">
        <v>12</v>
      </c>
      <c r="J291" s="22" t="s">
        <v>40</v>
      </c>
      <c r="K291" s="27">
        <v>15</v>
      </c>
      <c r="L291" s="1">
        <f>(L290+Tabla13[[#This Row],[M3]])</f>
        <v>4021.4999999999973</v>
      </c>
      <c r="M291" s="13">
        <v>12</v>
      </c>
    </row>
    <row r="292" spans="1:13" x14ac:dyDescent="0.25">
      <c r="A292" s="12">
        <v>624</v>
      </c>
      <c r="B292" s="2">
        <v>40259</v>
      </c>
      <c r="C292" s="26">
        <v>188</v>
      </c>
      <c r="D292" s="3">
        <v>1400</v>
      </c>
      <c r="E292" s="3">
        <v>1500</v>
      </c>
      <c r="F292" s="22" t="s">
        <v>0</v>
      </c>
      <c r="G292" t="s">
        <v>1</v>
      </c>
      <c r="H292" t="s">
        <v>25</v>
      </c>
      <c r="I292" t="s">
        <v>11</v>
      </c>
      <c r="J292" s="22" t="s">
        <v>40</v>
      </c>
      <c r="K292" s="27">
        <v>15</v>
      </c>
      <c r="L292" s="1">
        <f>(L291+Tabla13[[#This Row],[M3]])</f>
        <v>4036.4999999999973</v>
      </c>
      <c r="M292" s="13">
        <v>12</v>
      </c>
    </row>
    <row r="293" spans="1:13" x14ac:dyDescent="0.25">
      <c r="A293" s="12">
        <v>625</v>
      </c>
      <c r="B293" s="2">
        <v>40259</v>
      </c>
      <c r="C293" s="26">
        <v>187</v>
      </c>
      <c r="D293" s="3">
        <v>1400</v>
      </c>
      <c r="E293" s="3">
        <v>1500</v>
      </c>
      <c r="F293" s="22" t="s">
        <v>0</v>
      </c>
      <c r="G293" t="s">
        <v>1</v>
      </c>
      <c r="H293" t="s">
        <v>25</v>
      </c>
      <c r="I293" t="s">
        <v>11</v>
      </c>
      <c r="J293" s="22" t="s">
        <v>40</v>
      </c>
      <c r="K293" s="27">
        <v>12</v>
      </c>
      <c r="L293" s="1">
        <f>(L292+Tabla13[[#This Row],[M3]])</f>
        <v>4048.4999999999973</v>
      </c>
      <c r="M293" s="13">
        <v>12</v>
      </c>
    </row>
    <row r="294" spans="1:13" x14ac:dyDescent="0.25">
      <c r="A294" s="12">
        <v>621</v>
      </c>
      <c r="B294" s="2">
        <v>40260</v>
      </c>
      <c r="C294" s="26">
        <v>191</v>
      </c>
      <c r="D294" s="3">
        <v>1430</v>
      </c>
      <c r="E294" s="3">
        <v>1510</v>
      </c>
      <c r="F294" s="22" t="s">
        <v>0</v>
      </c>
      <c r="G294" t="s">
        <v>1</v>
      </c>
      <c r="H294" t="s">
        <v>25</v>
      </c>
      <c r="I294" t="s">
        <v>13</v>
      </c>
      <c r="J294" s="22" t="s">
        <v>40</v>
      </c>
      <c r="K294" s="27">
        <v>12</v>
      </c>
      <c r="L294" s="1">
        <f>(L293+Tabla13[[#This Row],[M3]])</f>
        <v>4060.4999999999973</v>
      </c>
      <c r="M294" s="13">
        <v>12</v>
      </c>
    </row>
    <row r="295" spans="1:13" x14ac:dyDescent="0.25">
      <c r="A295" s="12">
        <v>626</v>
      </c>
      <c r="B295" s="2">
        <v>40260</v>
      </c>
      <c r="C295" s="26">
        <v>257</v>
      </c>
      <c r="D295" s="3">
        <v>2100</v>
      </c>
      <c r="E295" s="3">
        <v>2200</v>
      </c>
      <c r="F295" s="22" t="s">
        <v>0</v>
      </c>
      <c r="G295" t="s">
        <v>3</v>
      </c>
      <c r="H295" t="s">
        <v>39</v>
      </c>
      <c r="I295" t="s">
        <v>11</v>
      </c>
      <c r="J295" s="22" t="s">
        <v>40</v>
      </c>
      <c r="K295" s="27">
        <v>17</v>
      </c>
      <c r="L295" s="1">
        <f>(L294+Tabla13[[#This Row],[M3]])</f>
        <v>4077.4999999999973</v>
      </c>
      <c r="M295" s="13">
        <v>12</v>
      </c>
    </row>
    <row r="296" spans="1:13" x14ac:dyDescent="0.25">
      <c r="A296" s="12">
        <v>627</v>
      </c>
      <c r="B296" s="2">
        <v>40260</v>
      </c>
      <c r="C296" s="26">
        <v>258</v>
      </c>
      <c r="D296" s="3">
        <v>2100</v>
      </c>
      <c r="E296" s="3">
        <v>2200</v>
      </c>
      <c r="F296" s="22" t="s">
        <v>0</v>
      </c>
      <c r="G296" t="s">
        <v>3</v>
      </c>
      <c r="H296" t="s">
        <v>39</v>
      </c>
      <c r="I296" t="s">
        <v>11</v>
      </c>
      <c r="J296" s="22" t="s">
        <v>40</v>
      </c>
      <c r="K296" s="27">
        <v>12</v>
      </c>
      <c r="L296" s="1">
        <f>(L295+Tabla13[[#This Row],[M3]])</f>
        <v>4089.4999999999973</v>
      </c>
      <c r="M296" s="13">
        <v>12</v>
      </c>
    </row>
    <row r="297" spans="1:13" x14ac:dyDescent="0.25">
      <c r="A297" s="13">
        <v>634</v>
      </c>
      <c r="B297" s="7">
        <v>40260</v>
      </c>
      <c r="C297" s="24">
        <v>192</v>
      </c>
      <c r="D297" s="8">
        <v>100</v>
      </c>
      <c r="E297" s="8">
        <v>140</v>
      </c>
      <c r="F297" s="13" t="s">
        <v>0</v>
      </c>
      <c r="G297" s="29" t="s">
        <v>1</v>
      </c>
      <c r="H297" s="29" t="s">
        <v>25</v>
      </c>
      <c r="I297" s="29" t="s">
        <v>48</v>
      </c>
      <c r="J297" s="28" t="s">
        <v>40</v>
      </c>
      <c r="K297" s="25">
        <v>16</v>
      </c>
      <c r="L297" s="1">
        <f>(L296+Tabla13[[#This Row],[M3]])</f>
        <v>4105.4999999999973</v>
      </c>
      <c r="M297" s="13">
        <v>12</v>
      </c>
    </row>
    <row r="298" spans="1:13" x14ac:dyDescent="0.25">
      <c r="A298" s="13">
        <v>630</v>
      </c>
      <c r="B298" s="7">
        <v>40261</v>
      </c>
      <c r="C298" s="24">
        <v>263</v>
      </c>
      <c r="D298" s="8">
        <v>1820</v>
      </c>
      <c r="E298" s="8">
        <v>1920</v>
      </c>
      <c r="F298" s="13" t="s">
        <v>0</v>
      </c>
      <c r="G298" s="29" t="s">
        <v>3</v>
      </c>
      <c r="H298" s="29" t="s">
        <v>39</v>
      </c>
      <c r="I298" s="29" t="s">
        <v>22</v>
      </c>
      <c r="J298" s="28" t="s">
        <v>40</v>
      </c>
      <c r="K298" s="25">
        <v>12</v>
      </c>
      <c r="L298" s="1">
        <f>(L297+Tabla13[[#This Row],[M3]])</f>
        <v>4117.4999999999973</v>
      </c>
      <c r="M298" s="13">
        <v>12</v>
      </c>
    </row>
    <row r="299" spans="1:13" x14ac:dyDescent="0.25">
      <c r="A299" s="13">
        <v>631</v>
      </c>
      <c r="B299" s="7">
        <v>40261</v>
      </c>
      <c r="C299" s="24">
        <v>264</v>
      </c>
      <c r="D299" s="8">
        <v>1820</v>
      </c>
      <c r="E299" s="8">
        <v>1920</v>
      </c>
      <c r="F299" s="13" t="s">
        <v>0</v>
      </c>
      <c r="G299" s="29" t="s">
        <v>3</v>
      </c>
      <c r="H299" s="29" t="s">
        <v>39</v>
      </c>
      <c r="I299" s="29" t="s">
        <v>15</v>
      </c>
      <c r="J299" s="28" t="s">
        <v>40</v>
      </c>
      <c r="K299" s="25">
        <v>12</v>
      </c>
      <c r="L299" s="1">
        <f>(L298+Tabla13[[#This Row],[M3]])</f>
        <v>4129.4999999999973</v>
      </c>
      <c r="M299" s="13">
        <v>12</v>
      </c>
    </row>
    <row r="300" spans="1:13" x14ac:dyDescent="0.25">
      <c r="A300" s="13">
        <v>632</v>
      </c>
      <c r="B300" s="7">
        <v>40261</v>
      </c>
      <c r="C300" s="24">
        <v>194</v>
      </c>
      <c r="D300" s="8">
        <v>2030</v>
      </c>
      <c r="E300" s="8">
        <v>2110</v>
      </c>
      <c r="F300" s="13" t="s">
        <v>0</v>
      </c>
      <c r="G300" s="29" t="s">
        <v>1</v>
      </c>
      <c r="H300" s="29" t="s">
        <v>25</v>
      </c>
      <c r="I300" s="29" t="s">
        <v>18</v>
      </c>
      <c r="J300" s="28" t="s">
        <v>40</v>
      </c>
      <c r="K300" s="25">
        <v>15</v>
      </c>
      <c r="L300" s="1">
        <f>(L299+Tabla13[[#This Row],[M3]])</f>
        <v>4144.4999999999973</v>
      </c>
      <c r="M300" s="13">
        <v>12</v>
      </c>
    </row>
    <row r="301" spans="1:13" x14ac:dyDescent="0.25">
      <c r="A301" s="13">
        <v>633</v>
      </c>
      <c r="B301" s="7">
        <v>40261</v>
      </c>
      <c r="C301" s="24">
        <v>193</v>
      </c>
      <c r="D301" s="8">
        <v>800</v>
      </c>
      <c r="E301" s="8">
        <v>840</v>
      </c>
      <c r="F301" s="13" t="s">
        <v>0</v>
      </c>
      <c r="G301" s="29" t="s">
        <v>1</v>
      </c>
      <c r="H301" s="29" t="s">
        <v>25</v>
      </c>
      <c r="I301" s="29" t="s">
        <v>11</v>
      </c>
      <c r="J301" s="28" t="s">
        <v>40</v>
      </c>
      <c r="K301" s="25">
        <v>17</v>
      </c>
      <c r="L301" s="1">
        <f>(L300+Tabla13[[#This Row],[M3]])</f>
        <v>4161.4999999999973</v>
      </c>
      <c r="M301" s="13">
        <v>12</v>
      </c>
    </row>
    <row r="302" spans="1:13" x14ac:dyDescent="0.25">
      <c r="A302" s="13">
        <v>642</v>
      </c>
      <c r="B302" s="7">
        <v>40261</v>
      </c>
      <c r="C302" s="24">
        <v>116</v>
      </c>
      <c r="D302" s="8">
        <v>1540</v>
      </c>
      <c r="E302" s="8">
        <v>1620</v>
      </c>
      <c r="F302" s="28" t="s">
        <v>0</v>
      </c>
      <c r="G302" s="29" t="s">
        <v>2</v>
      </c>
      <c r="H302" s="29" t="s">
        <v>53</v>
      </c>
      <c r="I302" s="29" t="s">
        <v>9</v>
      </c>
      <c r="J302" s="28" t="s">
        <v>40</v>
      </c>
      <c r="K302" s="25">
        <v>15</v>
      </c>
      <c r="L302" s="1">
        <f>(L301+Tabla13[[#This Row],[M3]])</f>
        <v>4176.4999999999973</v>
      </c>
      <c r="M302" s="13">
        <v>12</v>
      </c>
    </row>
    <row r="303" spans="1:13" x14ac:dyDescent="0.25">
      <c r="A303" s="13">
        <v>643</v>
      </c>
      <c r="B303" s="7">
        <v>40261</v>
      </c>
      <c r="C303" s="24">
        <v>115</v>
      </c>
      <c r="D303" s="8">
        <v>1400</v>
      </c>
      <c r="E303" s="8">
        <v>1440</v>
      </c>
      <c r="F303" s="28" t="s">
        <v>0</v>
      </c>
      <c r="G303" s="29" t="s">
        <v>2</v>
      </c>
      <c r="H303" s="29" t="s">
        <v>53</v>
      </c>
      <c r="I303" s="29" t="s">
        <v>9</v>
      </c>
      <c r="J303" s="13" t="s">
        <v>40</v>
      </c>
      <c r="K303" s="25">
        <v>15</v>
      </c>
      <c r="L303" s="1">
        <f>(L302+Tabla13[[#This Row],[M3]])</f>
        <v>4191.4999999999973</v>
      </c>
      <c r="M303" s="13">
        <v>12</v>
      </c>
    </row>
    <row r="304" spans="1:13" x14ac:dyDescent="0.25">
      <c r="A304" s="13">
        <v>635</v>
      </c>
      <c r="B304" s="7">
        <v>40262</v>
      </c>
      <c r="C304" s="24">
        <v>197</v>
      </c>
      <c r="D304" s="8">
        <v>2100</v>
      </c>
      <c r="E304" s="8">
        <v>2140</v>
      </c>
      <c r="F304" s="28" t="s">
        <v>0</v>
      </c>
      <c r="G304" s="29" t="s">
        <v>1</v>
      </c>
      <c r="H304" s="29" t="s">
        <v>25</v>
      </c>
      <c r="I304" s="29" t="s">
        <v>12</v>
      </c>
      <c r="J304" s="28" t="s">
        <v>40</v>
      </c>
      <c r="K304" s="25">
        <v>10</v>
      </c>
      <c r="L304" s="1">
        <f>(L303+Tabla13[[#This Row],[M3]])</f>
        <v>4201.4999999999973</v>
      </c>
      <c r="M304" s="13">
        <v>12</v>
      </c>
    </row>
    <row r="305" spans="1:14" x14ac:dyDescent="0.25">
      <c r="A305" s="13">
        <v>636</v>
      </c>
      <c r="B305" s="7">
        <v>40262</v>
      </c>
      <c r="C305" s="24">
        <v>195</v>
      </c>
      <c r="D305" s="8">
        <v>1400</v>
      </c>
      <c r="E305" s="8">
        <v>1440</v>
      </c>
      <c r="F305" s="28" t="s">
        <v>0</v>
      </c>
      <c r="G305" s="29" t="s">
        <v>1</v>
      </c>
      <c r="H305" s="29" t="s">
        <v>25</v>
      </c>
      <c r="I305" s="29" t="s">
        <v>12</v>
      </c>
      <c r="J305" s="28" t="s">
        <v>40</v>
      </c>
      <c r="K305" s="25">
        <v>15</v>
      </c>
      <c r="L305" s="1">
        <f>(L304+Tabla13[[#This Row],[M3]])</f>
        <v>4216.4999999999973</v>
      </c>
      <c r="M305" s="13">
        <v>12</v>
      </c>
    </row>
    <row r="306" spans="1:14" x14ac:dyDescent="0.25">
      <c r="A306" s="13">
        <v>637</v>
      </c>
      <c r="B306" s="7">
        <v>40262</v>
      </c>
      <c r="C306" s="24">
        <v>259</v>
      </c>
      <c r="D306" s="8">
        <v>900</v>
      </c>
      <c r="E306" s="8">
        <v>1000</v>
      </c>
      <c r="F306" s="28" t="s">
        <v>0</v>
      </c>
      <c r="G306" s="29" t="s">
        <v>3</v>
      </c>
      <c r="H306" s="29" t="s">
        <v>39</v>
      </c>
      <c r="I306" s="29" t="s">
        <v>9</v>
      </c>
      <c r="J306" s="28" t="s">
        <v>40</v>
      </c>
      <c r="K306" s="25">
        <v>15</v>
      </c>
      <c r="L306" s="1">
        <f>(L305+Tabla13[[#This Row],[M3]])</f>
        <v>4231.4999999999973</v>
      </c>
      <c r="M306" s="13">
        <v>12</v>
      </c>
    </row>
    <row r="307" spans="1:14" x14ac:dyDescent="0.25">
      <c r="A307" s="13">
        <v>638</v>
      </c>
      <c r="B307" s="7">
        <v>40262</v>
      </c>
      <c r="C307" s="24">
        <v>260</v>
      </c>
      <c r="D307" s="8">
        <v>900</v>
      </c>
      <c r="E307" s="8">
        <v>1000</v>
      </c>
      <c r="F307" s="28" t="s">
        <v>0</v>
      </c>
      <c r="G307" s="29" t="s">
        <v>3</v>
      </c>
      <c r="H307" s="29" t="s">
        <v>39</v>
      </c>
      <c r="I307" s="29" t="s">
        <v>9</v>
      </c>
      <c r="J307" s="28" t="s">
        <v>40</v>
      </c>
      <c r="K307" s="25">
        <v>14.6</v>
      </c>
      <c r="L307" s="1">
        <f>(L306+Tabla13[[#This Row],[M3]])</f>
        <v>4246.0999999999976</v>
      </c>
      <c r="M307" s="13">
        <v>12</v>
      </c>
    </row>
    <row r="308" spans="1:14" x14ac:dyDescent="0.25">
      <c r="A308" s="13">
        <v>639</v>
      </c>
      <c r="B308" s="7">
        <v>40262</v>
      </c>
      <c r="C308" s="24">
        <v>261</v>
      </c>
      <c r="D308" s="8">
        <v>1710</v>
      </c>
      <c r="E308" s="8">
        <v>1750</v>
      </c>
      <c r="F308" s="28" t="s">
        <v>0</v>
      </c>
      <c r="G308" s="29" t="s">
        <v>3</v>
      </c>
      <c r="H308" s="29" t="s">
        <v>39</v>
      </c>
      <c r="I308" s="29" t="s">
        <v>9</v>
      </c>
      <c r="J308" s="28" t="s">
        <v>40</v>
      </c>
      <c r="K308" s="25">
        <v>16</v>
      </c>
      <c r="L308" s="1">
        <f>(L307+Tabla13[[#This Row],[M3]])</f>
        <v>4262.0999999999976</v>
      </c>
      <c r="M308" s="13">
        <v>12</v>
      </c>
    </row>
    <row r="309" spans="1:14" x14ac:dyDescent="0.25">
      <c r="A309" s="13">
        <v>640</v>
      </c>
      <c r="B309" s="7">
        <v>40262</v>
      </c>
      <c r="C309" s="24">
        <v>262</v>
      </c>
      <c r="D309" s="8">
        <v>2200</v>
      </c>
      <c r="E309" s="8">
        <v>2240</v>
      </c>
      <c r="F309" s="28" t="s">
        <v>0</v>
      </c>
      <c r="G309" s="29" t="s">
        <v>3</v>
      </c>
      <c r="H309" s="29" t="s">
        <v>39</v>
      </c>
      <c r="I309" s="29" t="s">
        <v>11</v>
      </c>
      <c r="J309" s="28" t="s">
        <v>40</v>
      </c>
      <c r="K309" s="25">
        <v>17</v>
      </c>
      <c r="L309" s="1">
        <f>(L308+Tabla13[[#This Row],[M3]])</f>
        <v>4279.0999999999976</v>
      </c>
      <c r="M309" s="13">
        <v>12</v>
      </c>
    </row>
    <row r="310" spans="1:14" x14ac:dyDescent="0.25">
      <c r="A310" s="13">
        <v>641</v>
      </c>
      <c r="B310" s="7">
        <v>40263</v>
      </c>
      <c r="C310" s="24">
        <v>265</v>
      </c>
      <c r="D310" s="8">
        <v>1100</v>
      </c>
      <c r="E310" s="8">
        <v>1140</v>
      </c>
      <c r="F310" s="28" t="s">
        <v>0</v>
      </c>
      <c r="G310" s="29" t="s">
        <v>3</v>
      </c>
      <c r="H310" s="29" t="s">
        <v>39</v>
      </c>
      <c r="I310" s="29" t="s">
        <v>17</v>
      </c>
      <c r="J310" s="28" t="s">
        <v>40</v>
      </c>
      <c r="K310" s="25">
        <v>13</v>
      </c>
      <c r="L310" s="1">
        <f>(L309+Tabla13[[#This Row],[M3]])</f>
        <v>4292.0999999999976</v>
      </c>
      <c r="M310" s="13">
        <v>12</v>
      </c>
      <c r="N310" s="1">
        <f>SUM(K347:K377)</f>
        <v>380</v>
      </c>
    </row>
    <row r="311" spans="1:14" x14ac:dyDescent="0.25">
      <c r="A311" s="13">
        <v>644</v>
      </c>
      <c r="B311" s="7">
        <v>40263</v>
      </c>
      <c r="C311" s="24">
        <v>117</v>
      </c>
      <c r="D311" s="8">
        <v>1930</v>
      </c>
      <c r="E311" s="8">
        <v>2010</v>
      </c>
      <c r="F311" s="28" t="s">
        <v>0</v>
      </c>
      <c r="G311" s="29" t="s">
        <v>2</v>
      </c>
      <c r="H311" s="29" t="s">
        <v>53</v>
      </c>
      <c r="I311" s="29" t="s">
        <v>9</v>
      </c>
      <c r="J311" s="13" t="s">
        <v>40</v>
      </c>
      <c r="K311" s="25">
        <v>11</v>
      </c>
      <c r="L311" s="1">
        <f>(L310+Tabla13[[#This Row],[M3]])</f>
        <v>4303.0999999999976</v>
      </c>
      <c r="M311" s="13">
        <v>12</v>
      </c>
    </row>
    <row r="312" spans="1:14" x14ac:dyDescent="0.25">
      <c r="A312" s="13">
        <v>645</v>
      </c>
      <c r="B312" s="7">
        <v>40263</v>
      </c>
      <c r="C312" s="24">
        <v>196</v>
      </c>
      <c r="D312" s="8">
        <v>1200</v>
      </c>
      <c r="E312" s="8">
        <v>1240</v>
      </c>
      <c r="F312" s="28" t="s">
        <v>0</v>
      </c>
      <c r="G312" s="29" t="s">
        <v>1</v>
      </c>
      <c r="H312" s="29" t="s">
        <v>25</v>
      </c>
      <c r="I312" s="29" t="s">
        <v>24</v>
      </c>
      <c r="J312" s="13" t="s">
        <v>40</v>
      </c>
      <c r="K312" s="25">
        <v>12</v>
      </c>
      <c r="L312" s="1">
        <f>(L311+Tabla13[[#This Row],[M3]])</f>
        <v>4315.0999999999976</v>
      </c>
      <c r="M312" s="13">
        <v>12</v>
      </c>
    </row>
    <row r="313" spans="1:14" x14ac:dyDescent="0.25">
      <c r="A313" s="13">
        <v>646</v>
      </c>
      <c r="B313" s="7">
        <v>40263</v>
      </c>
      <c r="C313" s="24">
        <v>198</v>
      </c>
      <c r="D313" s="8">
        <v>1400</v>
      </c>
      <c r="E313" s="8">
        <v>1440</v>
      </c>
      <c r="F313" s="28" t="s">
        <v>0</v>
      </c>
      <c r="G313" s="29" t="s">
        <v>1</v>
      </c>
      <c r="H313" s="29" t="s">
        <v>25</v>
      </c>
      <c r="I313" s="29" t="s">
        <v>10</v>
      </c>
      <c r="J313" s="13" t="s">
        <v>40</v>
      </c>
      <c r="K313" s="25">
        <v>12</v>
      </c>
      <c r="L313" s="1">
        <f>(L312+Tabla13[[#This Row],[M3]])</f>
        <v>4327.0999999999976</v>
      </c>
      <c r="M313" s="13">
        <v>12</v>
      </c>
    </row>
    <row r="314" spans="1:14" x14ac:dyDescent="0.25">
      <c r="A314" s="13">
        <v>647</v>
      </c>
      <c r="B314" s="7">
        <v>40263</v>
      </c>
      <c r="C314" s="24">
        <v>199</v>
      </c>
      <c r="D314" s="8">
        <v>2000</v>
      </c>
      <c r="E314" s="8">
        <v>2100</v>
      </c>
      <c r="F314" s="28" t="s">
        <v>0</v>
      </c>
      <c r="G314" s="29" t="s">
        <v>1</v>
      </c>
      <c r="H314" s="29" t="s">
        <v>25</v>
      </c>
      <c r="I314" s="29" t="s">
        <v>19</v>
      </c>
      <c r="J314" s="13" t="s">
        <v>40</v>
      </c>
      <c r="K314" s="25">
        <v>12</v>
      </c>
      <c r="L314" s="1">
        <f>(L313+Tabla13[[#This Row],[M3]])</f>
        <v>4339.0999999999976</v>
      </c>
      <c r="M314" s="13">
        <v>12</v>
      </c>
    </row>
    <row r="315" spans="1:14" x14ac:dyDescent="0.25">
      <c r="A315" s="13">
        <v>648</v>
      </c>
      <c r="B315" s="7">
        <v>40263</v>
      </c>
      <c r="C315" s="24">
        <v>200</v>
      </c>
      <c r="D315" s="8">
        <v>2000</v>
      </c>
      <c r="E315" s="8">
        <v>2100</v>
      </c>
      <c r="F315" s="28" t="s">
        <v>0</v>
      </c>
      <c r="G315" s="29" t="s">
        <v>1</v>
      </c>
      <c r="H315" s="29" t="s">
        <v>25</v>
      </c>
      <c r="I315" s="29" t="s">
        <v>19</v>
      </c>
      <c r="J315" s="13" t="s">
        <v>40</v>
      </c>
      <c r="K315" s="25">
        <v>12</v>
      </c>
      <c r="L315" s="1">
        <f>(L314+Tabla13[[#This Row],[M3]])</f>
        <v>4351.0999999999976</v>
      </c>
      <c r="M315" s="13">
        <v>12</v>
      </c>
    </row>
    <row r="316" spans="1:14" x14ac:dyDescent="0.25">
      <c r="A316" s="13">
        <v>657</v>
      </c>
      <c r="B316" s="7">
        <v>40263</v>
      </c>
      <c r="C316" s="24">
        <v>118</v>
      </c>
      <c r="D316" s="8">
        <v>2120</v>
      </c>
      <c r="E316" s="8">
        <v>2200</v>
      </c>
      <c r="F316" s="13" t="s">
        <v>0</v>
      </c>
      <c r="G316" s="29" t="s">
        <v>2</v>
      </c>
      <c r="H316" s="29" t="s">
        <v>53</v>
      </c>
      <c r="I316" s="29" t="s">
        <v>9</v>
      </c>
      <c r="J316" s="28" t="s">
        <v>40</v>
      </c>
      <c r="K316" s="25">
        <v>11</v>
      </c>
      <c r="L316" s="1">
        <f>(L315+Tabla13[[#This Row],[M3]])</f>
        <v>4362.0999999999976</v>
      </c>
      <c r="M316" s="13">
        <v>12</v>
      </c>
    </row>
    <row r="317" spans="1:14" x14ac:dyDescent="0.25">
      <c r="A317" s="13">
        <v>673</v>
      </c>
      <c r="B317" s="7">
        <v>40263</v>
      </c>
      <c r="C317" s="24">
        <v>266</v>
      </c>
      <c r="D317" s="8">
        <v>2130</v>
      </c>
      <c r="E317" s="8">
        <v>2230</v>
      </c>
      <c r="F317" s="28" t="s">
        <v>0</v>
      </c>
      <c r="G317" s="29" t="s">
        <v>3</v>
      </c>
      <c r="H317" s="29" t="s">
        <v>39</v>
      </c>
      <c r="I317" s="29" t="s">
        <v>11</v>
      </c>
      <c r="J317" s="13" t="s">
        <v>40</v>
      </c>
      <c r="K317" s="25">
        <v>17</v>
      </c>
      <c r="L317" s="1">
        <f>(L316+Tabla13[[#This Row],[M3]])</f>
        <v>4379.0999999999976</v>
      </c>
      <c r="M317" s="13">
        <v>12</v>
      </c>
    </row>
    <row r="318" spans="1:14" x14ac:dyDescent="0.25">
      <c r="A318" s="13">
        <v>674</v>
      </c>
      <c r="B318" s="7">
        <v>40263</v>
      </c>
      <c r="C318" s="24">
        <v>267</v>
      </c>
      <c r="D318" s="8">
        <v>2130</v>
      </c>
      <c r="E318" s="8">
        <v>2230</v>
      </c>
      <c r="F318" s="28" t="s">
        <v>0</v>
      </c>
      <c r="G318" s="29" t="s">
        <v>3</v>
      </c>
      <c r="H318" s="29" t="s">
        <v>39</v>
      </c>
      <c r="I318" s="29" t="s">
        <v>11</v>
      </c>
      <c r="J318" s="13" t="s">
        <v>40</v>
      </c>
      <c r="K318" s="25">
        <v>16</v>
      </c>
      <c r="L318" s="1">
        <f>(L317+Tabla13[[#This Row],[M3]])</f>
        <v>4395.0999999999976</v>
      </c>
      <c r="M318" s="13">
        <v>12</v>
      </c>
    </row>
    <row r="319" spans="1:14" x14ac:dyDescent="0.25">
      <c r="A319" s="13">
        <v>649</v>
      </c>
      <c r="B319" s="7">
        <v>40264</v>
      </c>
      <c r="C319" s="24">
        <v>96</v>
      </c>
      <c r="D319" s="8">
        <v>1600</v>
      </c>
      <c r="E319" s="8">
        <v>1700</v>
      </c>
      <c r="F319" s="28" t="s">
        <v>0</v>
      </c>
      <c r="G319" s="29" t="s">
        <v>3</v>
      </c>
      <c r="H319" s="29" t="s">
        <v>7</v>
      </c>
      <c r="I319" s="29" t="s">
        <v>52</v>
      </c>
      <c r="J319" s="13" t="s">
        <v>40</v>
      </c>
      <c r="K319" s="25">
        <v>15.7</v>
      </c>
      <c r="L319" s="1">
        <f>(L318+Tabla13[[#This Row],[M3]])</f>
        <v>4410.7999999999975</v>
      </c>
      <c r="M319" s="13">
        <v>12</v>
      </c>
    </row>
    <row r="320" spans="1:14" x14ac:dyDescent="0.25">
      <c r="A320" s="13">
        <v>650</v>
      </c>
      <c r="B320" s="7">
        <v>40264</v>
      </c>
      <c r="C320" s="24">
        <v>97</v>
      </c>
      <c r="D320" s="8">
        <v>1600</v>
      </c>
      <c r="E320" s="8">
        <v>1700</v>
      </c>
      <c r="F320" s="28" t="s">
        <v>0</v>
      </c>
      <c r="G320" s="29" t="s">
        <v>3</v>
      </c>
      <c r="H320" s="29" t="s">
        <v>7</v>
      </c>
      <c r="I320" s="29" t="s">
        <v>52</v>
      </c>
      <c r="J320" s="13" t="s">
        <v>40</v>
      </c>
      <c r="K320" s="25">
        <v>17</v>
      </c>
      <c r="L320" s="1">
        <f>(L319+Tabla13[[#This Row],[M3]])</f>
        <v>4427.7999999999975</v>
      </c>
      <c r="M320" s="13">
        <v>12</v>
      </c>
    </row>
    <row r="321" spans="1:13" x14ac:dyDescent="0.25">
      <c r="A321" s="13">
        <v>651</v>
      </c>
      <c r="B321" s="7">
        <v>40264</v>
      </c>
      <c r="C321" s="24">
        <v>98</v>
      </c>
      <c r="D321" s="8">
        <v>2200</v>
      </c>
      <c r="E321" s="8">
        <v>2300</v>
      </c>
      <c r="F321" s="28" t="s">
        <v>0</v>
      </c>
      <c r="G321" s="29" t="s">
        <v>3</v>
      </c>
      <c r="H321" s="29" t="s">
        <v>7</v>
      </c>
      <c r="I321" s="29" t="s">
        <v>11</v>
      </c>
      <c r="J321" s="13" t="s">
        <v>40</v>
      </c>
      <c r="K321" s="25">
        <v>17</v>
      </c>
      <c r="L321" s="1">
        <f>(L320+Tabla13[[#This Row],[M3]])</f>
        <v>4444.7999999999975</v>
      </c>
      <c r="M321" s="13">
        <v>12</v>
      </c>
    </row>
    <row r="322" spans="1:13" x14ac:dyDescent="0.25">
      <c r="A322" s="13">
        <v>652</v>
      </c>
      <c r="B322" s="7">
        <v>40264</v>
      </c>
      <c r="C322" s="24">
        <v>99</v>
      </c>
      <c r="D322" s="8">
        <v>2200</v>
      </c>
      <c r="E322" s="8">
        <v>2300</v>
      </c>
      <c r="F322" s="28" t="s">
        <v>0</v>
      </c>
      <c r="G322" s="29" t="s">
        <v>3</v>
      </c>
      <c r="H322" s="29" t="s">
        <v>7</v>
      </c>
      <c r="I322" s="29" t="s">
        <v>11</v>
      </c>
      <c r="J322" s="13" t="s">
        <v>40</v>
      </c>
      <c r="K322" s="25">
        <v>17</v>
      </c>
      <c r="L322" s="1">
        <f>(L321+Tabla13[[#This Row],[M3]])</f>
        <v>4461.7999999999975</v>
      </c>
      <c r="M322" s="13">
        <v>12</v>
      </c>
    </row>
    <row r="323" spans="1:13" x14ac:dyDescent="0.25">
      <c r="A323" s="13">
        <v>658</v>
      </c>
      <c r="B323" s="7">
        <v>40264</v>
      </c>
      <c r="C323" s="24">
        <v>119</v>
      </c>
      <c r="D323" s="8">
        <v>1630</v>
      </c>
      <c r="E323" s="8">
        <v>1710</v>
      </c>
      <c r="F323" s="13" t="s">
        <v>0</v>
      </c>
      <c r="G323" s="29" t="s">
        <v>2</v>
      </c>
      <c r="H323" s="29" t="s">
        <v>53</v>
      </c>
      <c r="I323" s="29" t="s">
        <v>9</v>
      </c>
      <c r="J323" s="28" t="s">
        <v>40</v>
      </c>
      <c r="K323" s="25">
        <v>11</v>
      </c>
      <c r="L323" s="1">
        <f>(L322+Tabla13[[#This Row],[M3]])</f>
        <v>4472.7999999999975</v>
      </c>
      <c r="M323" s="13">
        <v>12</v>
      </c>
    </row>
    <row r="324" spans="1:13" x14ac:dyDescent="0.25">
      <c r="A324" s="13">
        <v>659</v>
      </c>
      <c r="B324" s="7">
        <v>40264</v>
      </c>
      <c r="C324" s="24">
        <v>120</v>
      </c>
      <c r="D324" s="8">
        <v>1830</v>
      </c>
      <c r="E324" s="8">
        <v>1910</v>
      </c>
      <c r="F324" s="13" t="s">
        <v>0</v>
      </c>
      <c r="G324" s="29" t="s">
        <v>2</v>
      </c>
      <c r="H324" s="29" t="s">
        <v>53</v>
      </c>
      <c r="I324" s="29" t="s">
        <v>9</v>
      </c>
      <c r="J324" s="28" t="s">
        <v>40</v>
      </c>
      <c r="K324" s="25">
        <v>11</v>
      </c>
      <c r="L324" s="1">
        <f>(L323+Tabla13[[#This Row],[M3]])</f>
        <v>4483.7999999999975</v>
      </c>
      <c r="M324" s="13">
        <v>12</v>
      </c>
    </row>
    <row r="325" spans="1:13" x14ac:dyDescent="0.25">
      <c r="A325" s="13">
        <v>660</v>
      </c>
      <c r="B325" s="7">
        <v>40264</v>
      </c>
      <c r="C325" s="24">
        <v>121</v>
      </c>
      <c r="D325" s="8">
        <v>2000</v>
      </c>
      <c r="E325" s="8">
        <v>2040</v>
      </c>
      <c r="F325" s="13" t="s">
        <v>0</v>
      </c>
      <c r="G325" s="29" t="s">
        <v>2</v>
      </c>
      <c r="H325" s="29" t="s">
        <v>53</v>
      </c>
      <c r="I325" s="29" t="s">
        <v>9</v>
      </c>
      <c r="J325" s="28" t="s">
        <v>40</v>
      </c>
      <c r="K325" s="25">
        <v>11</v>
      </c>
      <c r="L325" s="1">
        <f>(L324+Tabla13[[#This Row],[M3]])</f>
        <v>4494.7999999999975</v>
      </c>
      <c r="M325" s="13">
        <v>12</v>
      </c>
    </row>
    <row r="326" spans="1:13" x14ac:dyDescent="0.25">
      <c r="A326" s="13">
        <v>653</v>
      </c>
      <c r="B326" s="7">
        <v>40265</v>
      </c>
      <c r="C326" s="24">
        <v>100</v>
      </c>
      <c r="D326" s="8">
        <v>1600</v>
      </c>
      <c r="E326" s="8">
        <v>1700</v>
      </c>
      <c r="F326" s="13" t="s">
        <v>0</v>
      </c>
      <c r="G326" s="29" t="s">
        <v>3</v>
      </c>
      <c r="H326" s="29" t="s">
        <v>7</v>
      </c>
      <c r="I326" s="29" t="s">
        <v>9</v>
      </c>
      <c r="J326" s="28" t="s">
        <v>40</v>
      </c>
      <c r="K326" s="25">
        <v>14</v>
      </c>
      <c r="L326" s="1">
        <f>(L325+Tabla13[[#This Row],[M3]])</f>
        <v>4508.7999999999975</v>
      </c>
      <c r="M326" s="13">
        <v>12</v>
      </c>
    </row>
    <row r="327" spans="1:13" x14ac:dyDescent="0.25">
      <c r="A327" s="13">
        <v>654</v>
      </c>
      <c r="B327" s="7">
        <v>40265</v>
      </c>
      <c r="C327" s="24">
        <v>351</v>
      </c>
      <c r="D327" s="8">
        <v>1600</v>
      </c>
      <c r="E327" s="8">
        <v>1700</v>
      </c>
      <c r="F327" s="13" t="s">
        <v>0</v>
      </c>
      <c r="G327" s="29" t="s">
        <v>3</v>
      </c>
      <c r="H327" s="29" t="s">
        <v>7</v>
      </c>
      <c r="I327" s="29" t="s">
        <v>9</v>
      </c>
      <c r="J327" s="28" t="s">
        <v>40</v>
      </c>
      <c r="K327" s="25">
        <v>16</v>
      </c>
      <c r="L327" s="1">
        <f>(L326+Tabla13[[#This Row],[M3]])</f>
        <v>4524.7999999999975</v>
      </c>
      <c r="M327" s="13">
        <v>12</v>
      </c>
    </row>
    <row r="328" spans="1:13" x14ac:dyDescent="0.25">
      <c r="A328" s="13">
        <v>655</v>
      </c>
      <c r="B328" s="7">
        <v>40266</v>
      </c>
      <c r="C328" s="24">
        <v>352</v>
      </c>
      <c r="D328" s="8">
        <v>1120</v>
      </c>
      <c r="E328" s="8">
        <v>1220</v>
      </c>
      <c r="F328" s="13" t="s">
        <v>0</v>
      </c>
      <c r="G328" s="29" t="s">
        <v>3</v>
      </c>
      <c r="H328" s="29" t="s">
        <v>7</v>
      </c>
      <c r="I328" s="29" t="s">
        <v>11</v>
      </c>
      <c r="J328" s="28" t="s">
        <v>40</v>
      </c>
      <c r="K328" s="25">
        <v>15.7</v>
      </c>
      <c r="L328" s="1">
        <f>(L327+Tabla13[[#This Row],[M3]])</f>
        <v>4540.4999999999973</v>
      </c>
      <c r="M328" s="13">
        <v>12</v>
      </c>
    </row>
    <row r="329" spans="1:13" x14ac:dyDescent="0.25">
      <c r="A329" s="13">
        <v>656</v>
      </c>
      <c r="B329" s="7">
        <v>40266</v>
      </c>
      <c r="C329" s="24">
        <v>353</v>
      </c>
      <c r="D329" s="8">
        <v>1120</v>
      </c>
      <c r="E329" s="8">
        <v>1220</v>
      </c>
      <c r="F329" s="13" t="s">
        <v>0</v>
      </c>
      <c r="G329" s="29" t="s">
        <v>3</v>
      </c>
      <c r="H329" s="29" t="s">
        <v>7</v>
      </c>
      <c r="I329" s="29" t="s">
        <v>11</v>
      </c>
      <c r="J329" s="28" t="s">
        <v>40</v>
      </c>
      <c r="K329" s="25">
        <v>17</v>
      </c>
      <c r="L329" s="1">
        <f>(L328+Tabla13[[#This Row],[M3]])</f>
        <v>4557.4999999999973</v>
      </c>
      <c r="M329" s="13">
        <v>12</v>
      </c>
    </row>
    <row r="330" spans="1:13" x14ac:dyDescent="0.25">
      <c r="A330" s="13">
        <v>661</v>
      </c>
      <c r="B330" s="7">
        <v>40266</v>
      </c>
      <c r="C330" s="24">
        <v>125</v>
      </c>
      <c r="D330" s="8">
        <v>900</v>
      </c>
      <c r="E330" s="8">
        <v>940</v>
      </c>
      <c r="F330" s="13" t="s">
        <v>0</v>
      </c>
      <c r="G330" s="29" t="s">
        <v>2</v>
      </c>
      <c r="H330" s="29" t="s">
        <v>53</v>
      </c>
      <c r="I330" s="29" t="s">
        <v>9</v>
      </c>
      <c r="J330" s="28" t="s">
        <v>40</v>
      </c>
      <c r="K330" s="25">
        <v>14</v>
      </c>
      <c r="L330" s="1">
        <f>(L329+Tabla13[[#This Row],[M3]])</f>
        <v>4571.4999999999973</v>
      </c>
      <c r="M330" s="13">
        <v>12</v>
      </c>
    </row>
    <row r="331" spans="1:13" x14ac:dyDescent="0.25">
      <c r="A331" s="13">
        <v>662</v>
      </c>
      <c r="B331" s="7">
        <v>40266</v>
      </c>
      <c r="C331" s="24">
        <v>126</v>
      </c>
      <c r="D331" s="8">
        <v>1200</v>
      </c>
      <c r="E331" s="8">
        <v>1240</v>
      </c>
      <c r="F331" s="13" t="s">
        <v>0</v>
      </c>
      <c r="G331" s="29" t="s">
        <v>2</v>
      </c>
      <c r="H331" s="29" t="s">
        <v>53</v>
      </c>
      <c r="I331" s="29" t="s">
        <v>9</v>
      </c>
      <c r="J331" s="28" t="s">
        <v>40</v>
      </c>
      <c r="K331" s="25">
        <v>14</v>
      </c>
      <c r="L331" s="1">
        <f>(L330+Tabla13[[#This Row],[M3]])</f>
        <v>4585.4999999999973</v>
      </c>
      <c r="M331" s="13">
        <v>12</v>
      </c>
    </row>
    <row r="332" spans="1:13" x14ac:dyDescent="0.25">
      <c r="A332" s="13">
        <v>663</v>
      </c>
      <c r="B332" s="7">
        <v>40266</v>
      </c>
      <c r="C332" s="24">
        <v>127</v>
      </c>
      <c r="D332" s="8">
        <v>1330</v>
      </c>
      <c r="E332" s="8">
        <v>1410</v>
      </c>
      <c r="F332" s="13" t="s">
        <v>0</v>
      </c>
      <c r="G332" s="29" t="s">
        <v>2</v>
      </c>
      <c r="H332" s="29" t="s">
        <v>53</v>
      </c>
      <c r="I332" s="29" t="s">
        <v>9</v>
      </c>
      <c r="J332" s="28" t="s">
        <v>40</v>
      </c>
      <c r="K332" s="25">
        <v>14</v>
      </c>
      <c r="L332" s="1">
        <f>(L331+Tabla13[[#This Row],[M3]])</f>
        <v>4599.4999999999973</v>
      </c>
      <c r="M332" s="13">
        <v>12</v>
      </c>
    </row>
    <row r="333" spans="1:13" x14ac:dyDescent="0.25">
      <c r="A333" s="13">
        <v>664</v>
      </c>
      <c r="B333" s="7">
        <v>40266</v>
      </c>
      <c r="C333" s="24">
        <v>354</v>
      </c>
      <c r="D333" s="8">
        <v>1340</v>
      </c>
      <c r="E333" s="8">
        <v>1420</v>
      </c>
      <c r="F333" s="13" t="s">
        <v>0</v>
      </c>
      <c r="G333" s="29" t="s">
        <v>3</v>
      </c>
      <c r="H333" s="29" t="s">
        <v>7</v>
      </c>
      <c r="I333" s="29" t="s">
        <v>9</v>
      </c>
      <c r="J333" s="28" t="s">
        <v>40</v>
      </c>
      <c r="K333" s="25">
        <v>15</v>
      </c>
      <c r="L333" s="1">
        <f>(L332+Tabla13[[#This Row],[M3]])</f>
        <v>4614.4999999999973</v>
      </c>
      <c r="M333" s="13">
        <v>12</v>
      </c>
    </row>
    <row r="334" spans="1:13" x14ac:dyDescent="0.25">
      <c r="A334" s="13">
        <v>665</v>
      </c>
      <c r="B334" s="7">
        <v>40266</v>
      </c>
      <c r="C334" s="24">
        <v>355</v>
      </c>
      <c r="D334" s="8">
        <v>1800</v>
      </c>
      <c r="E334" s="8">
        <v>1900</v>
      </c>
      <c r="F334" s="13" t="s">
        <v>0</v>
      </c>
      <c r="G334" s="29" t="s">
        <v>3</v>
      </c>
      <c r="H334" s="29" t="s">
        <v>7</v>
      </c>
      <c r="I334" s="29" t="s">
        <v>12</v>
      </c>
      <c r="J334" s="28" t="s">
        <v>40</v>
      </c>
      <c r="K334" s="25">
        <v>15</v>
      </c>
      <c r="L334" s="1">
        <f>(L333+Tabla13[[#This Row],[M3]])</f>
        <v>4629.4999999999973</v>
      </c>
      <c r="M334" s="13">
        <v>12</v>
      </c>
    </row>
    <row r="335" spans="1:13" x14ac:dyDescent="0.25">
      <c r="A335" s="13">
        <v>666</v>
      </c>
      <c r="B335" s="7">
        <v>40266</v>
      </c>
      <c r="C335" s="24">
        <v>128</v>
      </c>
      <c r="D335" s="8">
        <v>1920</v>
      </c>
      <c r="E335" s="8">
        <v>2000</v>
      </c>
      <c r="F335" s="13" t="s">
        <v>0</v>
      </c>
      <c r="G335" s="29" t="s">
        <v>2</v>
      </c>
      <c r="H335" s="29" t="s">
        <v>53</v>
      </c>
      <c r="I335" s="29" t="s">
        <v>16</v>
      </c>
      <c r="J335" s="28" t="s">
        <v>40</v>
      </c>
      <c r="K335" s="25">
        <v>12</v>
      </c>
      <c r="L335" s="1">
        <f>(L334+Tabla13[[#This Row],[M3]])</f>
        <v>4641.4999999999973</v>
      </c>
      <c r="M335" s="13">
        <v>12</v>
      </c>
    </row>
    <row r="336" spans="1:13" x14ac:dyDescent="0.25">
      <c r="A336" s="13">
        <v>667</v>
      </c>
      <c r="B336" s="7">
        <v>40266</v>
      </c>
      <c r="C336" s="24">
        <v>129</v>
      </c>
      <c r="D336" s="8">
        <v>1920</v>
      </c>
      <c r="E336" s="8">
        <v>2000</v>
      </c>
      <c r="F336" s="13" t="s">
        <v>0</v>
      </c>
      <c r="G336" s="29" t="s">
        <v>2</v>
      </c>
      <c r="H336" s="29" t="s">
        <v>53</v>
      </c>
      <c r="I336" s="29" t="s">
        <v>12</v>
      </c>
      <c r="J336" s="28" t="s">
        <v>40</v>
      </c>
      <c r="K336" s="25">
        <v>12</v>
      </c>
      <c r="L336" s="1">
        <f>(L335+Tabla13[[#This Row],[M3]])</f>
        <v>4653.4999999999973</v>
      </c>
      <c r="M336" s="13">
        <v>12</v>
      </c>
    </row>
    <row r="337" spans="1:13" x14ac:dyDescent="0.25">
      <c r="A337" s="13">
        <v>668</v>
      </c>
      <c r="B337" s="7">
        <v>40267</v>
      </c>
      <c r="C337" s="24">
        <v>452</v>
      </c>
      <c r="D337" s="8">
        <v>900</v>
      </c>
      <c r="E337" s="8">
        <v>1000</v>
      </c>
      <c r="F337" s="13" t="s">
        <v>0</v>
      </c>
      <c r="G337" s="29" t="s">
        <v>1</v>
      </c>
      <c r="H337" s="29" t="s">
        <v>72</v>
      </c>
      <c r="I337" s="29" t="s">
        <v>11</v>
      </c>
      <c r="J337" s="28" t="s">
        <v>40</v>
      </c>
      <c r="K337" s="25">
        <v>12</v>
      </c>
      <c r="L337" s="1">
        <f>(L336+Tabla13[[#This Row],[M3]])</f>
        <v>4665.4999999999973</v>
      </c>
      <c r="M337" s="13">
        <v>12</v>
      </c>
    </row>
    <row r="338" spans="1:13" x14ac:dyDescent="0.25">
      <c r="A338" s="13">
        <v>669</v>
      </c>
      <c r="B338" s="7">
        <v>40267</v>
      </c>
      <c r="C338" s="24">
        <v>453</v>
      </c>
      <c r="D338" s="8">
        <v>900</v>
      </c>
      <c r="E338" s="8">
        <v>1000</v>
      </c>
      <c r="F338" s="28" t="s">
        <v>0</v>
      </c>
      <c r="G338" s="29" t="s">
        <v>1</v>
      </c>
      <c r="H338" s="29" t="s">
        <v>72</v>
      </c>
      <c r="I338" s="29" t="s">
        <v>11</v>
      </c>
      <c r="J338" s="13" t="s">
        <v>40</v>
      </c>
      <c r="K338" s="25">
        <v>12</v>
      </c>
      <c r="L338" s="1">
        <f>(L337+Tabla13[[#This Row],[M3]])</f>
        <v>4677.4999999999973</v>
      </c>
      <c r="M338" s="13">
        <v>12</v>
      </c>
    </row>
    <row r="339" spans="1:13" x14ac:dyDescent="0.25">
      <c r="A339" s="13">
        <v>670</v>
      </c>
      <c r="B339" s="7">
        <v>40267</v>
      </c>
      <c r="C339" s="24">
        <v>130</v>
      </c>
      <c r="D339" s="8">
        <v>1000</v>
      </c>
      <c r="E339" s="8">
        <v>1040</v>
      </c>
      <c r="F339" s="28" t="s">
        <v>0</v>
      </c>
      <c r="G339" s="29" t="s">
        <v>2</v>
      </c>
      <c r="H339" s="29" t="s">
        <v>53</v>
      </c>
      <c r="I339" s="29" t="s">
        <v>9</v>
      </c>
      <c r="J339" s="13" t="s">
        <v>40</v>
      </c>
      <c r="K339" s="25">
        <v>16</v>
      </c>
      <c r="L339" s="1">
        <f>(L338+Tabla13[[#This Row],[M3]])</f>
        <v>4693.4999999999973</v>
      </c>
      <c r="M339" s="13">
        <v>12</v>
      </c>
    </row>
    <row r="340" spans="1:13" x14ac:dyDescent="0.25">
      <c r="A340" s="13">
        <v>671</v>
      </c>
      <c r="B340" s="7">
        <v>40267</v>
      </c>
      <c r="C340" s="24">
        <v>131</v>
      </c>
      <c r="D340" s="8">
        <v>1300</v>
      </c>
      <c r="E340" s="8">
        <v>1340</v>
      </c>
      <c r="F340" s="28" t="s">
        <v>0</v>
      </c>
      <c r="G340" s="29" t="s">
        <v>2</v>
      </c>
      <c r="H340" s="29" t="s">
        <v>53</v>
      </c>
      <c r="I340" s="29" t="s">
        <v>9</v>
      </c>
      <c r="J340" s="13" t="s">
        <v>40</v>
      </c>
      <c r="K340" s="25">
        <v>16</v>
      </c>
      <c r="L340" s="1">
        <f>(L339+Tabla13[[#This Row],[M3]])</f>
        <v>4709.4999999999973</v>
      </c>
      <c r="M340" s="13">
        <v>12</v>
      </c>
    </row>
    <row r="341" spans="1:13" x14ac:dyDescent="0.25">
      <c r="A341" s="13">
        <v>672</v>
      </c>
      <c r="B341" s="7">
        <v>40267</v>
      </c>
      <c r="C341" s="24">
        <v>132</v>
      </c>
      <c r="D341" s="8">
        <v>1920</v>
      </c>
      <c r="E341" s="8">
        <v>2000</v>
      </c>
      <c r="F341" s="28" t="s">
        <v>0</v>
      </c>
      <c r="G341" s="29" t="s">
        <v>2</v>
      </c>
      <c r="H341" s="29" t="s">
        <v>53</v>
      </c>
      <c r="I341" s="29" t="s">
        <v>15</v>
      </c>
      <c r="J341" s="13" t="s">
        <v>40</v>
      </c>
      <c r="K341" s="25">
        <v>12</v>
      </c>
      <c r="L341" s="1">
        <f>(L340+Tabla13[[#This Row],[M3]])</f>
        <v>4721.4999999999973</v>
      </c>
      <c r="M341" s="13">
        <v>12</v>
      </c>
    </row>
    <row r="342" spans="1:13" x14ac:dyDescent="0.25">
      <c r="A342" s="13">
        <v>675</v>
      </c>
      <c r="B342" s="7">
        <v>40267</v>
      </c>
      <c r="C342" s="24">
        <v>454</v>
      </c>
      <c r="D342" s="8">
        <v>1800</v>
      </c>
      <c r="E342" s="8">
        <v>1900</v>
      </c>
      <c r="F342" s="28" t="s">
        <v>0</v>
      </c>
      <c r="G342" s="29" t="s">
        <v>1</v>
      </c>
      <c r="H342" s="29" t="s">
        <v>72</v>
      </c>
      <c r="I342" s="29" t="s">
        <v>19</v>
      </c>
      <c r="J342" s="13" t="s">
        <v>40</v>
      </c>
      <c r="K342" s="25">
        <v>13</v>
      </c>
      <c r="L342" s="1">
        <f>(L341+Tabla13[[#This Row],[M3]])</f>
        <v>4734.4999999999973</v>
      </c>
      <c r="M342" s="13">
        <v>12</v>
      </c>
    </row>
    <row r="343" spans="1:13" x14ac:dyDescent="0.25">
      <c r="A343" s="13">
        <v>676</v>
      </c>
      <c r="B343" s="7">
        <v>40267</v>
      </c>
      <c r="C343" s="24">
        <v>455</v>
      </c>
      <c r="D343" s="8">
        <v>1800</v>
      </c>
      <c r="E343" s="8">
        <v>1900</v>
      </c>
      <c r="F343" s="28" t="s">
        <v>0</v>
      </c>
      <c r="G343" s="29" t="s">
        <v>1</v>
      </c>
      <c r="H343" s="29" t="s">
        <v>72</v>
      </c>
      <c r="I343" s="29" t="s">
        <v>10</v>
      </c>
      <c r="J343" s="28" t="s">
        <v>40</v>
      </c>
      <c r="K343" s="25">
        <v>12</v>
      </c>
      <c r="L343" s="1">
        <f>(L342+Tabla13[[#This Row],[M3]])</f>
        <v>4746.4999999999973</v>
      </c>
      <c r="M343" s="13">
        <v>12</v>
      </c>
    </row>
    <row r="344" spans="1:13" x14ac:dyDescent="0.25">
      <c r="A344" s="13">
        <v>681</v>
      </c>
      <c r="B344" s="7">
        <v>40267</v>
      </c>
      <c r="C344" s="24">
        <v>356</v>
      </c>
      <c r="D344" s="8">
        <v>1200</v>
      </c>
      <c r="E344" s="8">
        <v>1300</v>
      </c>
      <c r="F344" s="28" t="s">
        <v>0</v>
      </c>
      <c r="G344" s="29" t="s">
        <v>3</v>
      </c>
      <c r="H344" s="29" t="s">
        <v>7</v>
      </c>
      <c r="I344" s="29" t="s">
        <v>11</v>
      </c>
      <c r="J344" s="28" t="s">
        <v>40</v>
      </c>
      <c r="K344" s="25">
        <v>15</v>
      </c>
      <c r="L344" s="1">
        <f>(L343+Tabla13[[#This Row],[M3]])</f>
        <v>4761.4999999999973</v>
      </c>
      <c r="M344" s="13">
        <v>12</v>
      </c>
    </row>
    <row r="345" spans="1:13" x14ac:dyDescent="0.25">
      <c r="A345" s="13">
        <v>682</v>
      </c>
      <c r="B345" s="7">
        <v>40267</v>
      </c>
      <c r="C345" s="24">
        <v>357</v>
      </c>
      <c r="D345" s="8">
        <v>1200</v>
      </c>
      <c r="E345" s="8">
        <v>1300</v>
      </c>
      <c r="F345" s="28" t="s">
        <v>0</v>
      </c>
      <c r="G345" s="29" t="s">
        <v>3</v>
      </c>
      <c r="H345" s="29" t="s">
        <v>7</v>
      </c>
      <c r="I345" s="29" t="s">
        <v>18</v>
      </c>
      <c r="J345" s="28" t="s">
        <v>40</v>
      </c>
      <c r="K345" s="25">
        <v>15</v>
      </c>
      <c r="L345" s="1">
        <f>(L344+Tabla13[[#This Row],[M3]])</f>
        <v>4776.4999999999973</v>
      </c>
      <c r="M345" s="13">
        <v>12</v>
      </c>
    </row>
    <row r="346" spans="1:13" x14ac:dyDescent="0.25">
      <c r="A346" s="13">
        <v>679</v>
      </c>
      <c r="B346" s="7">
        <v>40268</v>
      </c>
      <c r="C346" s="24">
        <v>133</v>
      </c>
      <c r="D346" s="8">
        <v>940</v>
      </c>
      <c r="E346" s="8">
        <v>1020</v>
      </c>
      <c r="F346" s="28" t="s">
        <v>0</v>
      </c>
      <c r="G346" s="29" t="s">
        <v>2</v>
      </c>
      <c r="H346" s="29" t="s">
        <v>53</v>
      </c>
      <c r="I346" s="29" t="s">
        <v>9</v>
      </c>
      <c r="J346" s="28" t="s">
        <v>40</v>
      </c>
      <c r="K346" s="25">
        <v>14</v>
      </c>
      <c r="L346" s="1">
        <f>(L345+Tabla13[[#This Row],[M3]])</f>
        <v>4790.4999999999973</v>
      </c>
      <c r="M346" s="13">
        <v>12</v>
      </c>
    </row>
    <row r="347" spans="1:13" x14ac:dyDescent="0.25">
      <c r="A347" s="13">
        <v>736</v>
      </c>
      <c r="B347" s="7">
        <v>40269</v>
      </c>
      <c r="C347" s="24">
        <v>141</v>
      </c>
      <c r="D347" s="8">
        <v>1900</v>
      </c>
      <c r="E347" s="8">
        <v>1940</v>
      </c>
      <c r="F347" s="28" t="s">
        <v>0</v>
      </c>
      <c r="G347" s="29" t="s">
        <v>2</v>
      </c>
      <c r="H347" s="29" t="s">
        <v>53</v>
      </c>
      <c r="I347" s="29" t="s">
        <v>22</v>
      </c>
      <c r="J347" s="28" t="s">
        <v>40</v>
      </c>
      <c r="K347" s="25">
        <v>12</v>
      </c>
      <c r="L347" s="1">
        <f>(L346+Tabla13[[#This Row],[M3]])</f>
        <v>4802.4999999999973</v>
      </c>
      <c r="M347" s="13">
        <v>12</v>
      </c>
    </row>
    <row r="348" spans="1:13" x14ac:dyDescent="0.25">
      <c r="A348" s="13">
        <v>737</v>
      </c>
      <c r="B348" s="7">
        <v>40270</v>
      </c>
      <c r="C348" s="24">
        <v>142</v>
      </c>
      <c r="D348" s="8">
        <v>1100</v>
      </c>
      <c r="E348" s="8">
        <v>1140</v>
      </c>
      <c r="F348" s="28" t="s">
        <v>0</v>
      </c>
      <c r="G348" s="29" t="s">
        <v>2</v>
      </c>
      <c r="H348" s="29" t="s">
        <v>53</v>
      </c>
      <c r="I348" s="29" t="s">
        <v>9</v>
      </c>
      <c r="J348" s="28" t="s">
        <v>40</v>
      </c>
      <c r="K348" s="25">
        <v>11</v>
      </c>
      <c r="L348" s="1">
        <f>(L347+Tabla13[[#This Row],[M3]])</f>
        <v>4813.4999999999973</v>
      </c>
      <c r="M348" s="13">
        <v>12</v>
      </c>
    </row>
    <row r="349" spans="1:13" x14ac:dyDescent="0.25">
      <c r="A349" s="13">
        <v>738</v>
      </c>
      <c r="B349" s="7">
        <v>40270</v>
      </c>
      <c r="C349" s="24">
        <v>143</v>
      </c>
      <c r="D349" s="8">
        <v>1230</v>
      </c>
      <c r="E349" s="8">
        <v>1310</v>
      </c>
      <c r="F349" s="28" t="s">
        <v>0</v>
      </c>
      <c r="G349" s="29" t="s">
        <v>2</v>
      </c>
      <c r="H349" s="29" t="s">
        <v>53</v>
      </c>
      <c r="I349" s="29" t="s">
        <v>9</v>
      </c>
      <c r="J349" s="28" t="s">
        <v>40</v>
      </c>
      <c r="K349" s="25">
        <v>11</v>
      </c>
      <c r="L349" s="1">
        <f>(L348+Tabla13[[#This Row],[M3]])</f>
        <v>4824.4999999999973</v>
      </c>
      <c r="M349" s="13">
        <v>12</v>
      </c>
    </row>
    <row r="350" spans="1:13" x14ac:dyDescent="0.25">
      <c r="A350" s="13">
        <v>739</v>
      </c>
      <c r="B350" s="7">
        <v>40270</v>
      </c>
      <c r="C350" s="24">
        <v>144</v>
      </c>
      <c r="D350" s="8">
        <v>1400</v>
      </c>
      <c r="E350" s="8">
        <v>1440</v>
      </c>
      <c r="F350" s="28" t="s">
        <v>0</v>
      </c>
      <c r="G350" s="29" t="s">
        <v>2</v>
      </c>
      <c r="H350" s="29" t="s">
        <v>53</v>
      </c>
      <c r="I350" s="29" t="s">
        <v>9</v>
      </c>
      <c r="J350" s="28" t="s">
        <v>40</v>
      </c>
      <c r="K350" s="25">
        <v>11</v>
      </c>
      <c r="L350" s="1">
        <f>(L349+Tabla13[[#This Row],[M3]])</f>
        <v>4835.4999999999973</v>
      </c>
      <c r="M350" s="13">
        <v>12</v>
      </c>
    </row>
    <row r="351" spans="1:13" x14ac:dyDescent="0.25">
      <c r="A351" s="13">
        <v>740</v>
      </c>
      <c r="B351" s="7">
        <v>40270</v>
      </c>
      <c r="C351" s="24">
        <v>145</v>
      </c>
      <c r="D351" s="8">
        <v>1500</v>
      </c>
      <c r="E351" s="8">
        <v>1540</v>
      </c>
      <c r="F351" s="28" t="s">
        <v>0</v>
      </c>
      <c r="G351" s="29" t="s">
        <v>2</v>
      </c>
      <c r="H351" s="29" t="s">
        <v>53</v>
      </c>
      <c r="I351" s="29" t="s">
        <v>9</v>
      </c>
      <c r="J351" s="28" t="s">
        <v>40</v>
      </c>
      <c r="K351" s="25">
        <v>11</v>
      </c>
      <c r="L351" s="1">
        <f>(L350+Tabla13[[#This Row],[M3]])</f>
        <v>4846.4999999999973</v>
      </c>
      <c r="M351" s="13">
        <v>12</v>
      </c>
    </row>
    <row r="352" spans="1:13" x14ac:dyDescent="0.25">
      <c r="A352" s="13">
        <v>741</v>
      </c>
      <c r="B352" s="7">
        <v>40271</v>
      </c>
      <c r="C352" s="24">
        <v>146</v>
      </c>
      <c r="D352" s="8">
        <v>1030</v>
      </c>
      <c r="E352" s="8">
        <v>1110</v>
      </c>
      <c r="F352" s="28" t="s">
        <v>0</v>
      </c>
      <c r="G352" s="29" t="s">
        <v>2</v>
      </c>
      <c r="H352" s="29" t="s">
        <v>53</v>
      </c>
      <c r="I352" s="29" t="s">
        <v>9</v>
      </c>
      <c r="J352" s="28" t="s">
        <v>40</v>
      </c>
      <c r="K352" s="25">
        <v>11</v>
      </c>
      <c r="L352" s="1">
        <f>(L351+Tabla13[[#This Row],[M3]])</f>
        <v>4857.4999999999973</v>
      </c>
      <c r="M352" s="13">
        <v>12</v>
      </c>
    </row>
    <row r="353" spans="1:13" x14ac:dyDescent="0.25">
      <c r="A353" s="13">
        <v>742</v>
      </c>
      <c r="B353" s="7">
        <v>40271</v>
      </c>
      <c r="C353" s="24">
        <v>147</v>
      </c>
      <c r="D353" s="8">
        <v>1200</v>
      </c>
      <c r="E353" s="8">
        <v>1240</v>
      </c>
      <c r="F353" s="28" t="s">
        <v>0</v>
      </c>
      <c r="G353" s="29" t="s">
        <v>2</v>
      </c>
      <c r="H353" s="29" t="s">
        <v>53</v>
      </c>
      <c r="I353" s="29" t="s">
        <v>9</v>
      </c>
      <c r="J353" s="28" t="s">
        <v>40</v>
      </c>
      <c r="K353" s="25">
        <v>11</v>
      </c>
      <c r="L353" s="1">
        <f>(L352+Tabla13[[#This Row],[M3]])</f>
        <v>4868.4999999999973</v>
      </c>
      <c r="M353" s="13">
        <v>12</v>
      </c>
    </row>
    <row r="354" spans="1:13" x14ac:dyDescent="0.25">
      <c r="A354" s="13">
        <v>743</v>
      </c>
      <c r="B354" s="7">
        <v>40271</v>
      </c>
      <c r="C354" s="24">
        <v>148</v>
      </c>
      <c r="D354" s="8">
        <v>1410</v>
      </c>
      <c r="E354" s="8">
        <v>1450</v>
      </c>
      <c r="F354" s="13" t="s">
        <v>0</v>
      </c>
      <c r="G354" s="29" t="s">
        <v>2</v>
      </c>
      <c r="H354" s="29" t="s">
        <v>53</v>
      </c>
      <c r="I354" s="29" t="s">
        <v>9</v>
      </c>
      <c r="J354" s="28" t="s">
        <v>40</v>
      </c>
      <c r="K354" s="25">
        <v>11</v>
      </c>
      <c r="L354" s="1">
        <f>(L353+Tabla13[[#This Row],[M3]])</f>
        <v>4879.4999999999973</v>
      </c>
      <c r="M354" s="13">
        <v>12</v>
      </c>
    </row>
    <row r="355" spans="1:13" x14ac:dyDescent="0.25">
      <c r="A355" s="13">
        <v>714</v>
      </c>
      <c r="B355" s="7">
        <v>40274</v>
      </c>
      <c r="C355" s="24">
        <v>465</v>
      </c>
      <c r="D355" s="8">
        <v>1600</v>
      </c>
      <c r="E355" s="8">
        <v>1700</v>
      </c>
      <c r="F355" s="28" t="s">
        <v>0</v>
      </c>
      <c r="G355" s="29" t="s">
        <v>1</v>
      </c>
      <c r="H355" s="29" t="s">
        <v>72</v>
      </c>
      <c r="I355" s="29" t="s">
        <v>15</v>
      </c>
      <c r="J355" s="28" t="s">
        <v>40</v>
      </c>
      <c r="K355" s="25">
        <v>12</v>
      </c>
      <c r="L355" s="1">
        <f>(L354+Tabla13[[#This Row],[M3]])</f>
        <v>4891.4999999999973</v>
      </c>
      <c r="M355" s="13">
        <v>12</v>
      </c>
    </row>
    <row r="356" spans="1:13" x14ac:dyDescent="0.25">
      <c r="A356" s="13">
        <v>715</v>
      </c>
      <c r="B356" s="7">
        <v>40274</v>
      </c>
      <c r="C356" s="24">
        <v>466</v>
      </c>
      <c r="D356" s="8">
        <v>1600</v>
      </c>
      <c r="E356" s="8">
        <v>1700</v>
      </c>
      <c r="F356" s="28" t="s">
        <v>0</v>
      </c>
      <c r="G356" s="29" t="s">
        <v>1</v>
      </c>
      <c r="H356" s="29" t="s">
        <v>72</v>
      </c>
      <c r="I356" s="29" t="s">
        <v>10</v>
      </c>
      <c r="J356" s="28" t="s">
        <v>40</v>
      </c>
      <c r="K356" s="25">
        <v>12</v>
      </c>
      <c r="L356" s="1">
        <f>(L355+Tabla13[[#This Row],[M3]])</f>
        <v>4903.4999999999973</v>
      </c>
      <c r="M356" s="13">
        <v>12</v>
      </c>
    </row>
    <row r="357" spans="1:13" x14ac:dyDescent="0.25">
      <c r="A357" s="13">
        <v>723</v>
      </c>
      <c r="B357" s="7">
        <v>40274</v>
      </c>
      <c r="C357" s="24">
        <v>383</v>
      </c>
      <c r="D357" s="8">
        <v>1630</v>
      </c>
      <c r="E357" s="8">
        <v>1710</v>
      </c>
      <c r="F357" s="28" t="s">
        <v>0</v>
      </c>
      <c r="G357" s="29" t="s">
        <v>3</v>
      </c>
      <c r="H357" s="29" t="s">
        <v>7</v>
      </c>
      <c r="I357" s="29" t="s">
        <v>12</v>
      </c>
      <c r="J357" s="28" t="s">
        <v>40</v>
      </c>
      <c r="K357" s="25">
        <v>12</v>
      </c>
      <c r="L357" s="1">
        <f>(L356+Tabla13[[#This Row],[M3]])</f>
        <v>4915.4999999999973</v>
      </c>
      <c r="M357" s="13">
        <v>12</v>
      </c>
    </row>
    <row r="358" spans="1:13" x14ac:dyDescent="0.25">
      <c r="A358" s="13">
        <v>724</v>
      </c>
      <c r="B358" s="7">
        <v>40275</v>
      </c>
      <c r="C358" s="24">
        <v>384</v>
      </c>
      <c r="D358" s="8">
        <v>1320</v>
      </c>
      <c r="E358" s="8">
        <v>1420</v>
      </c>
      <c r="F358" s="28" t="s">
        <v>0</v>
      </c>
      <c r="G358" s="29" t="s">
        <v>3</v>
      </c>
      <c r="H358" s="29" t="s">
        <v>7</v>
      </c>
      <c r="I358" s="29" t="s">
        <v>11</v>
      </c>
      <c r="J358" s="28" t="s">
        <v>40</v>
      </c>
      <c r="K358" s="25">
        <v>12</v>
      </c>
      <c r="L358" s="1">
        <f>(L357+Tabla13[[#This Row],[M3]])</f>
        <v>4927.4999999999973</v>
      </c>
      <c r="M358" s="13">
        <v>12</v>
      </c>
    </row>
    <row r="359" spans="1:13" x14ac:dyDescent="0.25">
      <c r="A359" s="13">
        <v>725</v>
      </c>
      <c r="B359" s="7">
        <v>40275</v>
      </c>
      <c r="C359" s="24">
        <v>385</v>
      </c>
      <c r="D359" s="8">
        <v>1320</v>
      </c>
      <c r="E359" s="8">
        <v>1420</v>
      </c>
      <c r="F359" s="28" t="s">
        <v>0</v>
      </c>
      <c r="G359" s="29" t="s">
        <v>3</v>
      </c>
      <c r="H359" s="29" t="s">
        <v>7</v>
      </c>
      <c r="I359" s="29" t="s">
        <v>20</v>
      </c>
      <c r="J359" s="28" t="s">
        <v>40</v>
      </c>
      <c r="K359" s="25">
        <v>12</v>
      </c>
      <c r="L359" s="1">
        <f>(L358+Tabla13[[#This Row],[M3]])</f>
        <v>4939.4999999999973</v>
      </c>
      <c r="M359" s="13">
        <v>12</v>
      </c>
    </row>
    <row r="360" spans="1:13" x14ac:dyDescent="0.25">
      <c r="A360" s="13">
        <v>726</v>
      </c>
      <c r="B360" s="7">
        <v>40275</v>
      </c>
      <c r="C360" s="24">
        <v>386</v>
      </c>
      <c r="D360" s="8">
        <v>1800</v>
      </c>
      <c r="E360" s="8">
        <v>1900</v>
      </c>
      <c r="F360" s="28" t="s">
        <v>0</v>
      </c>
      <c r="G360" s="29" t="s">
        <v>3</v>
      </c>
      <c r="H360" s="29" t="s">
        <v>7</v>
      </c>
      <c r="I360" s="29" t="s">
        <v>12</v>
      </c>
      <c r="J360" s="28" t="s">
        <v>40</v>
      </c>
      <c r="K360" s="25">
        <v>12</v>
      </c>
      <c r="L360" s="1">
        <f>(L359+Tabla13[[#This Row],[M3]])</f>
        <v>4951.4999999999973</v>
      </c>
      <c r="M360" s="13">
        <v>12</v>
      </c>
    </row>
    <row r="361" spans="1:13" x14ac:dyDescent="0.25">
      <c r="A361" s="13">
        <v>727</v>
      </c>
      <c r="B361" s="7">
        <v>40275</v>
      </c>
      <c r="C361" s="24">
        <v>387</v>
      </c>
      <c r="D361" s="8">
        <v>1800</v>
      </c>
      <c r="E361" s="8">
        <v>1900</v>
      </c>
      <c r="F361" s="28" t="s">
        <v>0</v>
      </c>
      <c r="G361" s="29" t="s">
        <v>3</v>
      </c>
      <c r="H361" s="29" t="s">
        <v>7</v>
      </c>
      <c r="I361" s="29" t="s">
        <v>12</v>
      </c>
      <c r="J361" s="28" t="s">
        <v>40</v>
      </c>
      <c r="K361" s="25">
        <v>12</v>
      </c>
      <c r="L361" s="1">
        <f>(L360+Tabla13[[#This Row],[M3]])</f>
        <v>4963.4999999999973</v>
      </c>
      <c r="M361" s="13">
        <v>12</v>
      </c>
    </row>
    <row r="362" spans="1:13" x14ac:dyDescent="0.25">
      <c r="A362" s="13">
        <v>748</v>
      </c>
      <c r="B362" s="7">
        <v>40275</v>
      </c>
      <c r="C362" s="24">
        <v>467</v>
      </c>
      <c r="D362" s="8">
        <v>1100</v>
      </c>
      <c r="E362" s="8">
        <v>1200</v>
      </c>
      <c r="F362" s="28" t="s">
        <v>0</v>
      </c>
      <c r="G362" s="29" t="s">
        <v>1</v>
      </c>
      <c r="H362" s="29" t="s">
        <v>72</v>
      </c>
      <c r="I362" s="29" t="s">
        <v>19</v>
      </c>
      <c r="J362" s="28" t="s">
        <v>40</v>
      </c>
      <c r="K362" s="25">
        <v>12</v>
      </c>
      <c r="L362" s="1">
        <f>(L361+Tabla13[[#This Row],[M3]])</f>
        <v>4975.4999999999973</v>
      </c>
      <c r="M362" s="13">
        <v>12</v>
      </c>
    </row>
    <row r="363" spans="1:13" x14ac:dyDescent="0.25">
      <c r="A363" s="13">
        <v>749</v>
      </c>
      <c r="B363" s="7">
        <v>40275</v>
      </c>
      <c r="C363" s="24">
        <v>468</v>
      </c>
      <c r="D363" s="8">
        <v>1100</v>
      </c>
      <c r="E363" s="8">
        <v>1200</v>
      </c>
      <c r="F363" s="28" t="s">
        <v>0</v>
      </c>
      <c r="G363" s="29" t="s">
        <v>1</v>
      </c>
      <c r="H363" s="29" t="s">
        <v>72</v>
      </c>
      <c r="I363" s="29" t="s">
        <v>24</v>
      </c>
      <c r="J363" s="28" t="s">
        <v>40</v>
      </c>
      <c r="K363" s="25">
        <v>13</v>
      </c>
      <c r="L363" s="1">
        <f>(L362+Tabla13[[#This Row],[M3]])</f>
        <v>4988.4999999999973</v>
      </c>
      <c r="M363" s="13">
        <v>12</v>
      </c>
    </row>
    <row r="364" spans="1:13" x14ac:dyDescent="0.25">
      <c r="A364" s="13">
        <v>728</v>
      </c>
      <c r="B364" s="7">
        <v>40276</v>
      </c>
      <c r="C364" s="24">
        <v>388</v>
      </c>
      <c r="D364" s="8">
        <v>1600</v>
      </c>
      <c r="E364" s="8">
        <v>1700</v>
      </c>
      <c r="F364" s="28" t="s">
        <v>0</v>
      </c>
      <c r="G364" s="29" t="s">
        <v>3</v>
      </c>
      <c r="H364" s="29" t="s">
        <v>7</v>
      </c>
      <c r="I364" s="29" t="s">
        <v>11</v>
      </c>
      <c r="J364" s="28" t="s">
        <v>40</v>
      </c>
      <c r="K364" s="25">
        <v>12</v>
      </c>
      <c r="L364" s="1">
        <f>(L363+Tabla13[[#This Row],[M3]])</f>
        <v>5000.4999999999973</v>
      </c>
      <c r="M364" s="13">
        <v>12</v>
      </c>
    </row>
    <row r="365" spans="1:13" x14ac:dyDescent="0.25">
      <c r="A365" s="13">
        <v>729</v>
      </c>
      <c r="B365" s="7">
        <v>40276</v>
      </c>
      <c r="C365" s="24">
        <v>389</v>
      </c>
      <c r="D365" s="8">
        <v>1600</v>
      </c>
      <c r="E365" s="8">
        <v>1700</v>
      </c>
      <c r="F365" s="28" t="s">
        <v>0</v>
      </c>
      <c r="G365" s="29" t="s">
        <v>3</v>
      </c>
      <c r="H365" s="29" t="s">
        <v>7</v>
      </c>
      <c r="I365" s="29" t="s">
        <v>11</v>
      </c>
      <c r="J365" s="28" t="s">
        <v>40</v>
      </c>
      <c r="K365" s="25">
        <v>12</v>
      </c>
      <c r="L365" s="1">
        <f>(L364+Tabla13[[#This Row],[M3]])</f>
        <v>5012.4999999999973</v>
      </c>
      <c r="M365" s="13">
        <v>12</v>
      </c>
    </row>
    <row r="366" spans="1:13" x14ac:dyDescent="0.25">
      <c r="A366" s="13">
        <v>730</v>
      </c>
      <c r="B366" s="7">
        <v>40276</v>
      </c>
      <c r="C366" s="24">
        <v>390</v>
      </c>
      <c r="D366" s="8">
        <v>1855</v>
      </c>
      <c r="E366" s="8">
        <v>1935</v>
      </c>
      <c r="F366" s="28" t="s">
        <v>0</v>
      </c>
      <c r="G366" s="29" t="s">
        <v>3</v>
      </c>
      <c r="H366" s="29" t="s">
        <v>7</v>
      </c>
      <c r="I366" s="29" t="s">
        <v>12</v>
      </c>
      <c r="J366" s="28" t="s">
        <v>40</v>
      </c>
      <c r="K366" s="25">
        <v>16</v>
      </c>
      <c r="L366" s="1">
        <f>(L365+Tabla13[[#This Row],[M3]])</f>
        <v>5028.4999999999973</v>
      </c>
      <c r="M366" s="13">
        <v>12</v>
      </c>
    </row>
    <row r="367" spans="1:13" x14ac:dyDescent="0.25">
      <c r="A367" s="13">
        <v>750</v>
      </c>
      <c r="B367" s="7">
        <v>40276</v>
      </c>
      <c r="C367" s="24">
        <v>470</v>
      </c>
      <c r="D367" s="8">
        <v>2000</v>
      </c>
      <c r="E367" s="8">
        <v>2040</v>
      </c>
      <c r="F367" s="28" t="s">
        <v>0</v>
      </c>
      <c r="G367" s="29" t="s">
        <v>1</v>
      </c>
      <c r="H367" s="29" t="s">
        <v>72</v>
      </c>
      <c r="I367" s="29" t="s">
        <v>15</v>
      </c>
      <c r="J367" s="28" t="s">
        <v>40</v>
      </c>
      <c r="K367" s="25">
        <v>12</v>
      </c>
      <c r="L367" s="1">
        <f>(L366+Tabla13[[#This Row],[M3]])</f>
        <v>5040.4999999999973</v>
      </c>
      <c r="M367" s="13">
        <v>12</v>
      </c>
    </row>
    <row r="368" spans="1:13" x14ac:dyDescent="0.25">
      <c r="A368" s="13">
        <v>731</v>
      </c>
      <c r="B368" s="7">
        <v>40277</v>
      </c>
      <c r="C368" s="24">
        <v>391</v>
      </c>
      <c r="D368" s="8">
        <v>1100</v>
      </c>
      <c r="E368" s="8">
        <v>1200</v>
      </c>
      <c r="F368" s="28" t="s">
        <v>0</v>
      </c>
      <c r="G368" s="29" t="s">
        <v>3</v>
      </c>
      <c r="H368" s="29" t="s">
        <v>7</v>
      </c>
      <c r="I368" s="29" t="s">
        <v>11</v>
      </c>
      <c r="J368" s="28" t="s">
        <v>40</v>
      </c>
      <c r="K368" s="25">
        <v>17</v>
      </c>
      <c r="L368" s="1">
        <f>(L367+Tabla13[[#This Row],[M3]])</f>
        <v>5057.4999999999973</v>
      </c>
      <c r="M368" s="13">
        <v>12</v>
      </c>
    </row>
    <row r="369" spans="1:13" x14ac:dyDescent="0.25">
      <c r="A369" s="13">
        <v>732</v>
      </c>
      <c r="B369" s="7">
        <v>40277</v>
      </c>
      <c r="C369" s="24">
        <v>392</v>
      </c>
      <c r="D369" s="8">
        <v>1100</v>
      </c>
      <c r="E369" s="8">
        <v>1200</v>
      </c>
      <c r="F369" s="28" t="s">
        <v>0</v>
      </c>
      <c r="G369" s="29" t="s">
        <v>3</v>
      </c>
      <c r="H369" s="29" t="s">
        <v>7</v>
      </c>
      <c r="I369" s="29" t="s">
        <v>11</v>
      </c>
      <c r="J369" s="28" t="s">
        <v>40</v>
      </c>
      <c r="K369" s="25">
        <v>12</v>
      </c>
      <c r="L369" s="1">
        <f>(L368+Tabla13[[#This Row],[M3]])</f>
        <v>5069.4999999999973</v>
      </c>
      <c r="M369" s="13">
        <v>12</v>
      </c>
    </row>
    <row r="370" spans="1:13" x14ac:dyDescent="0.25">
      <c r="A370" s="13">
        <v>733</v>
      </c>
      <c r="B370" s="7">
        <v>40277</v>
      </c>
      <c r="C370" s="24">
        <v>393</v>
      </c>
      <c r="D370" s="8">
        <v>1500</v>
      </c>
      <c r="E370" s="8">
        <v>1540</v>
      </c>
      <c r="F370" s="28" t="s">
        <v>0</v>
      </c>
      <c r="G370" s="29" t="s">
        <v>3</v>
      </c>
      <c r="H370" s="29" t="s">
        <v>7</v>
      </c>
      <c r="I370" s="29" t="s">
        <v>9</v>
      </c>
      <c r="J370" s="28" t="s">
        <v>40</v>
      </c>
      <c r="K370" s="25">
        <v>16</v>
      </c>
      <c r="L370" s="1">
        <f>(L369+Tabla13[[#This Row],[M3]])</f>
        <v>5085.4999999999973</v>
      </c>
      <c r="M370" s="13">
        <v>12</v>
      </c>
    </row>
    <row r="371" spans="1:13" x14ac:dyDescent="0.25">
      <c r="A371" s="13">
        <v>734</v>
      </c>
      <c r="B371" s="7">
        <v>40277</v>
      </c>
      <c r="C371" s="24">
        <v>394</v>
      </c>
      <c r="D371" s="8">
        <v>1850</v>
      </c>
      <c r="E371" s="8">
        <v>1950</v>
      </c>
      <c r="F371" s="28" t="s">
        <v>0</v>
      </c>
      <c r="G371" s="29" t="s">
        <v>3</v>
      </c>
      <c r="H371" s="29" t="s">
        <v>7</v>
      </c>
      <c r="I371" s="29" t="s">
        <v>12</v>
      </c>
      <c r="J371" s="28" t="s">
        <v>40</v>
      </c>
      <c r="K371" s="25">
        <v>12</v>
      </c>
      <c r="L371" s="1">
        <f>(L370+Tabla13[[#This Row],[M3]])</f>
        <v>5097.4999999999973</v>
      </c>
      <c r="M371" s="13">
        <v>12</v>
      </c>
    </row>
    <row r="372" spans="1:13" x14ac:dyDescent="0.25">
      <c r="A372" s="13">
        <v>735</v>
      </c>
      <c r="B372" s="7">
        <v>40277</v>
      </c>
      <c r="C372" s="24">
        <v>395</v>
      </c>
      <c r="D372" s="8">
        <v>1850</v>
      </c>
      <c r="E372" s="8">
        <v>1950</v>
      </c>
      <c r="F372" s="28" t="s">
        <v>0</v>
      </c>
      <c r="G372" s="29" t="s">
        <v>3</v>
      </c>
      <c r="H372" s="29" t="s">
        <v>7</v>
      </c>
      <c r="I372" s="29" t="s">
        <v>12</v>
      </c>
      <c r="J372" s="28" t="s">
        <v>40</v>
      </c>
      <c r="K372" s="25">
        <v>12</v>
      </c>
      <c r="L372" s="1">
        <f>(L371+Tabla13[[#This Row],[M3]])</f>
        <v>5109.4999999999973</v>
      </c>
      <c r="M372" s="13">
        <v>12</v>
      </c>
    </row>
    <row r="373" spans="1:13" x14ac:dyDescent="0.25">
      <c r="A373" s="13">
        <v>751</v>
      </c>
      <c r="B373" s="7">
        <v>40277</v>
      </c>
      <c r="C373" s="24">
        <v>471</v>
      </c>
      <c r="D373" s="8">
        <v>800</v>
      </c>
      <c r="E373" s="8">
        <v>840</v>
      </c>
      <c r="F373" s="28" t="s">
        <v>0</v>
      </c>
      <c r="G373" s="29" t="s">
        <v>1</v>
      </c>
      <c r="H373" s="29" t="s">
        <v>72</v>
      </c>
      <c r="I373" s="29" t="s">
        <v>17</v>
      </c>
      <c r="J373" s="28" t="s">
        <v>40</v>
      </c>
      <c r="K373" s="25">
        <v>15</v>
      </c>
      <c r="L373" s="1">
        <f>(L372+Tabla13[[#This Row],[M3]])</f>
        <v>5124.4999999999973</v>
      </c>
      <c r="M373" s="13">
        <v>12</v>
      </c>
    </row>
    <row r="374" spans="1:13" x14ac:dyDescent="0.25">
      <c r="A374" s="13">
        <v>752</v>
      </c>
      <c r="B374" s="7">
        <v>40277</v>
      </c>
      <c r="C374" s="24">
        <v>472</v>
      </c>
      <c r="D374" s="8">
        <v>2030</v>
      </c>
      <c r="E374" s="8">
        <v>2130</v>
      </c>
      <c r="F374" s="28" t="s">
        <v>0</v>
      </c>
      <c r="G374" s="29" t="s">
        <v>1</v>
      </c>
      <c r="H374" s="29" t="s">
        <v>72</v>
      </c>
      <c r="I374" s="29" t="s">
        <v>19</v>
      </c>
      <c r="J374" s="28" t="s">
        <v>40</v>
      </c>
      <c r="K374" s="25">
        <v>12</v>
      </c>
      <c r="L374" s="1">
        <f>(L373+Tabla13[[#This Row],[M3]])</f>
        <v>5136.4999999999973</v>
      </c>
      <c r="M374" s="13">
        <v>12</v>
      </c>
    </row>
    <row r="375" spans="1:13" x14ac:dyDescent="0.25">
      <c r="A375" s="13">
        <v>753</v>
      </c>
      <c r="B375" s="7">
        <v>40277</v>
      </c>
      <c r="C375" s="24">
        <v>473</v>
      </c>
      <c r="D375" s="8">
        <v>2030</v>
      </c>
      <c r="E375" s="8">
        <v>2130</v>
      </c>
      <c r="F375" s="28" t="s">
        <v>0</v>
      </c>
      <c r="G375" s="29" t="s">
        <v>1</v>
      </c>
      <c r="H375" s="29" t="s">
        <v>72</v>
      </c>
      <c r="I375" s="29" t="s">
        <v>22</v>
      </c>
      <c r="J375" s="28" t="s">
        <v>40</v>
      </c>
      <c r="K375" s="25">
        <v>12</v>
      </c>
      <c r="L375" s="1">
        <f>(L374+Tabla13[[#This Row],[M3]])</f>
        <v>5148.4999999999973</v>
      </c>
      <c r="M375" s="13">
        <v>12</v>
      </c>
    </row>
    <row r="376" spans="1:13" s="63" customFormat="1" x14ac:dyDescent="0.25">
      <c r="A376" s="56">
        <v>754</v>
      </c>
      <c r="B376" s="57">
        <v>40278</v>
      </c>
      <c r="C376" s="58">
        <v>474</v>
      </c>
      <c r="D376" s="59">
        <v>1320</v>
      </c>
      <c r="E376" s="59">
        <v>1400</v>
      </c>
      <c r="F376" s="60" t="s">
        <v>0</v>
      </c>
      <c r="G376" s="61" t="s">
        <v>1</v>
      </c>
      <c r="H376" s="61" t="s">
        <v>72</v>
      </c>
      <c r="I376" s="61" t="s">
        <v>11</v>
      </c>
      <c r="J376" s="60" t="s">
        <v>40</v>
      </c>
      <c r="K376" s="62">
        <v>10</v>
      </c>
      <c r="L376" s="63">
        <f>(L375+Tabla13[[#This Row],[M3]])</f>
        <v>5158.4999999999973</v>
      </c>
      <c r="M376" s="56">
        <v>12</v>
      </c>
    </row>
    <row r="377" spans="1:13" x14ac:dyDescent="0.25">
      <c r="A377" s="13">
        <v>755</v>
      </c>
      <c r="B377" s="7">
        <v>40278</v>
      </c>
      <c r="C377" s="24">
        <v>475</v>
      </c>
      <c r="D377" s="8">
        <v>1630</v>
      </c>
      <c r="E377" s="8">
        <v>1710</v>
      </c>
      <c r="F377" s="28" t="s">
        <v>0</v>
      </c>
      <c r="G377" s="29" t="s">
        <v>1</v>
      </c>
      <c r="H377" s="29" t="s">
        <v>72</v>
      </c>
      <c r="I377" s="29" t="s">
        <v>21</v>
      </c>
      <c r="J377" s="28" t="s">
        <v>40</v>
      </c>
      <c r="K377" s="25">
        <v>12</v>
      </c>
      <c r="L377" s="1">
        <f>(L376+Tabla13[[#This Row],[M3]])</f>
        <v>5170.4999999999973</v>
      </c>
      <c r="M377" s="13">
        <v>12</v>
      </c>
    </row>
    <row r="379" spans="1:13" x14ac:dyDescent="0.25">
      <c r="L379" s="1">
        <f>SUM(K346:K377)</f>
        <v>394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:N523"/>
  <sheetViews>
    <sheetView showGridLines="0" topLeftCell="A369" zoomScale="85" zoomScaleNormal="85" workbookViewId="0">
      <selection activeCell="I387" sqref="I387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2">
        <v>677</v>
      </c>
      <c r="B2" s="2">
        <v>40268</v>
      </c>
      <c r="C2" s="14">
        <v>456</v>
      </c>
      <c r="D2" s="3">
        <v>1030</v>
      </c>
      <c r="E2" s="3">
        <v>1130</v>
      </c>
      <c r="F2" s="22" t="s">
        <v>0</v>
      </c>
      <c r="G2" t="s">
        <v>1</v>
      </c>
      <c r="H2" t="s">
        <v>72</v>
      </c>
      <c r="I2" t="s">
        <v>11</v>
      </c>
      <c r="J2" s="22" t="s">
        <v>40</v>
      </c>
      <c r="K2" s="10">
        <v>17</v>
      </c>
      <c r="L2" s="3">
        <f>SUM(L1,Tabla1316[[#This Row],[M3]])</f>
        <v>17</v>
      </c>
      <c r="M2" s="12">
        <v>13</v>
      </c>
      <c r="N2" s="4"/>
    </row>
    <row r="3" spans="1:14" x14ac:dyDescent="0.25">
      <c r="A3" s="12">
        <v>678</v>
      </c>
      <c r="B3" s="2">
        <v>40268</v>
      </c>
      <c r="C3" s="14">
        <v>457</v>
      </c>
      <c r="D3" s="3">
        <v>1030</v>
      </c>
      <c r="E3" s="3">
        <v>1130</v>
      </c>
      <c r="F3" s="22" t="s">
        <v>0</v>
      </c>
      <c r="G3" t="s">
        <v>1</v>
      </c>
      <c r="H3" t="s">
        <v>72</v>
      </c>
      <c r="I3" t="s">
        <v>11</v>
      </c>
      <c r="J3" s="22" t="s">
        <v>40</v>
      </c>
      <c r="K3" s="10">
        <v>15</v>
      </c>
      <c r="L3" s="3">
        <f>SUM(L2,Tabla1316[[#This Row],[M3]])</f>
        <v>32</v>
      </c>
      <c r="M3" s="12">
        <v>13</v>
      </c>
      <c r="N3" s="5"/>
    </row>
    <row r="4" spans="1:14" x14ac:dyDescent="0.25">
      <c r="A4" s="12">
        <v>680</v>
      </c>
      <c r="B4" s="2">
        <v>40268</v>
      </c>
      <c r="C4" s="14">
        <v>134</v>
      </c>
      <c r="D4" s="3">
        <v>1200</v>
      </c>
      <c r="E4" s="3">
        <v>1240</v>
      </c>
      <c r="F4" s="22" t="s">
        <v>0</v>
      </c>
      <c r="G4" t="s">
        <v>2</v>
      </c>
      <c r="H4" t="s">
        <v>53</v>
      </c>
      <c r="I4" t="s">
        <v>9</v>
      </c>
      <c r="J4" s="22" t="s">
        <v>40</v>
      </c>
      <c r="K4" s="10">
        <v>14</v>
      </c>
      <c r="L4" s="3">
        <f>SUM(L3,Tabla1316[[#This Row],[M3]])</f>
        <v>46</v>
      </c>
      <c r="M4" s="12">
        <v>13</v>
      </c>
    </row>
    <row r="5" spans="1:14" x14ac:dyDescent="0.25">
      <c r="A5" s="13">
        <v>683</v>
      </c>
      <c r="B5" s="7">
        <v>40267</v>
      </c>
      <c r="C5" s="24">
        <v>358</v>
      </c>
      <c r="D5" s="8">
        <v>1930</v>
      </c>
      <c r="E5" s="8">
        <v>2030</v>
      </c>
      <c r="F5" s="28" t="s">
        <v>0</v>
      </c>
      <c r="G5" s="29" t="s">
        <v>3</v>
      </c>
      <c r="H5" s="29" t="s">
        <v>7</v>
      </c>
      <c r="I5" s="29" t="s">
        <v>52</v>
      </c>
      <c r="J5" s="28" t="s">
        <v>40</v>
      </c>
      <c r="K5" s="25">
        <v>15</v>
      </c>
      <c r="L5" s="3">
        <f>SUM(L4,Tabla1316[[#This Row],[M3]])</f>
        <v>61</v>
      </c>
      <c r="M5" s="12">
        <v>13</v>
      </c>
    </row>
    <row r="6" spans="1:14" x14ac:dyDescent="0.25">
      <c r="A6" s="13">
        <v>684</v>
      </c>
      <c r="B6" s="7">
        <v>40267</v>
      </c>
      <c r="C6" s="24">
        <v>359</v>
      </c>
      <c r="D6" s="8">
        <v>1930</v>
      </c>
      <c r="E6" s="8">
        <v>2030</v>
      </c>
      <c r="F6" s="28" t="s">
        <v>0</v>
      </c>
      <c r="G6" s="29" t="s">
        <v>3</v>
      </c>
      <c r="H6" s="29" t="s">
        <v>7</v>
      </c>
      <c r="I6" s="29" t="s">
        <v>52</v>
      </c>
      <c r="J6" s="28" t="s">
        <v>40</v>
      </c>
      <c r="K6" s="25">
        <v>17</v>
      </c>
      <c r="L6" s="3">
        <f>SUM(L5,Tabla1316[[#This Row],[M3]])</f>
        <v>78</v>
      </c>
      <c r="M6" s="12">
        <v>13</v>
      </c>
      <c r="N6" s="6"/>
    </row>
    <row r="7" spans="1:14" x14ac:dyDescent="0.25">
      <c r="A7" s="13">
        <v>685</v>
      </c>
      <c r="B7" s="7">
        <v>40268</v>
      </c>
      <c r="C7" s="24">
        <v>360</v>
      </c>
      <c r="D7" s="8">
        <v>1710</v>
      </c>
      <c r="E7" s="8">
        <v>1810</v>
      </c>
      <c r="F7" s="28" t="s">
        <v>0</v>
      </c>
      <c r="G7" s="29" t="s">
        <v>3</v>
      </c>
      <c r="H7" s="29" t="s">
        <v>7</v>
      </c>
      <c r="I7" s="29" t="s">
        <v>12</v>
      </c>
      <c r="J7" s="28" t="s">
        <v>40</v>
      </c>
      <c r="K7" s="25">
        <v>12</v>
      </c>
      <c r="L7" s="3">
        <f>SUM(L6,Tabla1316[[#This Row],[M3]])</f>
        <v>90</v>
      </c>
      <c r="M7" s="12">
        <v>13</v>
      </c>
      <c r="N7" s="9"/>
    </row>
    <row r="8" spans="1:14" x14ac:dyDescent="0.25">
      <c r="A8" s="13">
        <v>686</v>
      </c>
      <c r="B8" s="7">
        <v>40268</v>
      </c>
      <c r="C8" s="24">
        <v>361</v>
      </c>
      <c r="D8" s="8">
        <v>1710</v>
      </c>
      <c r="E8" s="8">
        <v>1810</v>
      </c>
      <c r="F8" s="28" t="s">
        <v>0</v>
      </c>
      <c r="G8" s="29" t="s">
        <v>3</v>
      </c>
      <c r="H8" s="29" t="s">
        <v>7</v>
      </c>
      <c r="I8" s="29" t="s">
        <v>12</v>
      </c>
      <c r="J8" s="28" t="s">
        <v>40</v>
      </c>
      <c r="K8" s="25">
        <v>16</v>
      </c>
      <c r="L8" s="3">
        <f>SUM(L7,Tabla1316[[#This Row],[M3]])</f>
        <v>106</v>
      </c>
      <c r="M8" s="12">
        <v>13</v>
      </c>
    </row>
    <row r="9" spans="1:14" x14ac:dyDescent="0.25">
      <c r="A9" s="13">
        <v>687</v>
      </c>
      <c r="B9" s="7">
        <v>40268</v>
      </c>
      <c r="C9" s="24">
        <v>135</v>
      </c>
      <c r="D9" s="8">
        <v>1500</v>
      </c>
      <c r="E9" s="8">
        <v>1540</v>
      </c>
      <c r="F9" s="28" t="s">
        <v>0</v>
      </c>
      <c r="G9" s="29" t="s">
        <v>2</v>
      </c>
      <c r="H9" s="29" t="s">
        <v>53</v>
      </c>
      <c r="I9" s="29" t="s">
        <v>9</v>
      </c>
      <c r="J9" s="28" t="s">
        <v>40</v>
      </c>
      <c r="K9" s="25">
        <v>16</v>
      </c>
      <c r="L9" s="3">
        <f>SUM(L8,Tabla1316[[#This Row],[M3]])</f>
        <v>122</v>
      </c>
      <c r="M9" s="12">
        <v>13</v>
      </c>
      <c r="N9" s="1">
        <f>SUM(K2:K13)</f>
        <v>186</v>
      </c>
    </row>
    <row r="10" spans="1:14" x14ac:dyDescent="0.25">
      <c r="A10" s="13">
        <v>688</v>
      </c>
      <c r="B10" s="7">
        <v>40268</v>
      </c>
      <c r="C10" s="24">
        <v>136</v>
      </c>
      <c r="D10" s="8">
        <v>1700</v>
      </c>
      <c r="E10" s="8">
        <v>1740</v>
      </c>
      <c r="F10" s="28" t="s">
        <v>0</v>
      </c>
      <c r="G10" s="29" t="s">
        <v>2</v>
      </c>
      <c r="H10" s="29" t="s">
        <v>53</v>
      </c>
      <c r="I10" s="29" t="s">
        <v>9</v>
      </c>
      <c r="J10" s="28" t="s">
        <v>40</v>
      </c>
      <c r="K10" s="25">
        <v>16</v>
      </c>
      <c r="L10" s="3">
        <f>SUM(L9,Tabla1316[[#This Row],[M3]])</f>
        <v>138</v>
      </c>
      <c r="M10" s="12">
        <v>13</v>
      </c>
    </row>
    <row r="11" spans="1:14" x14ac:dyDescent="0.25">
      <c r="A11" s="13">
        <v>689</v>
      </c>
      <c r="B11" s="7">
        <v>40268</v>
      </c>
      <c r="C11" s="24">
        <v>137</v>
      </c>
      <c r="D11" s="8">
        <v>1850</v>
      </c>
      <c r="E11" s="8">
        <v>1930</v>
      </c>
      <c r="F11" s="28" t="s">
        <v>0</v>
      </c>
      <c r="G11" s="29" t="s">
        <v>2</v>
      </c>
      <c r="H11" s="29" t="s">
        <v>53</v>
      </c>
      <c r="I11" s="29" t="s">
        <v>9</v>
      </c>
      <c r="J11" s="28" t="s">
        <v>40</v>
      </c>
      <c r="K11" s="25">
        <v>16</v>
      </c>
      <c r="L11" s="3">
        <f>SUM(L10,Tabla1316[[#This Row],[M3]])</f>
        <v>154</v>
      </c>
      <c r="M11" s="12">
        <v>13</v>
      </c>
    </row>
    <row r="12" spans="1:14" x14ac:dyDescent="0.25">
      <c r="A12" s="13">
        <v>690</v>
      </c>
      <c r="B12" s="7">
        <v>40268</v>
      </c>
      <c r="C12" s="24">
        <v>138</v>
      </c>
      <c r="D12" s="8">
        <v>800</v>
      </c>
      <c r="E12" s="8">
        <v>840</v>
      </c>
      <c r="F12" s="28" t="s">
        <v>0</v>
      </c>
      <c r="G12" s="29" t="s">
        <v>2</v>
      </c>
      <c r="H12" s="29" t="s">
        <v>53</v>
      </c>
      <c r="I12" s="29" t="s">
        <v>9</v>
      </c>
      <c r="J12" s="28" t="s">
        <v>40</v>
      </c>
      <c r="K12" s="25">
        <v>16</v>
      </c>
      <c r="L12" s="3">
        <f>SUM(L11,Tabla1316[[#This Row],[M3]])</f>
        <v>170</v>
      </c>
      <c r="M12" s="12">
        <v>13</v>
      </c>
    </row>
    <row r="13" spans="1:14" x14ac:dyDescent="0.25">
      <c r="A13" s="13">
        <v>691</v>
      </c>
      <c r="B13" s="7">
        <v>40268</v>
      </c>
      <c r="C13" s="24">
        <v>140</v>
      </c>
      <c r="D13" s="8">
        <v>1430</v>
      </c>
      <c r="E13" s="8">
        <v>1510</v>
      </c>
      <c r="F13" s="28" t="s">
        <v>0</v>
      </c>
      <c r="G13" s="29" t="s">
        <v>2</v>
      </c>
      <c r="H13" s="29" t="s">
        <v>53</v>
      </c>
      <c r="I13" s="29" t="s">
        <v>9</v>
      </c>
      <c r="J13" s="28" t="s">
        <v>40</v>
      </c>
      <c r="K13" s="25">
        <v>16</v>
      </c>
      <c r="L13" s="3">
        <f>SUM(L12,Tabla1316[[#This Row],[M3]])</f>
        <v>186</v>
      </c>
      <c r="M13" s="12">
        <v>13</v>
      </c>
    </row>
    <row r="14" spans="1:14" x14ac:dyDescent="0.25">
      <c r="A14" s="13">
        <v>692</v>
      </c>
      <c r="B14" s="7">
        <v>40269</v>
      </c>
      <c r="C14" s="24">
        <v>139</v>
      </c>
      <c r="D14" s="8">
        <v>1130</v>
      </c>
      <c r="E14" s="8">
        <v>1210</v>
      </c>
      <c r="F14" s="28" t="s">
        <v>0</v>
      </c>
      <c r="G14" s="29" t="s">
        <v>2</v>
      </c>
      <c r="H14" s="29" t="s">
        <v>53</v>
      </c>
      <c r="I14" s="29" t="s">
        <v>9</v>
      </c>
      <c r="J14" s="28" t="s">
        <v>40</v>
      </c>
      <c r="K14" s="25">
        <v>16</v>
      </c>
      <c r="L14" s="3">
        <f>SUM(L13,Tabla1316[[#This Row],[M3]])</f>
        <v>202</v>
      </c>
      <c r="M14" s="12">
        <v>13</v>
      </c>
    </row>
    <row r="15" spans="1:14" x14ac:dyDescent="0.25">
      <c r="A15" s="13">
        <v>693</v>
      </c>
      <c r="B15" s="7">
        <v>40269</v>
      </c>
      <c r="C15" s="24">
        <v>362</v>
      </c>
      <c r="D15" s="8">
        <v>1500</v>
      </c>
      <c r="E15" s="8">
        <v>1600</v>
      </c>
      <c r="F15" s="28" t="s">
        <v>0</v>
      </c>
      <c r="G15" s="29" t="s">
        <v>3</v>
      </c>
      <c r="H15" s="29" t="s">
        <v>7</v>
      </c>
      <c r="I15" s="29" t="s">
        <v>17</v>
      </c>
      <c r="J15" s="28" t="s">
        <v>40</v>
      </c>
      <c r="K15" s="25">
        <v>12</v>
      </c>
      <c r="L15" s="3">
        <f>SUM(L14,Tabla1316[[#This Row],[M3]])</f>
        <v>214</v>
      </c>
      <c r="M15" s="12">
        <v>13</v>
      </c>
    </row>
    <row r="16" spans="1:14" x14ac:dyDescent="0.25">
      <c r="A16" s="13">
        <v>694</v>
      </c>
      <c r="B16" s="7">
        <v>40269</v>
      </c>
      <c r="C16" s="24">
        <v>363</v>
      </c>
      <c r="D16" s="8">
        <v>1500</v>
      </c>
      <c r="E16" s="8">
        <v>1600</v>
      </c>
      <c r="F16" s="28" t="s">
        <v>0</v>
      </c>
      <c r="G16" s="29" t="s">
        <v>3</v>
      </c>
      <c r="H16" s="29" t="s">
        <v>7</v>
      </c>
      <c r="I16" s="29" t="s">
        <v>11</v>
      </c>
      <c r="J16" s="28" t="s">
        <v>40</v>
      </c>
      <c r="K16" s="25">
        <v>16</v>
      </c>
      <c r="L16" s="3">
        <f>SUM(L15,Tabla1316[[#This Row],[M3]])</f>
        <v>230</v>
      </c>
      <c r="M16" s="12">
        <v>13</v>
      </c>
    </row>
    <row r="17" spans="1:14" x14ac:dyDescent="0.25">
      <c r="A17" s="13">
        <v>695</v>
      </c>
      <c r="B17" s="7">
        <v>40269</v>
      </c>
      <c r="C17" s="24">
        <v>364</v>
      </c>
      <c r="D17" s="8">
        <v>1745</v>
      </c>
      <c r="E17" s="8">
        <v>1825</v>
      </c>
      <c r="F17" s="13" t="s">
        <v>0</v>
      </c>
      <c r="G17" s="29" t="s">
        <v>3</v>
      </c>
      <c r="H17" s="29" t="s">
        <v>7</v>
      </c>
      <c r="I17" s="29" t="s">
        <v>9</v>
      </c>
      <c r="J17" s="28" t="s">
        <v>40</v>
      </c>
      <c r="K17" s="25">
        <v>16</v>
      </c>
      <c r="L17" s="3">
        <f>SUM(L16,Tabla1316[[#This Row],[M3]])</f>
        <v>246</v>
      </c>
      <c r="M17" s="12">
        <v>13</v>
      </c>
    </row>
    <row r="18" spans="1:14" x14ac:dyDescent="0.25">
      <c r="A18" s="13">
        <v>696</v>
      </c>
      <c r="B18" s="7">
        <v>40269</v>
      </c>
      <c r="C18" s="24">
        <v>458</v>
      </c>
      <c r="D18" s="8">
        <v>1900</v>
      </c>
      <c r="E18" s="8">
        <v>1940</v>
      </c>
      <c r="F18" s="28" t="s">
        <v>0</v>
      </c>
      <c r="G18" s="29" t="s">
        <v>1</v>
      </c>
      <c r="H18" s="29" t="s">
        <v>72</v>
      </c>
      <c r="I18" s="29" t="s">
        <v>24</v>
      </c>
      <c r="J18" s="28" t="s">
        <v>40</v>
      </c>
      <c r="K18" s="25">
        <v>12</v>
      </c>
      <c r="L18" s="3">
        <f>SUM(L17,Tabla1316[[#This Row],[M3]])</f>
        <v>258</v>
      </c>
      <c r="M18" s="12">
        <v>13</v>
      </c>
    </row>
    <row r="19" spans="1:14" x14ac:dyDescent="0.25">
      <c r="A19" s="13">
        <v>697</v>
      </c>
      <c r="B19" s="7">
        <v>40269</v>
      </c>
      <c r="C19" s="24">
        <v>459</v>
      </c>
      <c r="D19" s="8">
        <v>1400</v>
      </c>
      <c r="E19" s="8">
        <v>1440</v>
      </c>
      <c r="F19" s="13" t="s">
        <v>0</v>
      </c>
      <c r="G19" s="29" t="s">
        <v>1</v>
      </c>
      <c r="H19" s="29" t="s">
        <v>72</v>
      </c>
      <c r="I19" s="29" t="s">
        <v>14</v>
      </c>
      <c r="J19" s="28" t="s">
        <v>40</v>
      </c>
      <c r="K19" s="25">
        <v>12</v>
      </c>
      <c r="L19" s="3">
        <f>SUM(L18,Tabla1316[[#This Row],[M3]])</f>
        <v>270</v>
      </c>
      <c r="M19" s="12">
        <v>13</v>
      </c>
    </row>
    <row r="20" spans="1:14" x14ac:dyDescent="0.25">
      <c r="A20" s="13">
        <v>698</v>
      </c>
      <c r="B20" s="30">
        <v>40270</v>
      </c>
      <c r="C20" s="24">
        <v>365</v>
      </c>
      <c r="D20" s="8">
        <v>1230</v>
      </c>
      <c r="E20" s="8">
        <v>1330</v>
      </c>
      <c r="F20" s="13" t="s">
        <v>0</v>
      </c>
      <c r="G20" s="29" t="s">
        <v>3</v>
      </c>
      <c r="H20" s="29" t="s">
        <v>7</v>
      </c>
      <c r="I20" s="29" t="s">
        <v>11</v>
      </c>
      <c r="J20" s="28" t="s">
        <v>40</v>
      </c>
      <c r="K20" s="25">
        <v>16</v>
      </c>
      <c r="L20" s="3">
        <f>SUM(L19,Tabla1316[[#This Row],[M3]])</f>
        <v>286</v>
      </c>
      <c r="M20" s="12">
        <v>13</v>
      </c>
      <c r="N20" s="1">
        <f>SUM(K14:K178)</f>
        <v>2287.4</v>
      </c>
    </row>
    <row r="21" spans="1:14" x14ac:dyDescent="0.25">
      <c r="A21" s="13">
        <v>699</v>
      </c>
      <c r="B21" s="7">
        <v>40270</v>
      </c>
      <c r="C21" s="24">
        <v>366</v>
      </c>
      <c r="D21" s="8">
        <v>1230</v>
      </c>
      <c r="E21" s="8">
        <v>1330</v>
      </c>
      <c r="F21" s="13" t="s">
        <v>0</v>
      </c>
      <c r="G21" s="29" t="s">
        <v>3</v>
      </c>
      <c r="H21" s="29" t="s">
        <v>7</v>
      </c>
      <c r="I21" s="29" t="s">
        <v>11</v>
      </c>
      <c r="J21" s="28" t="s">
        <v>40</v>
      </c>
      <c r="K21" s="25">
        <v>12</v>
      </c>
      <c r="L21" s="3">
        <f>SUM(L20,Tabla1316[[#This Row],[M3]])</f>
        <v>298</v>
      </c>
      <c r="M21" s="12">
        <v>13</v>
      </c>
    </row>
    <row r="22" spans="1:14" x14ac:dyDescent="0.25">
      <c r="A22" s="13">
        <v>700</v>
      </c>
      <c r="B22" s="7">
        <v>40270</v>
      </c>
      <c r="C22" s="24">
        <v>367</v>
      </c>
      <c r="D22" s="8">
        <v>1700</v>
      </c>
      <c r="E22" s="8">
        <v>1800</v>
      </c>
      <c r="F22" s="13" t="s">
        <v>0</v>
      </c>
      <c r="G22" s="29" t="s">
        <v>3</v>
      </c>
      <c r="H22" s="29" t="s">
        <v>7</v>
      </c>
      <c r="I22" s="29" t="s">
        <v>12</v>
      </c>
      <c r="J22" s="28" t="s">
        <v>40</v>
      </c>
      <c r="K22" s="25">
        <v>15.7</v>
      </c>
      <c r="L22" s="3">
        <f>SUM(L21,Tabla1316[[#This Row],[M3]])</f>
        <v>313.7</v>
      </c>
      <c r="M22" s="12">
        <v>13</v>
      </c>
    </row>
    <row r="23" spans="1:14" x14ac:dyDescent="0.25">
      <c r="A23" s="13">
        <v>701</v>
      </c>
      <c r="B23" s="7">
        <v>40270</v>
      </c>
      <c r="C23" s="24">
        <v>368</v>
      </c>
      <c r="D23" s="8">
        <v>1700</v>
      </c>
      <c r="E23" s="8">
        <v>1800</v>
      </c>
      <c r="F23" s="13" t="s">
        <v>0</v>
      </c>
      <c r="G23" s="29" t="s">
        <v>3</v>
      </c>
      <c r="H23" s="29" t="s">
        <v>7</v>
      </c>
      <c r="I23" s="29" t="s">
        <v>12</v>
      </c>
      <c r="J23" s="28" t="s">
        <v>40</v>
      </c>
      <c r="K23" s="25">
        <v>12</v>
      </c>
      <c r="L23" s="3">
        <f>SUM(L22,Tabla1316[[#This Row],[M3]])</f>
        <v>325.7</v>
      </c>
      <c r="M23" s="12">
        <v>13</v>
      </c>
    </row>
    <row r="24" spans="1:14" x14ac:dyDescent="0.25">
      <c r="A24" s="13">
        <v>702</v>
      </c>
      <c r="B24" s="7">
        <v>40271</v>
      </c>
      <c r="C24" s="24">
        <v>370</v>
      </c>
      <c r="D24" s="8">
        <v>1245</v>
      </c>
      <c r="E24" s="8">
        <v>1325</v>
      </c>
      <c r="F24" s="13" t="s">
        <v>0</v>
      </c>
      <c r="G24" s="29" t="s">
        <v>3</v>
      </c>
      <c r="H24" s="29" t="s">
        <v>7</v>
      </c>
      <c r="I24" s="29" t="s">
        <v>11</v>
      </c>
      <c r="J24" s="28" t="s">
        <v>40</v>
      </c>
      <c r="K24" s="25">
        <v>17</v>
      </c>
      <c r="L24" s="3">
        <f>SUM(L23,Tabla1316[[#This Row],[M3]])</f>
        <v>342.7</v>
      </c>
      <c r="M24" s="12">
        <v>13</v>
      </c>
    </row>
    <row r="25" spans="1:14" x14ac:dyDescent="0.25">
      <c r="A25" s="13">
        <v>703</v>
      </c>
      <c r="B25" s="7">
        <v>40271</v>
      </c>
      <c r="C25" s="24">
        <v>371</v>
      </c>
      <c r="D25" s="8">
        <v>1800</v>
      </c>
      <c r="E25" s="8">
        <v>1840</v>
      </c>
      <c r="F25" s="13" t="s">
        <v>0</v>
      </c>
      <c r="G25" s="29" t="s">
        <v>3</v>
      </c>
      <c r="H25" s="29" t="s">
        <v>7</v>
      </c>
      <c r="I25" s="29" t="s">
        <v>9</v>
      </c>
      <c r="J25" s="28" t="s">
        <v>40</v>
      </c>
      <c r="K25" s="25">
        <v>16</v>
      </c>
      <c r="L25" s="3">
        <f>SUM(L24,Tabla1316[[#This Row],[M3]])</f>
        <v>358.7</v>
      </c>
      <c r="M25" s="12">
        <v>13</v>
      </c>
    </row>
    <row r="26" spans="1:14" x14ac:dyDescent="0.25">
      <c r="A26" s="13">
        <v>704</v>
      </c>
      <c r="B26" s="7">
        <v>40271</v>
      </c>
      <c r="C26" s="24">
        <v>369</v>
      </c>
      <c r="D26" s="8">
        <v>1100</v>
      </c>
      <c r="E26" s="8">
        <v>1140</v>
      </c>
      <c r="F26" s="13" t="s">
        <v>0</v>
      </c>
      <c r="G26" s="29" t="s">
        <v>3</v>
      </c>
      <c r="H26" s="29" t="s">
        <v>7</v>
      </c>
      <c r="I26" s="29" t="s">
        <v>12</v>
      </c>
      <c r="J26" s="28" t="s">
        <v>40</v>
      </c>
      <c r="K26" s="25">
        <v>12</v>
      </c>
      <c r="L26" s="3">
        <f>SUM(L25,Tabla1316[[#This Row],[M3]])</f>
        <v>370.7</v>
      </c>
      <c r="M26" s="12">
        <v>13</v>
      </c>
    </row>
    <row r="27" spans="1:14" x14ac:dyDescent="0.25">
      <c r="A27" s="13">
        <v>705</v>
      </c>
      <c r="B27" s="7">
        <v>40272</v>
      </c>
      <c r="C27" s="24">
        <v>372</v>
      </c>
      <c r="D27" s="8">
        <v>1100</v>
      </c>
      <c r="E27" s="8">
        <v>1140</v>
      </c>
      <c r="F27" s="13" t="s">
        <v>0</v>
      </c>
      <c r="G27" s="29" t="s">
        <v>3</v>
      </c>
      <c r="H27" s="29" t="s">
        <v>7</v>
      </c>
      <c r="I27" s="29" t="s">
        <v>11</v>
      </c>
      <c r="J27" s="28" t="s">
        <v>40</v>
      </c>
      <c r="K27" s="25">
        <v>12</v>
      </c>
      <c r="L27" s="3">
        <f>SUM(L26,Tabla1316[[#This Row],[M3]])</f>
        <v>382.7</v>
      </c>
      <c r="M27" s="12">
        <v>13</v>
      </c>
    </row>
    <row r="28" spans="1:14" x14ac:dyDescent="0.25">
      <c r="A28" s="13">
        <v>706</v>
      </c>
      <c r="B28" s="30">
        <v>40272</v>
      </c>
      <c r="C28" s="24">
        <v>373</v>
      </c>
      <c r="D28" s="8">
        <v>1315</v>
      </c>
      <c r="E28" s="8">
        <v>1415</v>
      </c>
      <c r="F28" s="13" t="s">
        <v>0</v>
      </c>
      <c r="G28" s="29" t="s">
        <v>3</v>
      </c>
      <c r="H28" s="29" t="s">
        <v>7</v>
      </c>
      <c r="I28" s="29" t="s">
        <v>9</v>
      </c>
      <c r="J28" s="28" t="s">
        <v>40</v>
      </c>
      <c r="K28" s="25">
        <v>16</v>
      </c>
      <c r="L28" s="3">
        <f>SUM(L27,Tabla1316[[#This Row],[M3]])</f>
        <v>398.7</v>
      </c>
      <c r="M28" s="12">
        <v>13</v>
      </c>
    </row>
    <row r="29" spans="1:14" x14ac:dyDescent="0.25">
      <c r="A29" s="13">
        <v>707</v>
      </c>
      <c r="B29" s="7">
        <v>40272</v>
      </c>
      <c r="C29" s="24">
        <v>374</v>
      </c>
      <c r="D29" s="8">
        <v>1315</v>
      </c>
      <c r="E29" s="8">
        <v>1415</v>
      </c>
      <c r="F29" s="13" t="s">
        <v>0</v>
      </c>
      <c r="G29" s="29" t="s">
        <v>3</v>
      </c>
      <c r="H29" s="29" t="s">
        <v>7</v>
      </c>
      <c r="I29" s="29" t="s">
        <v>9</v>
      </c>
      <c r="J29" s="28" t="s">
        <v>40</v>
      </c>
      <c r="K29" s="25">
        <v>15</v>
      </c>
      <c r="L29" s="3">
        <f>SUM(L28,Tabla1316[[#This Row],[M3]])</f>
        <v>413.7</v>
      </c>
      <c r="M29" s="12">
        <v>13</v>
      </c>
    </row>
    <row r="30" spans="1:14" x14ac:dyDescent="0.25">
      <c r="A30" s="13">
        <v>708</v>
      </c>
      <c r="B30" s="7">
        <v>40272</v>
      </c>
      <c r="C30" s="24">
        <v>375</v>
      </c>
      <c r="D30" s="8">
        <v>1545</v>
      </c>
      <c r="E30" s="8">
        <v>1625</v>
      </c>
      <c r="F30" s="13" t="s">
        <v>0</v>
      </c>
      <c r="G30" s="29" t="s">
        <v>3</v>
      </c>
      <c r="H30" s="29" t="s">
        <v>7</v>
      </c>
      <c r="I30" s="29" t="s">
        <v>9</v>
      </c>
      <c r="J30" s="28" t="s">
        <v>40</v>
      </c>
      <c r="K30" s="25">
        <v>16</v>
      </c>
      <c r="L30" s="3">
        <f>SUM(L29,Tabla1316[[#This Row],[M3]])</f>
        <v>429.7</v>
      </c>
      <c r="M30" s="12">
        <v>13</v>
      </c>
    </row>
    <row r="31" spans="1:14" x14ac:dyDescent="0.25">
      <c r="A31" s="13">
        <v>709</v>
      </c>
      <c r="B31" s="7">
        <v>40271</v>
      </c>
      <c r="C31" s="24">
        <v>460</v>
      </c>
      <c r="D31" s="8">
        <v>1600</v>
      </c>
      <c r="E31" s="8">
        <v>1640</v>
      </c>
      <c r="F31" s="13" t="s">
        <v>0</v>
      </c>
      <c r="G31" s="29" t="s">
        <v>1</v>
      </c>
      <c r="H31" s="29" t="s">
        <v>72</v>
      </c>
      <c r="I31" s="29" t="s">
        <v>19</v>
      </c>
      <c r="J31" s="28" t="s">
        <v>40</v>
      </c>
      <c r="K31" s="25">
        <v>12</v>
      </c>
      <c r="L31" s="3">
        <f>SUM(L30,Tabla1316[[#This Row],[M3]])</f>
        <v>441.7</v>
      </c>
      <c r="M31" s="12">
        <v>13</v>
      </c>
    </row>
    <row r="32" spans="1:14" x14ac:dyDescent="0.25">
      <c r="A32" s="13">
        <v>710</v>
      </c>
      <c r="B32" s="7">
        <v>40271</v>
      </c>
      <c r="C32" s="24">
        <v>461</v>
      </c>
      <c r="D32" s="8">
        <v>1800</v>
      </c>
      <c r="E32" s="8">
        <v>1840</v>
      </c>
      <c r="F32" s="13" t="s">
        <v>0</v>
      </c>
      <c r="G32" s="29" t="s">
        <v>1</v>
      </c>
      <c r="H32" s="29" t="s">
        <v>72</v>
      </c>
      <c r="I32" s="29" t="s">
        <v>9</v>
      </c>
      <c r="J32" s="28" t="s">
        <v>40</v>
      </c>
      <c r="K32" s="25">
        <v>11</v>
      </c>
      <c r="L32" s="3">
        <f>SUM(L31,Tabla1316[[#This Row],[M3]])</f>
        <v>452.7</v>
      </c>
      <c r="M32" s="12">
        <v>13</v>
      </c>
    </row>
    <row r="33" spans="1:13" x14ac:dyDescent="0.25">
      <c r="A33" s="13">
        <v>711</v>
      </c>
      <c r="B33" s="7">
        <v>40272</v>
      </c>
      <c r="C33" s="24">
        <v>462</v>
      </c>
      <c r="D33" s="8">
        <v>1630</v>
      </c>
      <c r="E33" s="8">
        <v>1710</v>
      </c>
      <c r="F33" s="13" t="s">
        <v>0</v>
      </c>
      <c r="G33" s="29" t="s">
        <v>1</v>
      </c>
      <c r="H33" s="29" t="s">
        <v>72</v>
      </c>
      <c r="I33" s="29" t="s">
        <v>13</v>
      </c>
      <c r="J33" s="28" t="s">
        <v>40</v>
      </c>
      <c r="K33" s="25">
        <v>12</v>
      </c>
      <c r="L33" s="3">
        <f>SUM(L32,Tabla1316[[#This Row],[M3]])</f>
        <v>464.7</v>
      </c>
      <c r="M33" s="12">
        <v>13</v>
      </c>
    </row>
    <row r="34" spans="1:13" x14ac:dyDescent="0.25">
      <c r="A34" s="13">
        <v>712</v>
      </c>
      <c r="B34" s="7">
        <v>40272</v>
      </c>
      <c r="C34" s="24">
        <v>463</v>
      </c>
      <c r="D34" s="8">
        <v>2000</v>
      </c>
      <c r="E34" s="8">
        <v>2040</v>
      </c>
      <c r="F34" s="13" t="s">
        <v>0</v>
      </c>
      <c r="G34" s="29" t="s">
        <v>1</v>
      </c>
      <c r="H34" s="29" t="s">
        <v>72</v>
      </c>
      <c r="I34" s="29" t="s">
        <v>12</v>
      </c>
      <c r="J34" s="28" t="s">
        <v>40</v>
      </c>
      <c r="K34" s="25">
        <v>12</v>
      </c>
      <c r="L34" s="3">
        <f>SUM(L33,Tabla1316[[#This Row],[M3]])</f>
        <v>476.7</v>
      </c>
      <c r="M34" s="12">
        <v>13</v>
      </c>
    </row>
    <row r="35" spans="1:13" x14ac:dyDescent="0.25">
      <c r="A35" s="13">
        <v>713</v>
      </c>
      <c r="B35" s="7">
        <v>40274</v>
      </c>
      <c r="C35" s="24">
        <v>464</v>
      </c>
      <c r="D35" s="8">
        <v>800</v>
      </c>
      <c r="E35" s="8">
        <v>840</v>
      </c>
      <c r="F35" s="13" t="s">
        <v>0</v>
      </c>
      <c r="G35" s="29" t="s">
        <v>1</v>
      </c>
      <c r="H35" s="29" t="s">
        <v>72</v>
      </c>
      <c r="I35" s="29" t="s">
        <v>11</v>
      </c>
      <c r="J35" s="28" t="s">
        <v>40</v>
      </c>
      <c r="K35" s="25">
        <v>16</v>
      </c>
      <c r="L35" s="3">
        <f>SUM(L34,Tabla1316[[#This Row],[M3]])</f>
        <v>492.7</v>
      </c>
      <c r="M35" s="12">
        <v>13</v>
      </c>
    </row>
    <row r="36" spans="1:13" x14ac:dyDescent="0.25">
      <c r="A36" s="13">
        <v>716</v>
      </c>
      <c r="B36" s="7">
        <v>40272</v>
      </c>
      <c r="C36" s="24">
        <v>376</v>
      </c>
      <c r="D36" s="8">
        <v>1500</v>
      </c>
      <c r="E36" s="8">
        <v>1540</v>
      </c>
      <c r="F36" s="13" t="s">
        <v>0</v>
      </c>
      <c r="G36" s="29" t="s">
        <v>3</v>
      </c>
      <c r="H36" s="29" t="s">
        <v>7</v>
      </c>
      <c r="I36" s="29" t="s">
        <v>9</v>
      </c>
      <c r="J36" s="28" t="s">
        <v>40</v>
      </c>
      <c r="K36" s="25">
        <v>15</v>
      </c>
      <c r="L36" s="3">
        <f>SUM(L35,Tabla1316[[#This Row],[M3]])</f>
        <v>507.7</v>
      </c>
      <c r="M36" s="12">
        <v>13</v>
      </c>
    </row>
    <row r="37" spans="1:13" x14ac:dyDescent="0.25">
      <c r="A37" s="13">
        <v>717</v>
      </c>
      <c r="B37" s="7">
        <v>40272</v>
      </c>
      <c r="C37" s="24">
        <v>377</v>
      </c>
      <c r="D37" s="8">
        <v>1715</v>
      </c>
      <c r="E37" s="8">
        <v>1755</v>
      </c>
      <c r="F37" s="13" t="s">
        <v>0</v>
      </c>
      <c r="G37" s="29" t="s">
        <v>3</v>
      </c>
      <c r="H37" s="29" t="s">
        <v>7</v>
      </c>
      <c r="I37" s="29" t="s">
        <v>9</v>
      </c>
      <c r="J37" s="28" t="s">
        <v>40</v>
      </c>
      <c r="K37" s="25">
        <v>14</v>
      </c>
      <c r="L37" s="3">
        <f>SUM(L36,Tabla1316[[#This Row],[M3]])</f>
        <v>521.70000000000005</v>
      </c>
      <c r="M37" s="12">
        <v>13</v>
      </c>
    </row>
    <row r="38" spans="1:13" x14ac:dyDescent="0.25">
      <c r="A38" s="13">
        <v>718</v>
      </c>
      <c r="B38" s="7">
        <v>40273</v>
      </c>
      <c r="C38" s="24">
        <v>378</v>
      </c>
      <c r="D38" s="8">
        <v>1200</v>
      </c>
      <c r="E38" s="8">
        <v>1240</v>
      </c>
      <c r="F38" s="28" t="s">
        <v>0</v>
      </c>
      <c r="G38" s="29" t="s">
        <v>3</v>
      </c>
      <c r="H38" s="29" t="s">
        <v>7</v>
      </c>
      <c r="I38" s="29" t="s">
        <v>11</v>
      </c>
      <c r="J38" s="13" t="s">
        <v>40</v>
      </c>
      <c r="K38" s="25">
        <v>12</v>
      </c>
      <c r="L38" s="3">
        <f>SUM(L37,Tabla1316[[#This Row],[M3]])</f>
        <v>533.70000000000005</v>
      </c>
      <c r="M38" s="12">
        <v>13</v>
      </c>
    </row>
    <row r="39" spans="1:13" x14ac:dyDescent="0.25">
      <c r="A39" s="13">
        <v>719</v>
      </c>
      <c r="B39" s="7">
        <v>40273</v>
      </c>
      <c r="C39" s="24">
        <v>379</v>
      </c>
      <c r="D39" s="8">
        <v>1300</v>
      </c>
      <c r="E39" s="8">
        <v>1340</v>
      </c>
      <c r="F39" s="28" t="s">
        <v>0</v>
      </c>
      <c r="G39" s="29" t="s">
        <v>3</v>
      </c>
      <c r="H39" s="29" t="s">
        <v>7</v>
      </c>
      <c r="I39" s="29" t="s">
        <v>9</v>
      </c>
      <c r="J39" s="13" t="s">
        <v>40</v>
      </c>
      <c r="K39" s="25">
        <v>14</v>
      </c>
      <c r="L39" s="3">
        <f>SUM(L38,Tabla1316[[#This Row],[M3]])</f>
        <v>547.70000000000005</v>
      </c>
      <c r="M39" s="12">
        <v>13</v>
      </c>
    </row>
    <row r="40" spans="1:13" x14ac:dyDescent="0.25">
      <c r="A40" s="13">
        <v>720</v>
      </c>
      <c r="B40" s="7">
        <v>40273</v>
      </c>
      <c r="C40" s="24">
        <v>380</v>
      </c>
      <c r="D40" s="8">
        <v>1800</v>
      </c>
      <c r="E40" s="8">
        <v>1900</v>
      </c>
      <c r="F40" s="28" t="s">
        <v>0</v>
      </c>
      <c r="G40" s="29" t="s">
        <v>3</v>
      </c>
      <c r="H40" s="29" t="s">
        <v>7</v>
      </c>
      <c r="I40" s="29" t="s">
        <v>12</v>
      </c>
      <c r="J40" s="13" t="s">
        <v>40</v>
      </c>
      <c r="K40" s="25">
        <v>12</v>
      </c>
      <c r="L40" s="3">
        <f>SUM(L39,Tabla1316[[#This Row],[M3]])</f>
        <v>559.70000000000005</v>
      </c>
      <c r="M40" s="12">
        <v>13</v>
      </c>
    </row>
    <row r="41" spans="1:13" x14ac:dyDescent="0.25">
      <c r="A41" s="13">
        <v>721</v>
      </c>
      <c r="B41" s="7">
        <v>40273</v>
      </c>
      <c r="C41" s="24">
        <v>381</v>
      </c>
      <c r="D41" s="8">
        <v>1800</v>
      </c>
      <c r="E41" s="8">
        <v>1900</v>
      </c>
      <c r="F41" s="28" t="s">
        <v>0</v>
      </c>
      <c r="G41" s="29" t="s">
        <v>3</v>
      </c>
      <c r="H41" s="29" t="s">
        <v>7</v>
      </c>
      <c r="I41" s="29" t="s">
        <v>12</v>
      </c>
      <c r="J41" s="13" t="s">
        <v>40</v>
      </c>
      <c r="K41" s="25">
        <v>15.7</v>
      </c>
      <c r="L41" s="3">
        <f>SUM(L40,Tabla1316[[#This Row],[M3]])</f>
        <v>575.40000000000009</v>
      </c>
      <c r="M41" s="12">
        <v>13</v>
      </c>
    </row>
    <row r="42" spans="1:13" x14ac:dyDescent="0.25">
      <c r="A42" s="13">
        <v>722</v>
      </c>
      <c r="B42" s="7">
        <v>40274</v>
      </c>
      <c r="C42" s="24">
        <v>382</v>
      </c>
      <c r="D42" s="8">
        <v>1400</v>
      </c>
      <c r="E42" s="8">
        <v>1440</v>
      </c>
      <c r="F42" s="28" t="s">
        <v>0</v>
      </c>
      <c r="G42" s="29" t="s">
        <v>3</v>
      </c>
      <c r="H42" s="29" t="s">
        <v>7</v>
      </c>
      <c r="I42" s="29" t="s">
        <v>18</v>
      </c>
      <c r="J42" s="13" t="s">
        <v>40</v>
      </c>
      <c r="K42" s="25">
        <v>12</v>
      </c>
      <c r="L42" s="3">
        <f>SUM(L41,Tabla1316[[#This Row],[M3]])</f>
        <v>587.40000000000009</v>
      </c>
      <c r="M42" s="12">
        <v>13</v>
      </c>
    </row>
    <row r="43" spans="1:13" x14ac:dyDescent="0.25">
      <c r="A43" s="13">
        <v>744</v>
      </c>
      <c r="B43" s="7">
        <v>40278</v>
      </c>
      <c r="C43" s="24">
        <v>398</v>
      </c>
      <c r="D43" s="8">
        <v>1700</v>
      </c>
      <c r="E43" s="8">
        <v>1800</v>
      </c>
      <c r="F43" s="28" t="s">
        <v>0</v>
      </c>
      <c r="G43" s="29" t="s">
        <v>3</v>
      </c>
      <c r="H43" s="29" t="s">
        <v>7</v>
      </c>
      <c r="I43" s="29" t="s">
        <v>12</v>
      </c>
      <c r="J43" s="13" t="s">
        <v>40</v>
      </c>
      <c r="K43" s="25">
        <v>16</v>
      </c>
      <c r="L43" s="3">
        <f>SUM(L42,Tabla1316[[#This Row],[M3]])</f>
        <v>603.40000000000009</v>
      </c>
      <c r="M43" s="12">
        <v>13</v>
      </c>
    </row>
    <row r="44" spans="1:13" x14ac:dyDescent="0.25">
      <c r="A44" s="13">
        <v>745</v>
      </c>
      <c r="B44" s="7">
        <v>40278</v>
      </c>
      <c r="C44" s="24">
        <v>399</v>
      </c>
      <c r="D44" s="8">
        <v>1700</v>
      </c>
      <c r="E44" s="8">
        <v>1800</v>
      </c>
      <c r="F44" s="28" t="s">
        <v>0</v>
      </c>
      <c r="G44" s="29" t="s">
        <v>3</v>
      </c>
      <c r="H44" s="29" t="s">
        <v>7</v>
      </c>
      <c r="I44" s="29" t="s">
        <v>12</v>
      </c>
      <c r="J44" s="13" t="s">
        <v>40</v>
      </c>
      <c r="K44" s="25">
        <v>12</v>
      </c>
      <c r="L44" s="3">
        <f>SUM(L43,Tabla1316[[#This Row],[M3]])</f>
        <v>615.40000000000009</v>
      </c>
      <c r="M44" s="12">
        <v>13</v>
      </c>
    </row>
    <row r="45" spans="1:13" x14ac:dyDescent="0.25">
      <c r="A45" s="13">
        <v>746</v>
      </c>
      <c r="B45" s="7">
        <v>40278</v>
      </c>
      <c r="C45" s="24">
        <v>501</v>
      </c>
      <c r="D45" s="8">
        <v>1630</v>
      </c>
      <c r="E45" s="8">
        <v>1710</v>
      </c>
      <c r="F45" s="28" t="s">
        <v>0</v>
      </c>
      <c r="G45" s="29" t="s">
        <v>2</v>
      </c>
      <c r="H45" s="29" t="s">
        <v>53</v>
      </c>
      <c r="I45" s="29" t="s">
        <v>9</v>
      </c>
      <c r="J45" s="13" t="s">
        <v>40</v>
      </c>
      <c r="K45" s="25">
        <v>11</v>
      </c>
      <c r="L45" s="3">
        <f>SUM(L44,Tabla1316[[#This Row],[M3]])</f>
        <v>626.40000000000009</v>
      </c>
      <c r="M45" s="12">
        <v>13</v>
      </c>
    </row>
    <row r="46" spans="1:13" x14ac:dyDescent="0.25">
      <c r="A46" s="13">
        <v>747</v>
      </c>
      <c r="B46" s="7">
        <v>40278</v>
      </c>
      <c r="C46" s="24">
        <v>502</v>
      </c>
      <c r="D46" s="8">
        <v>1810</v>
      </c>
      <c r="E46" s="8">
        <v>1850</v>
      </c>
      <c r="F46" s="28" t="s">
        <v>0</v>
      </c>
      <c r="G46" s="29" t="s">
        <v>2</v>
      </c>
      <c r="H46" s="29" t="s">
        <v>53</v>
      </c>
      <c r="I46" s="29" t="s">
        <v>9</v>
      </c>
      <c r="J46" s="13" t="s">
        <v>40</v>
      </c>
      <c r="K46" s="25">
        <v>11</v>
      </c>
      <c r="L46" s="3">
        <f>SUM(L45,Tabla1316[[#This Row],[M3]])</f>
        <v>637.40000000000009</v>
      </c>
      <c r="M46" s="12">
        <v>13</v>
      </c>
    </row>
    <row r="47" spans="1:13" x14ac:dyDescent="0.25">
      <c r="A47" s="13">
        <v>756</v>
      </c>
      <c r="B47" s="7">
        <v>40279</v>
      </c>
      <c r="C47" s="24">
        <v>476</v>
      </c>
      <c r="D47" s="8">
        <v>1230</v>
      </c>
      <c r="E47" s="8">
        <v>1310</v>
      </c>
      <c r="F47" s="28" t="s">
        <v>0</v>
      </c>
      <c r="G47" s="29" t="s">
        <v>1</v>
      </c>
      <c r="H47" s="29" t="s">
        <v>72</v>
      </c>
      <c r="I47" s="29" t="s">
        <v>9</v>
      </c>
      <c r="J47" s="13" t="s">
        <v>40</v>
      </c>
      <c r="K47" s="25">
        <v>14.7</v>
      </c>
      <c r="L47" s="3">
        <f>SUM(L46,Tabla1316[[#This Row],[M3]])</f>
        <v>652.10000000000014</v>
      </c>
      <c r="M47" s="12">
        <v>13</v>
      </c>
    </row>
    <row r="48" spans="1:13" x14ac:dyDescent="0.25">
      <c r="A48" s="13">
        <v>757</v>
      </c>
      <c r="B48" s="7">
        <v>40279</v>
      </c>
      <c r="C48" s="24">
        <v>477</v>
      </c>
      <c r="D48" s="8">
        <v>1120</v>
      </c>
      <c r="E48" s="8">
        <v>1200</v>
      </c>
      <c r="F48" s="28" t="s">
        <v>0</v>
      </c>
      <c r="G48" s="29" t="s">
        <v>1</v>
      </c>
      <c r="H48" s="29" t="s">
        <v>72</v>
      </c>
      <c r="I48" s="29" t="s">
        <v>9</v>
      </c>
      <c r="J48" s="13" t="s">
        <v>40</v>
      </c>
      <c r="K48" s="25">
        <v>11</v>
      </c>
      <c r="L48" s="3">
        <f>SUM(L47,Tabla1316[[#This Row],[M3]])</f>
        <v>663.10000000000014</v>
      </c>
      <c r="M48" s="12">
        <v>13</v>
      </c>
    </row>
    <row r="49" spans="1:13" x14ac:dyDescent="0.25">
      <c r="A49" s="13">
        <v>758</v>
      </c>
      <c r="B49" s="7">
        <v>40279</v>
      </c>
      <c r="C49" s="24">
        <v>478</v>
      </c>
      <c r="D49" s="8">
        <v>1410</v>
      </c>
      <c r="E49" s="8">
        <v>1510</v>
      </c>
      <c r="F49" s="28" t="s">
        <v>0</v>
      </c>
      <c r="G49" s="29" t="s">
        <v>1</v>
      </c>
      <c r="H49" s="29" t="s">
        <v>72</v>
      </c>
      <c r="I49" s="29" t="s">
        <v>9</v>
      </c>
      <c r="J49" s="13" t="s">
        <v>40</v>
      </c>
      <c r="K49" s="25">
        <v>14.7</v>
      </c>
      <c r="L49" s="3">
        <f>SUM(L48,Tabla1316[[#This Row],[M3]])</f>
        <v>677.80000000000018</v>
      </c>
      <c r="M49" s="12">
        <v>13</v>
      </c>
    </row>
    <row r="50" spans="1:13" x14ac:dyDescent="0.25">
      <c r="A50" s="13">
        <v>759</v>
      </c>
      <c r="B50" s="7">
        <v>40279</v>
      </c>
      <c r="C50" s="24">
        <v>479</v>
      </c>
      <c r="D50" s="8">
        <v>1410</v>
      </c>
      <c r="E50" s="8">
        <v>1510</v>
      </c>
      <c r="F50" s="28" t="s">
        <v>0</v>
      </c>
      <c r="G50" s="29" t="s">
        <v>1</v>
      </c>
      <c r="H50" s="29" t="s">
        <v>72</v>
      </c>
      <c r="I50" s="29" t="s">
        <v>9</v>
      </c>
      <c r="J50" s="13" t="s">
        <v>40</v>
      </c>
      <c r="K50" s="25">
        <v>11</v>
      </c>
      <c r="L50" s="3">
        <f>SUM(L49,Tabla1316[[#This Row],[M3]])</f>
        <v>688.80000000000018</v>
      </c>
      <c r="M50" s="12">
        <v>13</v>
      </c>
    </row>
    <row r="51" spans="1:13" x14ac:dyDescent="0.25">
      <c r="A51" s="12">
        <v>760</v>
      </c>
      <c r="B51" s="2">
        <v>40280</v>
      </c>
      <c r="C51" s="26">
        <v>480</v>
      </c>
      <c r="D51" s="3">
        <v>1520</v>
      </c>
      <c r="E51" s="3">
        <v>1600</v>
      </c>
      <c r="F51" s="22" t="s">
        <v>0</v>
      </c>
      <c r="G51" t="s">
        <v>1</v>
      </c>
      <c r="H51" t="s">
        <v>72</v>
      </c>
      <c r="I51" t="s">
        <v>18</v>
      </c>
      <c r="J51" s="22" t="s">
        <v>40</v>
      </c>
      <c r="K51" s="27">
        <v>12</v>
      </c>
      <c r="L51" s="3">
        <f>SUM(L50,Tabla1316[[#This Row],[M3]])</f>
        <v>700.80000000000018</v>
      </c>
      <c r="M51" s="12">
        <v>13</v>
      </c>
    </row>
    <row r="52" spans="1:13" x14ac:dyDescent="0.25">
      <c r="A52" s="12">
        <v>761</v>
      </c>
      <c r="B52" s="2">
        <v>40280</v>
      </c>
      <c r="C52" s="26">
        <v>400</v>
      </c>
      <c r="D52" s="3">
        <v>1200</v>
      </c>
      <c r="E52" s="3">
        <v>1300</v>
      </c>
      <c r="F52" s="22" t="s">
        <v>0</v>
      </c>
      <c r="G52" t="s">
        <v>3</v>
      </c>
      <c r="H52" t="s">
        <v>7</v>
      </c>
      <c r="I52" t="s">
        <v>11</v>
      </c>
      <c r="J52" s="22" t="s">
        <v>40</v>
      </c>
      <c r="K52" s="27">
        <v>17</v>
      </c>
      <c r="L52" s="3">
        <f>SUM(L51,Tabla1316[[#This Row],[M3]])</f>
        <v>717.80000000000018</v>
      </c>
      <c r="M52" s="12">
        <v>13</v>
      </c>
    </row>
    <row r="53" spans="1:13" x14ac:dyDescent="0.25">
      <c r="A53" s="12">
        <v>762</v>
      </c>
      <c r="B53" s="2">
        <v>40280</v>
      </c>
      <c r="C53" s="26">
        <v>551</v>
      </c>
      <c r="D53" s="3">
        <v>1200</v>
      </c>
      <c r="E53" s="3">
        <v>1300</v>
      </c>
      <c r="F53" s="22" t="s">
        <v>0</v>
      </c>
      <c r="G53" t="s">
        <v>3</v>
      </c>
      <c r="H53" t="s">
        <v>7</v>
      </c>
      <c r="I53" t="s">
        <v>11</v>
      </c>
      <c r="J53" s="22" t="s">
        <v>40</v>
      </c>
      <c r="K53" s="27">
        <v>12</v>
      </c>
      <c r="L53" s="3">
        <f>SUM(L52,Tabla1316[[#This Row],[M3]])</f>
        <v>729.80000000000018</v>
      </c>
      <c r="M53" s="12">
        <v>13</v>
      </c>
    </row>
    <row r="54" spans="1:13" x14ac:dyDescent="0.25">
      <c r="A54" s="12">
        <v>763</v>
      </c>
      <c r="B54" s="2">
        <v>40280</v>
      </c>
      <c r="C54" s="26">
        <v>552</v>
      </c>
      <c r="D54" s="3">
        <v>1545</v>
      </c>
      <c r="E54" s="3">
        <v>1625</v>
      </c>
      <c r="F54" s="22" t="s">
        <v>0</v>
      </c>
      <c r="G54" t="s">
        <v>3</v>
      </c>
      <c r="H54" t="s">
        <v>7</v>
      </c>
      <c r="I54" t="s">
        <v>9</v>
      </c>
      <c r="J54" s="22" t="s">
        <v>40</v>
      </c>
      <c r="K54" s="27">
        <v>16</v>
      </c>
      <c r="L54" s="3">
        <f>SUM(L53,Tabla1316[[#This Row],[M3]])</f>
        <v>745.80000000000018</v>
      </c>
      <c r="M54" s="12">
        <v>13</v>
      </c>
    </row>
    <row r="55" spans="1:13" x14ac:dyDescent="0.25">
      <c r="A55" s="12">
        <v>764</v>
      </c>
      <c r="B55" s="2">
        <v>40280</v>
      </c>
      <c r="C55" s="26">
        <v>553</v>
      </c>
      <c r="D55" s="3">
        <v>1735</v>
      </c>
      <c r="E55" s="3">
        <v>1820</v>
      </c>
      <c r="F55" s="22" t="s">
        <v>0</v>
      </c>
      <c r="G55" t="s">
        <v>3</v>
      </c>
      <c r="H55" t="s">
        <v>7</v>
      </c>
      <c r="I55" t="s">
        <v>9</v>
      </c>
      <c r="J55" s="22" t="s">
        <v>40</v>
      </c>
      <c r="K55" s="27">
        <v>16</v>
      </c>
      <c r="L55" s="3">
        <f>SUM(L54,Tabla1316[[#This Row],[M3]])</f>
        <v>761.80000000000018</v>
      </c>
      <c r="M55" s="12">
        <v>13</v>
      </c>
    </row>
    <row r="56" spans="1:13" x14ac:dyDescent="0.25">
      <c r="A56" s="12">
        <v>765</v>
      </c>
      <c r="B56" s="2">
        <v>40280</v>
      </c>
      <c r="C56" s="26">
        <v>554</v>
      </c>
      <c r="D56" s="3">
        <v>1920</v>
      </c>
      <c r="E56" s="3">
        <v>2000</v>
      </c>
      <c r="F56" s="22" t="s">
        <v>0</v>
      </c>
      <c r="G56" t="s">
        <v>3</v>
      </c>
      <c r="H56" t="s">
        <v>7</v>
      </c>
      <c r="I56" t="s">
        <v>9</v>
      </c>
      <c r="J56" s="22" t="s">
        <v>40</v>
      </c>
      <c r="K56" s="27">
        <v>16</v>
      </c>
      <c r="L56" s="3">
        <f>SUM(L55,Tabla1316[[#This Row],[M3]])</f>
        <v>777.80000000000018</v>
      </c>
      <c r="M56" s="12">
        <v>13</v>
      </c>
    </row>
    <row r="57" spans="1:13" x14ac:dyDescent="0.25">
      <c r="A57" s="12">
        <v>766</v>
      </c>
      <c r="B57" s="2">
        <v>40281</v>
      </c>
      <c r="C57" s="26">
        <v>555</v>
      </c>
      <c r="D57" s="3">
        <v>1330</v>
      </c>
      <c r="E57" s="3">
        <v>1410</v>
      </c>
      <c r="F57" s="22" t="s">
        <v>0</v>
      </c>
      <c r="G57" t="s">
        <v>3</v>
      </c>
      <c r="H57" t="s">
        <v>7</v>
      </c>
      <c r="I57" t="s">
        <v>11</v>
      </c>
      <c r="J57" s="22" t="s">
        <v>40</v>
      </c>
      <c r="K57" s="27">
        <v>17</v>
      </c>
      <c r="L57" s="3">
        <f>SUM(L56,Tabla1316[[#This Row],[M3]])</f>
        <v>794.80000000000018</v>
      </c>
      <c r="M57" s="12">
        <v>13</v>
      </c>
    </row>
    <row r="58" spans="1:13" x14ac:dyDescent="0.25">
      <c r="A58" s="12">
        <v>767</v>
      </c>
      <c r="B58" s="2">
        <v>40281</v>
      </c>
      <c r="C58" s="26">
        <v>556</v>
      </c>
      <c r="D58" s="3">
        <v>1500</v>
      </c>
      <c r="E58" s="3">
        <v>1540</v>
      </c>
      <c r="F58" s="22" t="s">
        <v>0</v>
      </c>
      <c r="G58" t="s">
        <v>3</v>
      </c>
      <c r="H58" t="s">
        <v>7</v>
      </c>
      <c r="I58" t="s">
        <v>9</v>
      </c>
      <c r="J58" s="22" t="s">
        <v>40</v>
      </c>
      <c r="K58" s="27">
        <v>16</v>
      </c>
      <c r="L58" s="3">
        <f>SUM(L57,Tabla1316[[#This Row],[M3]])</f>
        <v>810.80000000000018</v>
      </c>
      <c r="M58" s="12">
        <v>13</v>
      </c>
    </row>
    <row r="59" spans="1:13" x14ac:dyDescent="0.25">
      <c r="A59" s="12">
        <v>768</v>
      </c>
      <c r="B59" s="2">
        <v>40282</v>
      </c>
      <c r="C59" s="26">
        <v>557</v>
      </c>
      <c r="D59" s="3">
        <v>1000</v>
      </c>
      <c r="E59" s="3">
        <v>1040</v>
      </c>
      <c r="F59" s="22" t="s">
        <v>0</v>
      </c>
      <c r="G59" t="s">
        <v>3</v>
      </c>
      <c r="H59" t="s">
        <v>7</v>
      </c>
      <c r="I59" t="s">
        <v>11</v>
      </c>
      <c r="J59" s="22" t="s">
        <v>40</v>
      </c>
      <c r="K59" s="27">
        <v>17</v>
      </c>
      <c r="L59" s="3">
        <f>SUM(L58,Tabla1316[[#This Row],[M3]])</f>
        <v>827.80000000000018</v>
      </c>
      <c r="M59" s="12">
        <v>13</v>
      </c>
    </row>
    <row r="60" spans="1:13" x14ac:dyDescent="0.25">
      <c r="A60" s="12">
        <v>769</v>
      </c>
      <c r="B60" s="2">
        <v>40282</v>
      </c>
      <c r="C60" s="26">
        <v>558</v>
      </c>
      <c r="D60" s="3">
        <v>1200</v>
      </c>
      <c r="E60" s="3">
        <v>1240</v>
      </c>
      <c r="F60" s="22" t="s">
        <v>0</v>
      </c>
      <c r="G60" t="s">
        <v>3</v>
      </c>
      <c r="H60" t="s">
        <v>7</v>
      </c>
      <c r="I60" t="s">
        <v>9</v>
      </c>
      <c r="J60" s="22" t="s">
        <v>40</v>
      </c>
      <c r="K60" s="27">
        <v>16</v>
      </c>
      <c r="L60" s="3">
        <f>SUM(L59,Tabla1316[[#This Row],[M3]])</f>
        <v>843.80000000000018</v>
      </c>
      <c r="M60" s="12">
        <v>13</v>
      </c>
    </row>
    <row r="61" spans="1:13" x14ac:dyDescent="0.25">
      <c r="A61" s="12">
        <v>770</v>
      </c>
      <c r="B61" s="2">
        <v>40282</v>
      </c>
      <c r="C61" s="26">
        <v>559</v>
      </c>
      <c r="D61" s="3">
        <v>1320</v>
      </c>
      <c r="E61" s="3">
        <v>1400</v>
      </c>
      <c r="F61" s="22" t="s">
        <v>0</v>
      </c>
      <c r="G61" t="s">
        <v>3</v>
      </c>
      <c r="H61" t="s">
        <v>7</v>
      </c>
      <c r="I61" t="s">
        <v>9</v>
      </c>
      <c r="J61" s="22" t="s">
        <v>40</v>
      </c>
      <c r="K61" s="27">
        <v>16</v>
      </c>
      <c r="L61" s="3">
        <f>SUM(L60,Tabla1316[[#This Row],[M3]])</f>
        <v>859.80000000000018</v>
      </c>
      <c r="M61" s="12">
        <v>13</v>
      </c>
    </row>
    <row r="62" spans="1:13" x14ac:dyDescent="0.25">
      <c r="A62" s="12">
        <v>771</v>
      </c>
      <c r="B62" s="2">
        <v>40282</v>
      </c>
      <c r="C62" s="26">
        <v>560</v>
      </c>
      <c r="D62" s="3">
        <v>1630</v>
      </c>
      <c r="E62" s="3">
        <v>1730</v>
      </c>
      <c r="F62" s="22" t="s">
        <v>0</v>
      </c>
      <c r="G62" t="s">
        <v>3</v>
      </c>
      <c r="H62" t="s">
        <v>7</v>
      </c>
      <c r="I62" t="s">
        <v>12</v>
      </c>
      <c r="J62" s="22" t="s">
        <v>40</v>
      </c>
      <c r="K62" s="27">
        <v>15.7</v>
      </c>
      <c r="L62" s="3">
        <f>SUM(L61,Tabla1316[[#This Row],[M3]])</f>
        <v>875.50000000000023</v>
      </c>
      <c r="M62" s="12">
        <v>13</v>
      </c>
    </row>
    <row r="63" spans="1:13" x14ac:dyDescent="0.25">
      <c r="A63" s="12">
        <v>772</v>
      </c>
      <c r="B63" s="2">
        <v>40282</v>
      </c>
      <c r="C63" s="26">
        <v>561</v>
      </c>
      <c r="D63" s="3">
        <v>1630</v>
      </c>
      <c r="E63" s="3">
        <v>1730</v>
      </c>
      <c r="F63" s="22" t="s">
        <v>0</v>
      </c>
      <c r="G63" t="s">
        <v>3</v>
      </c>
      <c r="H63" t="s">
        <v>7</v>
      </c>
      <c r="I63" t="s">
        <v>12</v>
      </c>
      <c r="J63" s="22" t="s">
        <v>40</v>
      </c>
      <c r="K63" s="27">
        <v>12</v>
      </c>
      <c r="L63" s="3">
        <f>SUM(L62,Tabla1316[[#This Row],[M3]])</f>
        <v>887.50000000000023</v>
      </c>
      <c r="M63" s="12">
        <v>13</v>
      </c>
    </row>
    <row r="64" spans="1:13" x14ac:dyDescent="0.25">
      <c r="A64" s="12">
        <v>773</v>
      </c>
      <c r="B64" s="2">
        <v>40280</v>
      </c>
      <c r="C64" s="26">
        <v>481</v>
      </c>
      <c r="D64" s="3">
        <v>1930</v>
      </c>
      <c r="E64" s="3">
        <v>2030</v>
      </c>
      <c r="F64" s="22" t="s">
        <v>0</v>
      </c>
      <c r="G64" t="s">
        <v>1</v>
      </c>
      <c r="H64" t="s">
        <v>72</v>
      </c>
      <c r="I64" t="s">
        <v>12</v>
      </c>
      <c r="J64" s="22" t="s">
        <v>40</v>
      </c>
      <c r="K64" s="27">
        <v>12</v>
      </c>
      <c r="L64" s="3">
        <f>SUM(L63,Tabla1316[[#This Row],[M3]])</f>
        <v>899.50000000000023</v>
      </c>
      <c r="M64" s="12">
        <v>13</v>
      </c>
    </row>
    <row r="65" spans="1:13" x14ac:dyDescent="0.25">
      <c r="A65" s="12">
        <v>774</v>
      </c>
      <c r="B65" s="2">
        <v>40280</v>
      </c>
      <c r="C65" s="26">
        <v>482</v>
      </c>
      <c r="D65" s="3">
        <v>1930</v>
      </c>
      <c r="E65" s="3">
        <v>2030</v>
      </c>
      <c r="F65" s="22" t="s">
        <v>0</v>
      </c>
      <c r="G65" t="s">
        <v>1</v>
      </c>
      <c r="H65" t="s">
        <v>72</v>
      </c>
      <c r="I65" t="s">
        <v>12</v>
      </c>
      <c r="J65" s="22" t="s">
        <v>40</v>
      </c>
      <c r="K65" s="27">
        <v>12</v>
      </c>
      <c r="L65" s="3">
        <f>SUM(L64,Tabla1316[[#This Row],[M3]])</f>
        <v>911.50000000000023</v>
      </c>
      <c r="M65" s="12">
        <v>13</v>
      </c>
    </row>
    <row r="66" spans="1:13" x14ac:dyDescent="0.25">
      <c r="A66" s="12">
        <v>775</v>
      </c>
      <c r="B66" s="2">
        <v>40281</v>
      </c>
      <c r="C66" s="26">
        <v>483</v>
      </c>
      <c r="D66" s="3">
        <v>1100</v>
      </c>
      <c r="E66" s="3">
        <v>1200</v>
      </c>
      <c r="F66" s="22" t="s">
        <v>0</v>
      </c>
      <c r="G66" t="s">
        <v>1</v>
      </c>
      <c r="H66" t="s">
        <v>72</v>
      </c>
      <c r="I66" t="s">
        <v>24</v>
      </c>
      <c r="J66" s="22" t="s">
        <v>40</v>
      </c>
      <c r="K66" s="27">
        <v>12</v>
      </c>
      <c r="L66" s="3">
        <f>SUM(L65,Tabla1316[[#This Row],[M3]])</f>
        <v>923.50000000000023</v>
      </c>
      <c r="M66" s="12">
        <v>13</v>
      </c>
    </row>
    <row r="67" spans="1:13" x14ac:dyDescent="0.25">
      <c r="A67" s="12">
        <v>776</v>
      </c>
      <c r="B67" s="2">
        <v>40281</v>
      </c>
      <c r="C67" s="26">
        <v>484</v>
      </c>
      <c r="D67" s="3">
        <v>1100</v>
      </c>
      <c r="E67" s="3">
        <v>1200</v>
      </c>
      <c r="F67" s="22" t="s">
        <v>0</v>
      </c>
      <c r="G67" t="s">
        <v>1</v>
      </c>
      <c r="H67" t="s">
        <v>72</v>
      </c>
      <c r="I67" t="s">
        <v>15</v>
      </c>
      <c r="J67" s="22" t="s">
        <v>40</v>
      </c>
      <c r="K67" s="27">
        <v>12</v>
      </c>
      <c r="L67" s="3">
        <f>SUM(L66,Tabla1316[[#This Row],[M3]])</f>
        <v>935.50000000000023</v>
      </c>
      <c r="M67" s="12">
        <v>13</v>
      </c>
    </row>
    <row r="68" spans="1:13" x14ac:dyDescent="0.25">
      <c r="A68" s="12">
        <v>777</v>
      </c>
      <c r="B68" s="2">
        <v>40283</v>
      </c>
      <c r="C68" s="26">
        <v>485</v>
      </c>
      <c r="D68" s="3">
        <v>830</v>
      </c>
      <c r="E68" s="3">
        <v>910</v>
      </c>
      <c r="F68" s="22" t="s">
        <v>0</v>
      </c>
      <c r="G68" t="s">
        <v>1</v>
      </c>
      <c r="H68" t="s">
        <v>72</v>
      </c>
      <c r="I68" t="s">
        <v>11</v>
      </c>
      <c r="J68" s="22" t="s">
        <v>40</v>
      </c>
      <c r="K68" s="27">
        <v>12</v>
      </c>
      <c r="L68" s="3">
        <f>SUM(L67,Tabla1316[[#This Row],[M3]])</f>
        <v>947.50000000000023</v>
      </c>
      <c r="M68" s="12">
        <v>13</v>
      </c>
    </row>
    <row r="69" spans="1:13" x14ac:dyDescent="0.25">
      <c r="A69" s="12">
        <v>778</v>
      </c>
      <c r="B69" s="2">
        <v>40283</v>
      </c>
      <c r="C69" s="26">
        <v>487</v>
      </c>
      <c r="D69" s="3">
        <v>1740</v>
      </c>
      <c r="E69" s="3">
        <v>1820</v>
      </c>
      <c r="F69" s="22" t="s">
        <v>0</v>
      </c>
      <c r="G69" t="s">
        <v>1</v>
      </c>
      <c r="H69" t="s">
        <v>72</v>
      </c>
      <c r="I69" t="s">
        <v>15</v>
      </c>
      <c r="J69" s="22" t="s">
        <v>40</v>
      </c>
      <c r="K69" s="27">
        <v>12</v>
      </c>
      <c r="L69" s="3">
        <f>SUM(L68,Tabla1316[[#This Row],[M3]])</f>
        <v>959.50000000000023</v>
      </c>
      <c r="M69" s="12">
        <v>13</v>
      </c>
    </row>
    <row r="70" spans="1:13" x14ac:dyDescent="0.25">
      <c r="A70" s="12">
        <v>779</v>
      </c>
      <c r="B70" s="2">
        <v>40283</v>
      </c>
      <c r="C70" s="26">
        <v>562</v>
      </c>
      <c r="D70" s="3">
        <v>1400</v>
      </c>
      <c r="E70" s="3">
        <v>1500</v>
      </c>
      <c r="F70" s="22" t="s">
        <v>0</v>
      </c>
      <c r="G70" t="s">
        <v>3</v>
      </c>
      <c r="H70" t="s">
        <v>7</v>
      </c>
      <c r="I70" t="s">
        <v>17</v>
      </c>
      <c r="J70" s="22" t="s">
        <v>40</v>
      </c>
      <c r="K70" s="27">
        <v>13</v>
      </c>
      <c r="L70" s="3">
        <f>SUM(L69,Tabla1316[[#This Row],[M3]])</f>
        <v>972.50000000000023</v>
      </c>
      <c r="M70" s="12">
        <v>13</v>
      </c>
    </row>
    <row r="71" spans="1:13" x14ac:dyDescent="0.25">
      <c r="A71" s="12">
        <v>780</v>
      </c>
      <c r="B71" s="2">
        <v>40283</v>
      </c>
      <c r="C71" s="26">
        <v>563</v>
      </c>
      <c r="D71" s="3">
        <v>1400</v>
      </c>
      <c r="E71" s="3">
        <v>1500</v>
      </c>
      <c r="F71" s="22" t="s">
        <v>0</v>
      </c>
      <c r="G71" t="s">
        <v>3</v>
      </c>
      <c r="H71" t="s">
        <v>7</v>
      </c>
      <c r="I71" t="s">
        <v>11</v>
      </c>
      <c r="J71" s="22" t="s">
        <v>40</v>
      </c>
      <c r="K71" s="27">
        <v>15.7</v>
      </c>
      <c r="L71" s="3">
        <f>SUM(L70,Tabla1316[[#This Row],[M3]])</f>
        <v>988.20000000000027</v>
      </c>
      <c r="M71" s="12">
        <v>13</v>
      </c>
    </row>
    <row r="72" spans="1:13" x14ac:dyDescent="0.25">
      <c r="A72" s="12">
        <v>781</v>
      </c>
      <c r="B72" s="2">
        <v>40283</v>
      </c>
      <c r="C72" s="26">
        <v>564</v>
      </c>
      <c r="D72" s="3">
        <v>1800</v>
      </c>
      <c r="E72" s="3">
        <v>1900</v>
      </c>
      <c r="F72" s="22" t="s">
        <v>0</v>
      </c>
      <c r="G72" t="s">
        <v>3</v>
      </c>
      <c r="H72" t="s">
        <v>7</v>
      </c>
      <c r="I72" t="s">
        <v>12</v>
      </c>
      <c r="J72" s="22" t="s">
        <v>40</v>
      </c>
      <c r="K72" s="27">
        <v>12</v>
      </c>
      <c r="L72" s="3">
        <f>SUM(L71,Tabla1316[[#This Row],[M3]])</f>
        <v>1000.2000000000003</v>
      </c>
      <c r="M72" s="12">
        <v>13</v>
      </c>
    </row>
    <row r="73" spans="1:13" x14ac:dyDescent="0.25">
      <c r="A73" s="12">
        <v>782</v>
      </c>
      <c r="B73" s="2">
        <v>40283</v>
      </c>
      <c r="C73" s="26">
        <v>565</v>
      </c>
      <c r="D73" s="3">
        <v>1800</v>
      </c>
      <c r="E73" s="3">
        <v>1900</v>
      </c>
      <c r="F73" s="22" t="s">
        <v>0</v>
      </c>
      <c r="G73" t="s">
        <v>3</v>
      </c>
      <c r="H73" t="s">
        <v>7</v>
      </c>
      <c r="I73" t="s">
        <v>12</v>
      </c>
      <c r="J73" s="22" t="s">
        <v>40</v>
      </c>
      <c r="K73" s="27">
        <v>12</v>
      </c>
      <c r="L73" s="3">
        <f>SUM(L72,Tabla1316[[#This Row],[M3]])</f>
        <v>1012.2000000000003</v>
      </c>
      <c r="M73" s="12">
        <v>13</v>
      </c>
    </row>
    <row r="74" spans="1:13" x14ac:dyDescent="0.25">
      <c r="A74" s="12">
        <v>783</v>
      </c>
      <c r="B74" s="2">
        <v>40278</v>
      </c>
      <c r="C74" s="26">
        <v>396</v>
      </c>
      <c r="D74" s="3">
        <v>1300</v>
      </c>
      <c r="E74" s="3">
        <v>1400</v>
      </c>
      <c r="F74" s="22" t="s">
        <v>0</v>
      </c>
      <c r="G74" t="s">
        <v>3</v>
      </c>
      <c r="H74" t="s">
        <v>7</v>
      </c>
      <c r="I74" t="s">
        <v>11</v>
      </c>
      <c r="J74" s="22" t="s">
        <v>40</v>
      </c>
      <c r="K74" s="27">
        <v>12</v>
      </c>
      <c r="L74" s="3">
        <f>SUM(L73,Tabla1316[[#This Row],[M3]])</f>
        <v>1024.2000000000003</v>
      </c>
      <c r="M74" s="12">
        <v>13</v>
      </c>
    </row>
    <row r="75" spans="1:13" x14ac:dyDescent="0.25">
      <c r="A75" s="12">
        <v>784</v>
      </c>
      <c r="B75" s="2">
        <v>40278</v>
      </c>
      <c r="C75" s="26">
        <v>397</v>
      </c>
      <c r="D75" s="3">
        <v>1300</v>
      </c>
      <c r="E75" s="3">
        <v>1400</v>
      </c>
      <c r="F75" s="22" t="s">
        <v>0</v>
      </c>
      <c r="G75" t="s">
        <v>3</v>
      </c>
      <c r="H75" t="s">
        <v>7</v>
      </c>
      <c r="I75" t="s">
        <v>11</v>
      </c>
      <c r="J75" s="22" t="s">
        <v>40</v>
      </c>
      <c r="K75" s="27">
        <v>12</v>
      </c>
      <c r="L75" s="3">
        <f>SUM(L74,Tabla1316[[#This Row],[M3]])</f>
        <v>1036.2000000000003</v>
      </c>
      <c r="M75" s="12">
        <v>13</v>
      </c>
    </row>
    <row r="76" spans="1:13" x14ac:dyDescent="0.25">
      <c r="A76" s="12">
        <v>785</v>
      </c>
      <c r="B76" s="2">
        <v>40284</v>
      </c>
      <c r="C76" s="26">
        <v>566</v>
      </c>
      <c r="D76" s="3">
        <v>1130</v>
      </c>
      <c r="E76" s="3">
        <v>1210</v>
      </c>
      <c r="F76" s="22" t="s">
        <v>0</v>
      </c>
      <c r="G76" t="s">
        <v>3</v>
      </c>
      <c r="H76" t="s">
        <v>7</v>
      </c>
      <c r="I76" t="s">
        <v>11</v>
      </c>
      <c r="J76" s="22" t="s">
        <v>40</v>
      </c>
      <c r="K76" s="27">
        <v>17</v>
      </c>
      <c r="L76" s="3">
        <f>SUM(L75,Tabla1316[[#This Row],[M3]])</f>
        <v>1053.2000000000003</v>
      </c>
      <c r="M76" s="12">
        <v>13</v>
      </c>
    </row>
    <row r="77" spans="1:13" x14ac:dyDescent="0.25">
      <c r="A77" s="12">
        <v>786</v>
      </c>
      <c r="B77" s="2">
        <v>40284</v>
      </c>
      <c r="C77" s="26">
        <v>567</v>
      </c>
      <c r="D77" s="3">
        <v>1400</v>
      </c>
      <c r="E77" s="3">
        <v>1440</v>
      </c>
      <c r="F77" s="22" t="s">
        <v>0</v>
      </c>
      <c r="G77" t="s">
        <v>3</v>
      </c>
      <c r="H77" t="s">
        <v>7</v>
      </c>
      <c r="I77" t="s">
        <v>9</v>
      </c>
      <c r="J77" s="22" t="s">
        <v>40</v>
      </c>
      <c r="K77" s="27">
        <v>16</v>
      </c>
      <c r="L77" s="3">
        <f>SUM(L76,Tabla1316[[#This Row],[M3]])</f>
        <v>1069.2000000000003</v>
      </c>
      <c r="M77" s="12">
        <v>13</v>
      </c>
    </row>
    <row r="78" spans="1:13" x14ac:dyDescent="0.25">
      <c r="A78" s="12">
        <v>787</v>
      </c>
      <c r="B78" s="2">
        <v>40284</v>
      </c>
      <c r="C78" s="26">
        <v>568</v>
      </c>
      <c r="D78" s="3">
        <v>1530</v>
      </c>
      <c r="E78" s="3">
        <v>1610</v>
      </c>
      <c r="F78" s="22" t="s">
        <v>0</v>
      </c>
      <c r="G78" t="s">
        <v>3</v>
      </c>
      <c r="H78" t="s">
        <v>7</v>
      </c>
      <c r="I78" t="s">
        <v>9</v>
      </c>
      <c r="J78" s="22" t="s">
        <v>40</v>
      </c>
      <c r="K78" s="27">
        <v>16</v>
      </c>
      <c r="L78" s="3">
        <f>SUM(L77,Tabla1316[[#This Row],[M3]])</f>
        <v>1085.2000000000003</v>
      </c>
      <c r="M78" s="12">
        <v>13</v>
      </c>
    </row>
    <row r="79" spans="1:13" x14ac:dyDescent="0.25">
      <c r="A79" s="12">
        <v>788</v>
      </c>
      <c r="B79" s="2">
        <v>40284</v>
      </c>
      <c r="C79" s="26">
        <v>569</v>
      </c>
      <c r="D79" s="3">
        <v>1725</v>
      </c>
      <c r="E79" s="3">
        <v>1805</v>
      </c>
      <c r="F79" s="22" t="s">
        <v>0</v>
      </c>
      <c r="G79" t="s">
        <v>3</v>
      </c>
      <c r="H79" t="s">
        <v>7</v>
      </c>
      <c r="I79" t="s">
        <v>9</v>
      </c>
      <c r="J79" s="22" t="s">
        <v>40</v>
      </c>
      <c r="K79" s="27">
        <v>15</v>
      </c>
      <c r="L79" s="3">
        <f>SUM(L78,Tabla1316[[#This Row],[M3]])</f>
        <v>1100.2000000000003</v>
      </c>
      <c r="M79" s="12">
        <v>13</v>
      </c>
    </row>
    <row r="80" spans="1:13" x14ac:dyDescent="0.25">
      <c r="A80" s="12">
        <v>789</v>
      </c>
      <c r="B80" s="2">
        <v>40284</v>
      </c>
      <c r="C80" s="26">
        <v>570</v>
      </c>
      <c r="D80" s="3">
        <v>1900</v>
      </c>
      <c r="E80" s="3">
        <v>1940</v>
      </c>
      <c r="F80" s="22" t="s">
        <v>0</v>
      </c>
      <c r="G80" t="s">
        <v>3</v>
      </c>
      <c r="H80" t="s">
        <v>7</v>
      </c>
      <c r="I80" t="s">
        <v>9</v>
      </c>
      <c r="J80" s="22" t="s">
        <v>40</v>
      </c>
      <c r="K80" s="27">
        <v>16</v>
      </c>
      <c r="L80" s="3">
        <f>SUM(L79,Tabla1316[[#This Row],[M3]])</f>
        <v>1116.2000000000003</v>
      </c>
      <c r="M80" s="12">
        <v>13</v>
      </c>
    </row>
    <row r="81" spans="1:13" x14ac:dyDescent="0.25">
      <c r="A81" s="12">
        <v>790</v>
      </c>
      <c r="B81" s="2">
        <v>40285</v>
      </c>
      <c r="C81" s="26">
        <v>571</v>
      </c>
      <c r="D81" s="3">
        <v>1200</v>
      </c>
      <c r="E81" s="3">
        <v>1300</v>
      </c>
      <c r="F81" s="22" t="s">
        <v>0</v>
      </c>
      <c r="G81" t="s">
        <v>3</v>
      </c>
      <c r="H81" t="s">
        <v>7</v>
      </c>
      <c r="I81" t="s">
        <v>11</v>
      </c>
      <c r="J81" s="22" t="s">
        <v>40</v>
      </c>
      <c r="K81" s="27">
        <v>17</v>
      </c>
      <c r="L81" s="3">
        <f>SUM(L80,Tabla1316[[#This Row],[M3]])</f>
        <v>1133.2000000000003</v>
      </c>
      <c r="M81" s="12">
        <v>13</v>
      </c>
    </row>
    <row r="82" spans="1:13" x14ac:dyDescent="0.25">
      <c r="A82" s="12">
        <v>791</v>
      </c>
      <c r="B82" s="2">
        <v>40285</v>
      </c>
      <c r="C82" s="26">
        <v>572</v>
      </c>
      <c r="D82" s="3">
        <v>1200</v>
      </c>
      <c r="E82" s="3">
        <v>1300</v>
      </c>
      <c r="F82" s="22" t="s">
        <v>0</v>
      </c>
      <c r="G82" t="s">
        <v>3</v>
      </c>
      <c r="H82" t="s">
        <v>7</v>
      </c>
      <c r="I82" t="s">
        <v>11</v>
      </c>
      <c r="J82" s="22" t="s">
        <v>40</v>
      </c>
      <c r="K82" s="27">
        <v>12</v>
      </c>
      <c r="L82" s="3">
        <f>SUM(L81,Tabla1316[[#This Row],[M3]])</f>
        <v>1145.2000000000003</v>
      </c>
      <c r="M82" s="12">
        <v>13</v>
      </c>
    </row>
    <row r="83" spans="1:13" x14ac:dyDescent="0.25">
      <c r="A83" s="12">
        <v>792</v>
      </c>
      <c r="B83" s="2">
        <v>40285</v>
      </c>
      <c r="C83" s="26">
        <v>573</v>
      </c>
      <c r="D83" s="3">
        <v>1720</v>
      </c>
      <c r="E83" s="3">
        <v>1820</v>
      </c>
      <c r="F83" s="22" t="s">
        <v>0</v>
      </c>
      <c r="G83" t="s">
        <v>3</v>
      </c>
      <c r="H83" t="s">
        <v>7</v>
      </c>
      <c r="I83" t="s">
        <v>12</v>
      </c>
      <c r="J83" s="22" t="s">
        <v>40</v>
      </c>
      <c r="K83" s="27">
        <v>12</v>
      </c>
      <c r="L83" s="3">
        <f>SUM(L82,Tabla1316[[#This Row],[M3]])</f>
        <v>1157.2000000000003</v>
      </c>
      <c r="M83" s="12">
        <v>13</v>
      </c>
    </row>
    <row r="84" spans="1:13" x14ac:dyDescent="0.25">
      <c r="A84" s="12">
        <v>793</v>
      </c>
      <c r="B84" s="2">
        <v>40285</v>
      </c>
      <c r="C84" s="26">
        <v>574</v>
      </c>
      <c r="D84" s="3">
        <v>1720</v>
      </c>
      <c r="E84" s="3">
        <v>1820</v>
      </c>
      <c r="F84" s="22" t="s">
        <v>0</v>
      </c>
      <c r="G84" t="s">
        <v>3</v>
      </c>
      <c r="H84" t="s">
        <v>7</v>
      </c>
      <c r="I84" t="s">
        <v>12</v>
      </c>
      <c r="J84" s="22" t="s">
        <v>40</v>
      </c>
      <c r="K84" s="27">
        <v>15.7</v>
      </c>
      <c r="L84" s="3">
        <f>SUM(L83,Tabla1316[[#This Row],[M3]])</f>
        <v>1172.9000000000003</v>
      </c>
      <c r="M84" s="12">
        <v>13</v>
      </c>
    </row>
    <row r="85" spans="1:13" x14ac:dyDescent="0.25">
      <c r="A85" s="12">
        <v>794</v>
      </c>
      <c r="B85" s="2">
        <v>40285</v>
      </c>
      <c r="C85" s="26">
        <v>506</v>
      </c>
      <c r="D85" s="3">
        <v>1730</v>
      </c>
      <c r="E85" s="3">
        <v>1810</v>
      </c>
      <c r="F85" s="22" t="s">
        <v>0</v>
      </c>
      <c r="G85" t="s">
        <v>2</v>
      </c>
      <c r="H85" t="s">
        <v>53</v>
      </c>
      <c r="I85" t="s">
        <v>9</v>
      </c>
      <c r="J85" s="22" t="s">
        <v>40</v>
      </c>
      <c r="K85" s="27">
        <v>15</v>
      </c>
      <c r="L85" s="3">
        <f>SUM(L84,Tabla1316[[#This Row],[M3]])</f>
        <v>1187.9000000000003</v>
      </c>
      <c r="M85" s="12">
        <v>13</v>
      </c>
    </row>
    <row r="86" spans="1:13" x14ac:dyDescent="0.25">
      <c r="A86" s="12">
        <v>795</v>
      </c>
      <c r="B86" s="2">
        <v>40285</v>
      </c>
      <c r="C86" s="26">
        <v>505</v>
      </c>
      <c r="D86" s="3">
        <v>1610</v>
      </c>
      <c r="E86" s="3">
        <v>1650</v>
      </c>
      <c r="F86" s="22" t="s">
        <v>0</v>
      </c>
      <c r="G86" t="s">
        <v>2</v>
      </c>
      <c r="H86" t="s">
        <v>53</v>
      </c>
      <c r="I86" t="s">
        <v>9</v>
      </c>
      <c r="J86" s="22" t="s">
        <v>40</v>
      </c>
      <c r="K86" s="27">
        <v>16</v>
      </c>
      <c r="L86" s="3">
        <f>SUM(L85,Tabla1316[[#This Row],[M3]])</f>
        <v>1203.9000000000003</v>
      </c>
      <c r="M86" s="12">
        <v>13</v>
      </c>
    </row>
    <row r="87" spans="1:13" x14ac:dyDescent="0.25">
      <c r="A87" s="12">
        <v>796</v>
      </c>
      <c r="B87" s="2">
        <v>40285</v>
      </c>
      <c r="C87" s="26">
        <v>503</v>
      </c>
      <c r="D87" s="3">
        <v>1550</v>
      </c>
      <c r="E87" s="3">
        <v>1630</v>
      </c>
      <c r="F87" s="22" t="s">
        <v>0</v>
      </c>
      <c r="G87" t="s">
        <v>2</v>
      </c>
      <c r="H87" t="s">
        <v>53</v>
      </c>
      <c r="I87" t="s">
        <v>12</v>
      </c>
      <c r="J87" s="22" t="s">
        <v>40</v>
      </c>
      <c r="K87" s="27">
        <v>12</v>
      </c>
      <c r="L87" s="3">
        <f>SUM(L86,Tabla1316[[#This Row],[M3]])</f>
        <v>1215.9000000000003</v>
      </c>
      <c r="M87" s="12">
        <v>13</v>
      </c>
    </row>
    <row r="88" spans="1:13" x14ac:dyDescent="0.25">
      <c r="A88" s="12">
        <v>797</v>
      </c>
      <c r="B88" s="2">
        <v>40285</v>
      </c>
      <c r="C88" s="26">
        <v>507</v>
      </c>
      <c r="D88" s="3">
        <v>1900</v>
      </c>
      <c r="E88" s="3">
        <v>1940</v>
      </c>
      <c r="F88" s="22" t="s">
        <v>0</v>
      </c>
      <c r="G88" t="s">
        <v>2</v>
      </c>
      <c r="H88" t="s">
        <v>53</v>
      </c>
      <c r="I88" t="s">
        <v>9</v>
      </c>
      <c r="J88" s="22" t="s">
        <v>40</v>
      </c>
      <c r="K88" s="27">
        <v>16</v>
      </c>
      <c r="L88" s="3">
        <f>SUM(L87,Tabla1316[[#This Row],[M3]])</f>
        <v>1231.9000000000003</v>
      </c>
      <c r="M88" s="12">
        <v>13</v>
      </c>
    </row>
    <row r="89" spans="1:13" x14ac:dyDescent="0.25">
      <c r="A89" s="12">
        <v>798</v>
      </c>
      <c r="B89" s="2">
        <v>40287</v>
      </c>
      <c r="C89" s="26">
        <v>575</v>
      </c>
      <c r="D89" s="3">
        <v>1100</v>
      </c>
      <c r="E89" s="3">
        <v>1200</v>
      </c>
      <c r="F89" s="22" t="s">
        <v>0</v>
      </c>
      <c r="G89" t="s">
        <v>3</v>
      </c>
      <c r="H89" t="s">
        <v>7</v>
      </c>
      <c r="I89" t="s">
        <v>11</v>
      </c>
      <c r="J89" s="22" t="s">
        <v>40</v>
      </c>
      <c r="K89" s="27">
        <v>15</v>
      </c>
      <c r="L89" s="3">
        <f>SUM(L88,Tabla1316[[#This Row],[M3]])</f>
        <v>1246.9000000000003</v>
      </c>
      <c r="M89" s="12">
        <v>13</v>
      </c>
    </row>
    <row r="90" spans="1:13" x14ac:dyDescent="0.25">
      <c r="A90" s="12">
        <v>799</v>
      </c>
      <c r="B90" s="2">
        <v>40287</v>
      </c>
      <c r="C90" s="26">
        <v>576</v>
      </c>
      <c r="D90" s="3">
        <v>1100</v>
      </c>
      <c r="E90" s="3">
        <v>1200</v>
      </c>
      <c r="F90" s="22" t="s">
        <v>0</v>
      </c>
      <c r="G90" t="s">
        <v>3</v>
      </c>
      <c r="H90" t="s">
        <v>7</v>
      </c>
      <c r="I90" t="s">
        <v>11</v>
      </c>
      <c r="J90" s="22" t="s">
        <v>40</v>
      </c>
      <c r="K90" s="27">
        <v>12</v>
      </c>
      <c r="L90" s="3">
        <f>SUM(L89,Tabla1316[[#This Row],[M3]])</f>
        <v>1258.9000000000003</v>
      </c>
      <c r="M90" s="12">
        <v>13</v>
      </c>
    </row>
    <row r="91" spans="1:13" x14ac:dyDescent="0.25">
      <c r="A91" s="12">
        <v>800</v>
      </c>
      <c r="B91" s="2">
        <v>40287</v>
      </c>
      <c r="C91" s="26">
        <v>577</v>
      </c>
      <c r="D91" s="3">
        <v>1520</v>
      </c>
      <c r="E91" s="3">
        <v>1620</v>
      </c>
      <c r="F91" s="22" t="s">
        <v>0</v>
      </c>
      <c r="G91" t="s">
        <v>3</v>
      </c>
      <c r="H91" t="s">
        <v>7</v>
      </c>
      <c r="I91" t="s">
        <v>12</v>
      </c>
      <c r="J91" s="22" t="s">
        <v>40</v>
      </c>
      <c r="K91" s="27">
        <v>12</v>
      </c>
      <c r="L91" s="3">
        <f>SUM(L90,Tabla1316[[#This Row],[M3]])</f>
        <v>1270.9000000000003</v>
      </c>
      <c r="M91" s="12">
        <v>13</v>
      </c>
    </row>
    <row r="92" spans="1:13" x14ac:dyDescent="0.25">
      <c r="A92" s="12">
        <v>801</v>
      </c>
      <c r="B92" s="2">
        <v>40287</v>
      </c>
      <c r="C92" s="26">
        <v>578</v>
      </c>
      <c r="D92" s="3">
        <v>1520</v>
      </c>
      <c r="E92" s="3">
        <v>1620</v>
      </c>
      <c r="F92" s="22" t="s">
        <v>0</v>
      </c>
      <c r="G92" t="s">
        <v>3</v>
      </c>
      <c r="H92" t="s">
        <v>7</v>
      </c>
      <c r="I92" t="s">
        <v>9</v>
      </c>
      <c r="J92" s="22" t="s">
        <v>40</v>
      </c>
      <c r="K92" s="27">
        <v>14</v>
      </c>
      <c r="L92" s="3">
        <f>SUM(L91,Tabla1316[[#This Row],[M3]])</f>
        <v>1284.9000000000003</v>
      </c>
      <c r="M92" s="12">
        <v>13</v>
      </c>
    </row>
    <row r="93" spans="1:13" x14ac:dyDescent="0.25">
      <c r="A93" s="12">
        <v>802</v>
      </c>
      <c r="B93" s="2">
        <v>40287</v>
      </c>
      <c r="C93" s="26">
        <v>579</v>
      </c>
      <c r="D93" s="3">
        <v>1740</v>
      </c>
      <c r="E93" s="3">
        <v>1820</v>
      </c>
      <c r="F93" s="22" t="s">
        <v>0</v>
      </c>
      <c r="G93" t="s">
        <v>3</v>
      </c>
      <c r="H93" t="s">
        <v>7</v>
      </c>
      <c r="I93" t="s">
        <v>9</v>
      </c>
      <c r="J93" s="22" t="s">
        <v>40</v>
      </c>
      <c r="K93" s="27">
        <v>16</v>
      </c>
      <c r="L93" s="3">
        <f>SUM(L92,Tabla1316[[#This Row],[M3]])</f>
        <v>1300.9000000000003</v>
      </c>
      <c r="M93" s="12">
        <v>13</v>
      </c>
    </row>
    <row r="94" spans="1:13" x14ac:dyDescent="0.25">
      <c r="A94" s="12">
        <v>803</v>
      </c>
      <c r="B94" s="2">
        <v>40289</v>
      </c>
      <c r="C94" s="26">
        <v>589</v>
      </c>
      <c r="D94" s="3">
        <v>1630</v>
      </c>
      <c r="E94" s="3">
        <v>1730</v>
      </c>
      <c r="F94" s="22" t="s">
        <v>0</v>
      </c>
      <c r="G94" t="s">
        <v>3</v>
      </c>
      <c r="H94" t="s">
        <v>7</v>
      </c>
      <c r="I94" t="s">
        <v>12</v>
      </c>
      <c r="J94" s="22" t="s">
        <v>40</v>
      </c>
      <c r="K94" s="27">
        <v>12</v>
      </c>
      <c r="L94" s="3">
        <f>SUM(L93,Tabla1316[[#This Row],[M3]])</f>
        <v>1312.9000000000003</v>
      </c>
      <c r="M94" s="12">
        <v>13</v>
      </c>
    </row>
    <row r="95" spans="1:13" x14ac:dyDescent="0.25">
      <c r="A95" s="12">
        <v>804</v>
      </c>
      <c r="B95" s="2">
        <v>40289</v>
      </c>
      <c r="C95" s="26">
        <v>588</v>
      </c>
      <c r="D95" s="3">
        <v>1630</v>
      </c>
      <c r="E95" s="3">
        <v>1730</v>
      </c>
      <c r="F95" s="22" t="s">
        <v>0</v>
      </c>
      <c r="G95" t="s">
        <v>3</v>
      </c>
      <c r="H95" t="s">
        <v>7</v>
      </c>
      <c r="I95" t="s">
        <v>12</v>
      </c>
      <c r="J95" s="22" t="s">
        <v>40</v>
      </c>
      <c r="K95" s="27">
        <v>12</v>
      </c>
      <c r="L95" s="3">
        <f>SUM(L94,Tabla1316[[#This Row],[M3]])</f>
        <v>1324.9000000000003</v>
      </c>
      <c r="M95" s="12">
        <v>13</v>
      </c>
    </row>
    <row r="96" spans="1:13" x14ac:dyDescent="0.25">
      <c r="A96" s="12">
        <v>805</v>
      </c>
      <c r="B96" s="2">
        <v>40289</v>
      </c>
      <c r="C96" s="26">
        <v>586</v>
      </c>
      <c r="D96" s="3">
        <v>1100</v>
      </c>
      <c r="E96" s="3">
        <v>1200</v>
      </c>
      <c r="F96" s="22" t="s">
        <v>0</v>
      </c>
      <c r="G96" t="s">
        <v>3</v>
      </c>
      <c r="H96" t="s">
        <v>7</v>
      </c>
      <c r="I96" t="s">
        <v>11</v>
      </c>
      <c r="J96" s="22" t="s">
        <v>40</v>
      </c>
      <c r="K96" s="27">
        <v>15</v>
      </c>
      <c r="L96" s="3">
        <f>SUM(L95,Tabla1316[[#This Row],[M3]])</f>
        <v>1339.9000000000003</v>
      </c>
      <c r="M96" s="12">
        <v>13</v>
      </c>
    </row>
    <row r="97" spans="1:13" x14ac:dyDescent="0.25">
      <c r="A97" s="12">
        <v>806</v>
      </c>
      <c r="B97" s="2">
        <v>40289</v>
      </c>
      <c r="C97" s="26">
        <v>587</v>
      </c>
      <c r="D97" s="3">
        <v>1100</v>
      </c>
      <c r="E97" s="3">
        <v>1200</v>
      </c>
      <c r="F97" s="22" t="s">
        <v>0</v>
      </c>
      <c r="G97" t="s">
        <v>3</v>
      </c>
      <c r="H97" t="s">
        <v>7</v>
      </c>
      <c r="I97" t="s">
        <v>11</v>
      </c>
      <c r="J97" s="22" t="s">
        <v>40</v>
      </c>
      <c r="K97" s="27">
        <v>12</v>
      </c>
      <c r="L97" s="3">
        <f>SUM(L96,Tabla1316[[#This Row],[M3]])</f>
        <v>1351.9000000000003</v>
      </c>
      <c r="M97" s="12">
        <v>13</v>
      </c>
    </row>
    <row r="98" spans="1:13" x14ac:dyDescent="0.25">
      <c r="A98" s="12">
        <v>807</v>
      </c>
      <c r="B98" s="2">
        <v>40288</v>
      </c>
      <c r="C98" s="26">
        <v>585</v>
      </c>
      <c r="D98" s="3">
        <v>1800</v>
      </c>
      <c r="E98" s="3">
        <v>1900</v>
      </c>
      <c r="F98" s="22" t="s">
        <v>0</v>
      </c>
      <c r="G98" t="s">
        <v>3</v>
      </c>
      <c r="H98" t="s">
        <v>7</v>
      </c>
      <c r="I98" t="s">
        <v>12</v>
      </c>
      <c r="J98" s="22" t="s">
        <v>40</v>
      </c>
      <c r="K98" s="27">
        <v>15</v>
      </c>
      <c r="L98" s="3">
        <f>SUM(L97,Tabla1316[[#This Row],[M3]])</f>
        <v>1366.9000000000003</v>
      </c>
      <c r="M98" s="12">
        <v>13</v>
      </c>
    </row>
    <row r="99" spans="1:13" x14ac:dyDescent="0.25">
      <c r="A99" s="12">
        <v>808</v>
      </c>
      <c r="B99" s="2">
        <v>40288</v>
      </c>
      <c r="C99" s="26">
        <v>584</v>
      </c>
      <c r="D99" s="3">
        <v>1800</v>
      </c>
      <c r="E99" s="3">
        <v>1900</v>
      </c>
      <c r="F99" s="22" t="s">
        <v>0</v>
      </c>
      <c r="G99" t="s">
        <v>3</v>
      </c>
      <c r="H99" t="s">
        <v>7</v>
      </c>
      <c r="I99" t="s">
        <v>12</v>
      </c>
      <c r="J99" s="22" t="s">
        <v>40</v>
      </c>
      <c r="K99" s="27">
        <v>12</v>
      </c>
      <c r="L99" s="3">
        <f>SUM(L98,Tabla1316[[#This Row],[M3]])</f>
        <v>1378.9000000000003</v>
      </c>
      <c r="M99" s="12">
        <v>13</v>
      </c>
    </row>
    <row r="100" spans="1:13" x14ac:dyDescent="0.25">
      <c r="A100" s="12">
        <v>809</v>
      </c>
      <c r="B100" s="2">
        <v>40288</v>
      </c>
      <c r="C100" s="26">
        <v>583</v>
      </c>
      <c r="D100" s="3">
        <v>1540</v>
      </c>
      <c r="E100" s="3">
        <v>1640</v>
      </c>
      <c r="F100" s="22" t="s">
        <v>0</v>
      </c>
      <c r="G100" t="s">
        <v>3</v>
      </c>
      <c r="H100" t="s">
        <v>7</v>
      </c>
      <c r="I100" t="s">
        <v>9</v>
      </c>
      <c r="J100" s="22" t="s">
        <v>40</v>
      </c>
      <c r="K100" s="27">
        <v>14.7</v>
      </c>
      <c r="L100" s="3">
        <f>SUM(L99,Tabla1316[[#This Row],[M3]])</f>
        <v>1393.6000000000004</v>
      </c>
      <c r="M100" s="12">
        <v>13</v>
      </c>
    </row>
    <row r="101" spans="1:13" x14ac:dyDescent="0.25">
      <c r="A101" s="12">
        <v>810</v>
      </c>
      <c r="B101" s="2">
        <v>40288</v>
      </c>
      <c r="C101" s="26">
        <v>582</v>
      </c>
      <c r="D101" s="3">
        <v>1540</v>
      </c>
      <c r="E101" s="3">
        <v>1640</v>
      </c>
      <c r="F101" s="22" t="s">
        <v>0</v>
      </c>
      <c r="G101" t="s">
        <v>3</v>
      </c>
      <c r="H101" t="s">
        <v>7</v>
      </c>
      <c r="I101" t="s">
        <v>9</v>
      </c>
      <c r="J101" s="22" t="s">
        <v>40</v>
      </c>
      <c r="K101" s="27">
        <v>16</v>
      </c>
      <c r="L101" s="3">
        <f>SUM(L100,Tabla1316[[#This Row],[M3]])</f>
        <v>1409.6000000000004</v>
      </c>
      <c r="M101" s="12">
        <v>13</v>
      </c>
    </row>
    <row r="102" spans="1:13" x14ac:dyDescent="0.25">
      <c r="A102" s="12">
        <v>811</v>
      </c>
      <c r="B102" s="2">
        <v>40288</v>
      </c>
      <c r="C102" s="26">
        <v>581</v>
      </c>
      <c r="D102" s="3">
        <v>1200</v>
      </c>
      <c r="E102" s="3">
        <v>1300</v>
      </c>
      <c r="F102" s="22" t="s">
        <v>0</v>
      </c>
      <c r="G102" t="s">
        <v>3</v>
      </c>
      <c r="H102" t="s">
        <v>7</v>
      </c>
      <c r="I102" t="s">
        <v>11</v>
      </c>
      <c r="J102" s="22" t="s">
        <v>40</v>
      </c>
      <c r="K102" s="27">
        <v>15</v>
      </c>
      <c r="L102" s="3">
        <f>SUM(L101,Tabla1316[[#This Row],[M3]])</f>
        <v>1424.6000000000004</v>
      </c>
      <c r="M102" s="12">
        <v>13</v>
      </c>
    </row>
    <row r="103" spans="1:13" x14ac:dyDescent="0.25">
      <c r="A103" s="12">
        <v>812</v>
      </c>
      <c r="B103" s="2">
        <v>40288</v>
      </c>
      <c r="C103" s="26">
        <v>580</v>
      </c>
      <c r="D103" s="3">
        <v>1200</v>
      </c>
      <c r="E103" s="3">
        <v>1300</v>
      </c>
      <c r="F103" s="22" t="s">
        <v>0</v>
      </c>
      <c r="G103" t="s">
        <v>3</v>
      </c>
      <c r="H103" t="s">
        <v>7</v>
      </c>
      <c r="I103" t="s">
        <v>11</v>
      </c>
      <c r="J103" s="22" t="s">
        <v>40</v>
      </c>
      <c r="K103" s="27">
        <v>17</v>
      </c>
      <c r="L103" s="3">
        <f>SUM(L102,Tabla1316[[#This Row],[M3]])</f>
        <v>1441.6000000000004</v>
      </c>
      <c r="M103" s="12">
        <v>13</v>
      </c>
    </row>
    <row r="104" spans="1:13" x14ac:dyDescent="0.25">
      <c r="A104" s="12">
        <v>813</v>
      </c>
      <c r="B104" s="2">
        <v>40289</v>
      </c>
      <c r="C104" s="26">
        <v>497</v>
      </c>
      <c r="D104" s="3">
        <v>1220</v>
      </c>
      <c r="E104" s="3">
        <v>1300</v>
      </c>
      <c r="F104" s="22" t="s">
        <v>0</v>
      </c>
      <c r="G104" t="s">
        <v>2</v>
      </c>
      <c r="H104" t="s">
        <v>72</v>
      </c>
      <c r="I104" t="s">
        <v>11</v>
      </c>
      <c r="J104" s="22" t="s">
        <v>40</v>
      </c>
      <c r="K104" s="27">
        <v>17</v>
      </c>
      <c r="L104" s="3">
        <f>SUM(L103,Tabla1316[[#This Row],[M3]])</f>
        <v>1458.6000000000004</v>
      </c>
      <c r="M104" s="12">
        <v>13</v>
      </c>
    </row>
    <row r="105" spans="1:13" x14ac:dyDescent="0.25">
      <c r="A105" s="12">
        <v>814</v>
      </c>
      <c r="B105" s="2">
        <v>40289</v>
      </c>
      <c r="C105" s="26">
        <v>498</v>
      </c>
      <c r="D105" s="3">
        <v>1720</v>
      </c>
      <c r="E105" s="3">
        <v>1800</v>
      </c>
      <c r="F105" s="22" t="s">
        <v>0</v>
      </c>
      <c r="G105" t="s">
        <v>2</v>
      </c>
      <c r="H105" t="s">
        <v>72</v>
      </c>
      <c r="I105" t="s">
        <v>22</v>
      </c>
      <c r="J105" s="22" t="s">
        <v>40</v>
      </c>
      <c r="K105" s="27">
        <v>12</v>
      </c>
      <c r="L105" s="3">
        <f>SUM(L104,Tabla1316[[#This Row],[M3]])</f>
        <v>1470.6000000000004</v>
      </c>
      <c r="M105" s="12">
        <v>13</v>
      </c>
    </row>
    <row r="106" spans="1:13" x14ac:dyDescent="0.25">
      <c r="A106" s="12">
        <v>815</v>
      </c>
      <c r="B106" s="2">
        <v>40288</v>
      </c>
      <c r="C106" s="26">
        <v>496</v>
      </c>
      <c r="D106" s="3">
        <v>1900</v>
      </c>
      <c r="E106" s="3">
        <v>1940</v>
      </c>
      <c r="F106" s="22" t="s">
        <v>0</v>
      </c>
      <c r="G106" t="s">
        <v>2</v>
      </c>
      <c r="H106" t="s">
        <v>72</v>
      </c>
      <c r="I106" t="s">
        <v>19</v>
      </c>
      <c r="J106" s="22" t="s">
        <v>40</v>
      </c>
      <c r="K106" s="27">
        <v>11</v>
      </c>
      <c r="L106" s="3">
        <f>SUM(L105,Tabla1316[[#This Row],[M3]])</f>
        <v>1481.6000000000004</v>
      </c>
      <c r="M106" s="12">
        <v>13</v>
      </c>
    </row>
    <row r="107" spans="1:13" x14ac:dyDescent="0.25">
      <c r="A107" s="12">
        <v>816</v>
      </c>
      <c r="B107" s="2">
        <v>40288</v>
      </c>
      <c r="C107" s="26">
        <v>495</v>
      </c>
      <c r="D107" s="3">
        <v>1330</v>
      </c>
      <c r="E107" s="3">
        <v>1410</v>
      </c>
      <c r="F107" s="22" t="s">
        <v>0</v>
      </c>
      <c r="G107" t="s">
        <v>2</v>
      </c>
      <c r="H107" t="s">
        <v>72</v>
      </c>
      <c r="I107" t="s">
        <v>24</v>
      </c>
      <c r="J107" s="22" t="s">
        <v>40</v>
      </c>
      <c r="K107" s="27">
        <v>12</v>
      </c>
      <c r="L107" s="3">
        <f>SUM(L106,Tabla1316[[#This Row],[M3]])</f>
        <v>1493.6000000000004</v>
      </c>
      <c r="M107" s="12">
        <v>13</v>
      </c>
    </row>
    <row r="108" spans="1:13" x14ac:dyDescent="0.25">
      <c r="A108" s="12">
        <v>817</v>
      </c>
      <c r="B108" s="2">
        <v>40288</v>
      </c>
      <c r="C108" s="26">
        <v>494</v>
      </c>
      <c r="D108" s="3">
        <v>800</v>
      </c>
      <c r="E108" s="3">
        <v>840</v>
      </c>
      <c r="F108" s="22" t="s">
        <v>0</v>
      </c>
      <c r="G108" t="s">
        <v>2</v>
      </c>
      <c r="H108" t="s">
        <v>72</v>
      </c>
      <c r="I108" t="s">
        <v>18</v>
      </c>
      <c r="J108" s="22" t="s">
        <v>40</v>
      </c>
      <c r="K108" s="27">
        <v>12</v>
      </c>
      <c r="L108" s="3">
        <f>SUM(L107,Tabla1316[[#This Row],[M3]])</f>
        <v>1505.6000000000004</v>
      </c>
      <c r="M108" s="12">
        <v>13</v>
      </c>
    </row>
    <row r="109" spans="1:13" x14ac:dyDescent="0.25">
      <c r="A109" s="12">
        <v>818</v>
      </c>
      <c r="B109" s="2">
        <v>40287</v>
      </c>
      <c r="C109" s="26">
        <v>493</v>
      </c>
      <c r="D109" s="3">
        <v>800</v>
      </c>
      <c r="E109" s="3">
        <v>840</v>
      </c>
      <c r="F109" s="22" t="s">
        <v>0</v>
      </c>
      <c r="G109" t="s">
        <v>2</v>
      </c>
      <c r="H109" t="s">
        <v>72</v>
      </c>
      <c r="I109" t="s">
        <v>10</v>
      </c>
      <c r="J109" s="22" t="s">
        <v>40</v>
      </c>
      <c r="K109" s="27">
        <v>16</v>
      </c>
      <c r="L109" s="3">
        <f>SUM(L108,Tabla1316[[#This Row],[M3]])</f>
        <v>1521.6000000000004</v>
      </c>
      <c r="M109" s="12">
        <v>13</v>
      </c>
    </row>
    <row r="110" spans="1:13" x14ac:dyDescent="0.25">
      <c r="A110" s="12">
        <v>819</v>
      </c>
      <c r="B110" s="2">
        <v>40287</v>
      </c>
      <c r="C110" s="26">
        <v>492</v>
      </c>
      <c r="D110" s="3">
        <v>1330</v>
      </c>
      <c r="E110" s="3">
        <v>1410</v>
      </c>
      <c r="F110" s="22" t="s">
        <v>0</v>
      </c>
      <c r="G110" t="s">
        <v>2</v>
      </c>
      <c r="H110" t="s">
        <v>72</v>
      </c>
      <c r="I110" t="s">
        <v>12</v>
      </c>
      <c r="J110" s="22" t="s">
        <v>40</v>
      </c>
      <c r="K110" s="27">
        <v>12</v>
      </c>
      <c r="L110" s="3">
        <f>SUM(L109,Tabla1316[[#This Row],[M3]])</f>
        <v>1533.6000000000004</v>
      </c>
      <c r="M110" s="12">
        <v>13</v>
      </c>
    </row>
    <row r="111" spans="1:13" x14ac:dyDescent="0.25">
      <c r="A111" s="12">
        <v>820</v>
      </c>
      <c r="B111" s="2">
        <v>40284</v>
      </c>
      <c r="C111" s="26">
        <v>491</v>
      </c>
      <c r="D111" s="3">
        <v>2130</v>
      </c>
      <c r="E111" s="3">
        <v>2210</v>
      </c>
      <c r="F111" s="22" t="s">
        <v>0</v>
      </c>
      <c r="G111" t="s">
        <v>1</v>
      </c>
      <c r="H111" t="s">
        <v>72</v>
      </c>
      <c r="I111" t="s">
        <v>12</v>
      </c>
      <c r="J111" s="22" t="s">
        <v>40</v>
      </c>
      <c r="K111" s="27">
        <v>15</v>
      </c>
      <c r="L111" s="3">
        <f>SUM(L110,Tabla1316[[#This Row],[M3]])</f>
        <v>1548.6000000000004</v>
      </c>
      <c r="M111" s="12">
        <v>13</v>
      </c>
    </row>
    <row r="112" spans="1:13" x14ac:dyDescent="0.25">
      <c r="A112" s="12">
        <v>821</v>
      </c>
      <c r="B112" s="2">
        <v>40284</v>
      </c>
      <c r="C112" s="26">
        <v>490</v>
      </c>
      <c r="D112" s="3">
        <v>1800</v>
      </c>
      <c r="E112" s="3">
        <v>1840</v>
      </c>
      <c r="F112" s="22" t="s">
        <v>0</v>
      </c>
      <c r="G112" t="s">
        <v>1</v>
      </c>
      <c r="H112" t="s">
        <v>72</v>
      </c>
      <c r="I112" t="s">
        <v>14</v>
      </c>
      <c r="J112" s="22" t="s">
        <v>40</v>
      </c>
      <c r="K112" s="27">
        <v>12</v>
      </c>
      <c r="L112" s="3">
        <f>SUM(L111,Tabla1316[[#This Row],[M3]])</f>
        <v>1560.6000000000004</v>
      </c>
      <c r="M112" s="12">
        <v>13</v>
      </c>
    </row>
    <row r="113" spans="1:13" x14ac:dyDescent="0.25">
      <c r="A113" s="12">
        <v>822</v>
      </c>
      <c r="B113" s="2">
        <v>40284</v>
      </c>
      <c r="C113" s="26">
        <v>489</v>
      </c>
      <c r="D113" s="3">
        <v>1300</v>
      </c>
      <c r="E113" s="3">
        <v>1340</v>
      </c>
      <c r="F113" s="22" t="s">
        <v>0</v>
      </c>
      <c r="G113" t="s">
        <v>1</v>
      </c>
      <c r="H113" t="s">
        <v>72</v>
      </c>
      <c r="I113" t="s">
        <v>13</v>
      </c>
      <c r="J113" s="22" t="s">
        <v>40</v>
      </c>
      <c r="K113" s="27">
        <v>12</v>
      </c>
      <c r="L113" s="3">
        <f>SUM(L112,Tabla1316[[#This Row],[M3]])</f>
        <v>1572.6000000000004</v>
      </c>
      <c r="M113" s="12">
        <v>13</v>
      </c>
    </row>
    <row r="114" spans="1:13" x14ac:dyDescent="0.25">
      <c r="A114" s="12">
        <v>823</v>
      </c>
      <c r="B114" s="2">
        <v>40284</v>
      </c>
      <c r="C114" s="26">
        <v>488</v>
      </c>
      <c r="D114" s="3">
        <v>2030</v>
      </c>
      <c r="E114" s="3">
        <v>2110</v>
      </c>
      <c r="F114" s="22" t="s">
        <v>0</v>
      </c>
      <c r="G114" t="s">
        <v>1</v>
      </c>
      <c r="H114" t="s">
        <v>72</v>
      </c>
      <c r="I114" t="s">
        <v>11</v>
      </c>
      <c r="J114" s="22" t="s">
        <v>40</v>
      </c>
      <c r="K114" s="27">
        <v>12</v>
      </c>
      <c r="L114" s="3">
        <f>SUM(L113,Tabla1316[[#This Row],[M3]])</f>
        <v>1584.6000000000004</v>
      </c>
      <c r="M114" s="12">
        <v>13</v>
      </c>
    </row>
    <row r="115" spans="1:13" x14ac:dyDescent="0.25">
      <c r="A115" s="12">
        <v>824</v>
      </c>
      <c r="B115" s="2">
        <v>40283</v>
      </c>
      <c r="C115" s="26">
        <v>486</v>
      </c>
      <c r="D115" s="3">
        <v>2000</v>
      </c>
      <c r="E115" s="3">
        <v>2040</v>
      </c>
      <c r="F115" s="22" t="s">
        <v>0</v>
      </c>
      <c r="G115" t="s">
        <v>1</v>
      </c>
      <c r="H115" t="s">
        <v>72</v>
      </c>
      <c r="I115" t="s">
        <v>19</v>
      </c>
      <c r="J115" s="22" t="s">
        <v>40</v>
      </c>
      <c r="K115" s="27">
        <v>15</v>
      </c>
      <c r="L115" s="3">
        <f>SUM(L114,Tabla1316[[#This Row],[M3]])</f>
        <v>1599.6000000000004</v>
      </c>
      <c r="M115" s="12">
        <v>13</v>
      </c>
    </row>
    <row r="116" spans="1:13" x14ac:dyDescent="0.25">
      <c r="A116" s="12">
        <v>825</v>
      </c>
      <c r="B116" s="2">
        <v>40289</v>
      </c>
      <c r="C116" s="26">
        <v>590</v>
      </c>
      <c r="D116" s="3">
        <v>1920</v>
      </c>
      <c r="E116" s="3">
        <v>2000</v>
      </c>
      <c r="F116" s="22" t="s">
        <v>0</v>
      </c>
      <c r="G116" t="s">
        <v>3</v>
      </c>
      <c r="H116" t="s">
        <v>7</v>
      </c>
      <c r="I116" t="s">
        <v>9</v>
      </c>
      <c r="J116" s="22" t="s">
        <v>40</v>
      </c>
      <c r="K116" s="27">
        <v>15</v>
      </c>
      <c r="L116" s="3">
        <f>SUM(L115,Tabla1316[[#This Row],[M3]])</f>
        <v>1614.6000000000004</v>
      </c>
      <c r="M116" s="12">
        <v>13</v>
      </c>
    </row>
    <row r="117" spans="1:13" x14ac:dyDescent="0.25">
      <c r="A117" s="12">
        <v>826</v>
      </c>
      <c r="B117" s="2">
        <v>40290</v>
      </c>
      <c r="C117" s="26">
        <v>591</v>
      </c>
      <c r="D117" s="3">
        <v>1300</v>
      </c>
      <c r="E117" s="3">
        <v>1400</v>
      </c>
      <c r="F117" s="22" t="s">
        <v>0</v>
      </c>
      <c r="G117" t="s">
        <v>3</v>
      </c>
      <c r="H117" t="s">
        <v>7</v>
      </c>
      <c r="I117" t="s">
        <v>17</v>
      </c>
      <c r="J117" s="22" t="s">
        <v>40</v>
      </c>
      <c r="K117" s="27">
        <v>10</v>
      </c>
      <c r="L117" s="3">
        <f>SUM(L116,Tabla1316[[#This Row],[M3]])</f>
        <v>1624.6000000000004</v>
      </c>
      <c r="M117" s="12">
        <v>13</v>
      </c>
    </row>
    <row r="118" spans="1:13" x14ac:dyDescent="0.25">
      <c r="A118" s="12">
        <v>827</v>
      </c>
      <c r="B118" s="23">
        <v>40290</v>
      </c>
      <c r="C118" s="26">
        <v>592</v>
      </c>
      <c r="D118" s="3">
        <v>1300</v>
      </c>
      <c r="E118" s="3">
        <v>1400</v>
      </c>
      <c r="F118" s="22" t="s">
        <v>0</v>
      </c>
      <c r="G118" t="s">
        <v>3</v>
      </c>
      <c r="H118" t="s">
        <v>7</v>
      </c>
      <c r="I118" t="s">
        <v>11</v>
      </c>
      <c r="J118" s="22" t="s">
        <v>40</v>
      </c>
      <c r="K118" s="27">
        <v>16</v>
      </c>
      <c r="L118" s="3">
        <f>SUM(L117,Tabla1316[[#This Row],[M3]])</f>
        <v>1640.6000000000004</v>
      </c>
      <c r="M118" s="12">
        <v>13</v>
      </c>
    </row>
    <row r="119" spans="1:13" x14ac:dyDescent="0.25">
      <c r="A119" s="12">
        <v>828</v>
      </c>
      <c r="B119" s="2">
        <v>40290</v>
      </c>
      <c r="C119" s="26">
        <v>593</v>
      </c>
      <c r="D119" s="3">
        <v>1610</v>
      </c>
      <c r="E119" s="3">
        <v>1710</v>
      </c>
      <c r="F119" s="22" t="s">
        <v>0</v>
      </c>
      <c r="G119" t="s">
        <v>3</v>
      </c>
      <c r="H119" t="s">
        <v>7</v>
      </c>
      <c r="I119" t="s">
        <v>9</v>
      </c>
      <c r="J119" s="22" t="s">
        <v>40</v>
      </c>
      <c r="K119" s="27">
        <v>15</v>
      </c>
      <c r="L119" s="3">
        <f>SUM(L118,Tabla1316[[#This Row],[M3]])</f>
        <v>1655.6000000000004</v>
      </c>
      <c r="M119" s="12">
        <v>13</v>
      </c>
    </row>
    <row r="120" spans="1:13" x14ac:dyDescent="0.25">
      <c r="A120" s="12">
        <v>829</v>
      </c>
      <c r="B120" s="2">
        <v>40290</v>
      </c>
      <c r="C120" s="26">
        <v>594</v>
      </c>
      <c r="D120" s="3">
        <v>1610</v>
      </c>
      <c r="E120" s="3">
        <v>1710</v>
      </c>
      <c r="F120" s="22" t="s">
        <v>0</v>
      </c>
      <c r="G120" t="s">
        <v>3</v>
      </c>
      <c r="H120" t="s">
        <v>7</v>
      </c>
      <c r="I120" t="s">
        <v>9</v>
      </c>
      <c r="J120" s="22" t="s">
        <v>40</v>
      </c>
      <c r="K120" s="27">
        <v>16</v>
      </c>
      <c r="L120" s="3">
        <f>SUM(L119,Tabla1316[[#This Row],[M3]])</f>
        <v>1671.6000000000004</v>
      </c>
      <c r="M120" s="12">
        <v>13</v>
      </c>
    </row>
    <row r="121" spans="1:13" x14ac:dyDescent="0.25">
      <c r="A121" s="12">
        <v>830</v>
      </c>
      <c r="B121" s="2">
        <v>40290</v>
      </c>
      <c r="C121" s="26">
        <v>701</v>
      </c>
      <c r="D121" s="3">
        <v>1830</v>
      </c>
      <c r="E121" s="3">
        <v>1930</v>
      </c>
      <c r="F121" s="22" t="s">
        <v>0</v>
      </c>
      <c r="G121" t="s">
        <v>3</v>
      </c>
      <c r="H121" t="s">
        <v>7</v>
      </c>
      <c r="I121" t="s">
        <v>9</v>
      </c>
      <c r="J121" s="22" t="s">
        <v>40</v>
      </c>
      <c r="K121" s="27">
        <v>15</v>
      </c>
      <c r="L121" s="3">
        <f>SUM(L120,Tabla1316[[#This Row],[M3]])</f>
        <v>1686.6000000000004</v>
      </c>
      <c r="M121" s="12">
        <v>13</v>
      </c>
    </row>
    <row r="122" spans="1:13" x14ac:dyDescent="0.25">
      <c r="A122" s="12">
        <v>831</v>
      </c>
      <c r="B122" s="2">
        <v>40290</v>
      </c>
      <c r="C122" s="26">
        <v>702</v>
      </c>
      <c r="D122" s="3">
        <v>1830</v>
      </c>
      <c r="E122" s="3">
        <v>1930</v>
      </c>
      <c r="F122" s="22" t="s">
        <v>0</v>
      </c>
      <c r="G122" t="s">
        <v>3</v>
      </c>
      <c r="H122" t="s">
        <v>7</v>
      </c>
      <c r="I122" t="s">
        <v>9</v>
      </c>
      <c r="J122" s="22" t="s">
        <v>40</v>
      </c>
      <c r="K122" s="27">
        <v>16</v>
      </c>
      <c r="L122" s="3">
        <f>SUM(L121,Tabla1316[[#This Row],[M3]])</f>
        <v>1702.6000000000004</v>
      </c>
      <c r="M122" s="12">
        <v>13</v>
      </c>
    </row>
    <row r="123" spans="1:13" x14ac:dyDescent="0.25">
      <c r="A123" s="12">
        <v>832</v>
      </c>
      <c r="B123" s="2">
        <v>40286</v>
      </c>
      <c r="C123" s="26">
        <v>508</v>
      </c>
      <c r="D123" s="3">
        <v>740</v>
      </c>
      <c r="E123" s="3">
        <v>820</v>
      </c>
      <c r="F123" s="22" t="s">
        <v>0</v>
      </c>
      <c r="G123" t="s">
        <v>2</v>
      </c>
      <c r="H123" t="s">
        <v>53</v>
      </c>
      <c r="I123" t="s">
        <v>9</v>
      </c>
      <c r="J123" s="22" t="s">
        <v>40</v>
      </c>
      <c r="K123" s="27">
        <v>16</v>
      </c>
      <c r="L123" s="3">
        <f>SUM(L122,Tabla1316[[#This Row],[M3]])</f>
        <v>1718.6000000000004</v>
      </c>
      <c r="M123" s="12">
        <v>13</v>
      </c>
    </row>
    <row r="124" spans="1:13" x14ac:dyDescent="0.25">
      <c r="A124" s="12">
        <v>833</v>
      </c>
      <c r="B124" s="2">
        <v>40286</v>
      </c>
      <c r="C124" s="26">
        <v>509</v>
      </c>
      <c r="D124" s="3">
        <v>850</v>
      </c>
      <c r="E124" s="3">
        <v>930</v>
      </c>
      <c r="F124" s="22" t="s">
        <v>0</v>
      </c>
      <c r="G124" t="s">
        <v>2</v>
      </c>
      <c r="H124" t="s">
        <v>53</v>
      </c>
      <c r="I124" t="s">
        <v>9</v>
      </c>
      <c r="J124" s="22" t="s">
        <v>40</v>
      </c>
      <c r="K124" s="27">
        <v>16</v>
      </c>
      <c r="L124" s="3">
        <f>SUM(L123,Tabla1316[[#This Row],[M3]])</f>
        <v>1734.6000000000004</v>
      </c>
      <c r="M124" s="12">
        <v>13</v>
      </c>
    </row>
    <row r="125" spans="1:13" x14ac:dyDescent="0.25">
      <c r="A125" s="12">
        <v>834</v>
      </c>
      <c r="B125" s="2">
        <v>40286</v>
      </c>
      <c r="C125" s="26">
        <v>510</v>
      </c>
      <c r="D125" s="3">
        <v>1020</v>
      </c>
      <c r="E125" s="3">
        <v>1100</v>
      </c>
      <c r="F125" s="22" t="s">
        <v>0</v>
      </c>
      <c r="G125" t="s">
        <v>2</v>
      </c>
      <c r="H125" t="s">
        <v>53</v>
      </c>
      <c r="I125" t="s">
        <v>9</v>
      </c>
      <c r="J125" s="22" t="s">
        <v>40</v>
      </c>
      <c r="K125" s="27">
        <v>16</v>
      </c>
      <c r="L125" s="3">
        <f>SUM(L124,Tabla1316[[#This Row],[M3]])</f>
        <v>1750.6000000000004</v>
      </c>
      <c r="M125" s="12">
        <v>13</v>
      </c>
    </row>
    <row r="126" spans="1:13" x14ac:dyDescent="0.25">
      <c r="A126" s="12">
        <v>835</v>
      </c>
      <c r="B126" s="2">
        <v>40289</v>
      </c>
      <c r="C126" s="26">
        <v>499</v>
      </c>
      <c r="D126" s="3">
        <v>1930</v>
      </c>
      <c r="E126" s="3">
        <v>2010</v>
      </c>
      <c r="F126" s="22" t="s">
        <v>0</v>
      </c>
      <c r="G126" t="s">
        <v>2</v>
      </c>
      <c r="H126" t="s">
        <v>72</v>
      </c>
      <c r="I126" t="s">
        <v>16</v>
      </c>
      <c r="J126" s="22" t="s">
        <v>40</v>
      </c>
      <c r="K126" s="27">
        <v>15</v>
      </c>
      <c r="L126" s="3">
        <f>SUM(L125,Tabla1316[[#This Row],[M3]])</f>
        <v>1765.6000000000004</v>
      </c>
      <c r="M126" s="12">
        <v>13</v>
      </c>
    </row>
    <row r="127" spans="1:13" x14ac:dyDescent="0.25">
      <c r="A127" s="12">
        <v>836</v>
      </c>
      <c r="B127" s="2">
        <v>40290</v>
      </c>
      <c r="C127" s="26">
        <v>500</v>
      </c>
      <c r="D127" s="3">
        <v>2030</v>
      </c>
      <c r="E127" s="3">
        <v>2110</v>
      </c>
      <c r="F127" s="22" t="s">
        <v>0</v>
      </c>
      <c r="G127" t="s">
        <v>2</v>
      </c>
      <c r="H127" t="s">
        <v>72</v>
      </c>
      <c r="I127" t="s">
        <v>19</v>
      </c>
      <c r="J127" s="22" t="s">
        <v>40</v>
      </c>
      <c r="K127" s="27">
        <v>12</v>
      </c>
      <c r="L127" s="3">
        <f>SUM(L126,Tabla1316[[#This Row],[M3]])</f>
        <v>1777.6000000000004</v>
      </c>
      <c r="M127" s="12">
        <v>13</v>
      </c>
    </row>
    <row r="128" spans="1:13" x14ac:dyDescent="0.25">
      <c r="A128" s="12">
        <v>837</v>
      </c>
      <c r="B128" s="2">
        <v>40291</v>
      </c>
      <c r="C128" s="26">
        <v>595</v>
      </c>
      <c r="D128" s="3">
        <v>1200</v>
      </c>
      <c r="E128" s="3">
        <v>1300</v>
      </c>
      <c r="F128" s="22" t="s">
        <v>0</v>
      </c>
      <c r="G128" t="s">
        <v>3</v>
      </c>
      <c r="H128" t="s">
        <v>7</v>
      </c>
      <c r="I128" t="s">
        <v>11</v>
      </c>
      <c r="J128" s="22" t="s">
        <v>40</v>
      </c>
      <c r="K128" s="27">
        <v>17</v>
      </c>
      <c r="L128" s="3">
        <f>SUM(L127,Tabla1316[[#This Row],[M3]])</f>
        <v>1794.6000000000004</v>
      </c>
      <c r="M128" s="12">
        <v>13</v>
      </c>
    </row>
    <row r="129" spans="1:13" x14ac:dyDescent="0.25">
      <c r="A129" s="12">
        <v>838</v>
      </c>
      <c r="B129" s="2">
        <v>40291</v>
      </c>
      <c r="C129" s="26">
        <v>596</v>
      </c>
      <c r="D129" s="3">
        <v>1200</v>
      </c>
      <c r="E129" s="3">
        <v>1300</v>
      </c>
      <c r="F129" s="22" t="s">
        <v>0</v>
      </c>
      <c r="G129" t="s">
        <v>3</v>
      </c>
      <c r="H129" t="s">
        <v>7</v>
      </c>
      <c r="I129" t="s">
        <v>11</v>
      </c>
      <c r="J129" s="22" t="s">
        <v>40</v>
      </c>
      <c r="K129" s="27">
        <v>16</v>
      </c>
      <c r="L129" s="3">
        <f>SUM(L128,Tabla1316[[#This Row],[M3]])</f>
        <v>1810.6000000000004</v>
      </c>
      <c r="M129" s="12">
        <v>13</v>
      </c>
    </row>
    <row r="130" spans="1:13" x14ac:dyDescent="0.25">
      <c r="A130" s="12">
        <v>839</v>
      </c>
      <c r="B130" s="2">
        <v>40291</v>
      </c>
      <c r="C130" s="26">
        <v>598</v>
      </c>
      <c r="D130" s="3">
        <v>1720</v>
      </c>
      <c r="E130" s="3">
        <v>1800</v>
      </c>
      <c r="F130" s="22" t="s">
        <v>0</v>
      </c>
      <c r="G130" t="s">
        <v>3</v>
      </c>
      <c r="H130" t="s">
        <v>7</v>
      </c>
      <c r="I130" t="s">
        <v>12</v>
      </c>
      <c r="J130" s="22" t="s">
        <v>40</v>
      </c>
      <c r="K130" s="27">
        <v>15.7</v>
      </c>
      <c r="L130" s="3">
        <f>SUM(L129,Tabla1316[[#This Row],[M3]])</f>
        <v>1826.3000000000004</v>
      </c>
      <c r="M130" s="12">
        <v>13</v>
      </c>
    </row>
    <row r="131" spans="1:13" x14ac:dyDescent="0.25">
      <c r="A131" s="12">
        <v>840</v>
      </c>
      <c r="B131" s="2">
        <v>40291</v>
      </c>
      <c r="C131" s="26">
        <v>703</v>
      </c>
      <c r="D131" s="3">
        <v>1910</v>
      </c>
      <c r="E131" s="3">
        <v>1950</v>
      </c>
      <c r="F131" s="22" t="s">
        <v>0</v>
      </c>
      <c r="G131" t="s">
        <v>3</v>
      </c>
      <c r="H131" t="s">
        <v>7</v>
      </c>
      <c r="I131" t="s">
        <v>9</v>
      </c>
      <c r="J131" s="22" t="s">
        <v>40</v>
      </c>
      <c r="K131" s="27">
        <v>16</v>
      </c>
      <c r="L131" s="3">
        <f>SUM(L130,Tabla1316[[#This Row],[M3]])</f>
        <v>1842.3000000000004</v>
      </c>
      <c r="M131" s="12">
        <v>13</v>
      </c>
    </row>
    <row r="132" spans="1:13" x14ac:dyDescent="0.25">
      <c r="A132" s="12">
        <v>841</v>
      </c>
      <c r="B132" s="2">
        <v>40292</v>
      </c>
      <c r="C132" s="26">
        <v>599</v>
      </c>
      <c r="D132" s="3">
        <v>1045</v>
      </c>
      <c r="E132" s="3">
        <v>1145</v>
      </c>
      <c r="F132" s="22" t="s">
        <v>0</v>
      </c>
      <c r="G132" t="s">
        <v>3</v>
      </c>
      <c r="H132" t="s">
        <v>7</v>
      </c>
      <c r="I132" t="s">
        <v>11</v>
      </c>
      <c r="J132" s="22" t="s">
        <v>40</v>
      </c>
      <c r="K132" s="27">
        <v>17</v>
      </c>
      <c r="L132" s="3">
        <f>SUM(L131,Tabla1316[[#This Row],[M3]])</f>
        <v>1859.3000000000004</v>
      </c>
      <c r="M132" s="12">
        <v>13</v>
      </c>
    </row>
    <row r="133" spans="1:13" x14ac:dyDescent="0.25">
      <c r="A133" s="12">
        <v>842</v>
      </c>
      <c r="B133" s="2">
        <v>40292</v>
      </c>
      <c r="C133" s="26">
        <v>600</v>
      </c>
      <c r="D133" s="3">
        <v>1045</v>
      </c>
      <c r="E133" s="3">
        <v>1145</v>
      </c>
      <c r="F133" s="22" t="s">
        <v>0</v>
      </c>
      <c r="G133" t="s">
        <v>3</v>
      </c>
      <c r="H133" t="s">
        <v>7</v>
      </c>
      <c r="I133" t="s">
        <v>11</v>
      </c>
      <c r="J133" s="22" t="s">
        <v>40</v>
      </c>
      <c r="K133" s="27">
        <v>14</v>
      </c>
      <c r="L133" s="3">
        <f>SUM(L132,Tabla1316[[#This Row],[M3]])</f>
        <v>1873.3000000000004</v>
      </c>
      <c r="M133" s="12">
        <v>13</v>
      </c>
    </row>
    <row r="134" spans="1:13" x14ac:dyDescent="0.25">
      <c r="A134" s="12">
        <v>843</v>
      </c>
      <c r="B134" s="2">
        <v>40291</v>
      </c>
      <c r="C134" s="26">
        <v>801</v>
      </c>
      <c r="D134" s="3">
        <v>2030</v>
      </c>
      <c r="E134" s="3">
        <v>2130</v>
      </c>
      <c r="F134" s="22" t="s">
        <v>0</v>
      </c>
      <c r="G134" t="s">
        <v>1</v>
      </c>
      <c r="H134" t="s">
        <v>72</v>
      </c>
      <c r="I134" t="s">
        <v>14</v>
      </c>
      <c r="J134" s="22" t="s">
        <v>40</v>
      </c>
      <c r="K134" s="27">
        <v>12</v>
      </c>
      <c r="L134" s="3">
        <f>SUM(L133,Tabla1316[[#This Row],[M3]])</f>
        <v>1885.3000000000004</v>
      </c>
      <c r="M134" s="12">
        <v>13</v>
      </c>
    </row>
    <row r="135" spans="1:13" x14ac:dyDescent="0.25">
      <c r="A135" s="12">
        <v>844</v>
      </c>
      <c r="B135" s="2">
        <v>40291</v>
      </c>
      <c r="C135" s="26">
        <v>802</v>
      </c>
      <c r="D135" s="3">
        <v>2030</v>
      </c>
      <c r="E135" s="3">
        <v>2130</v>
      </c>
      <c r="F135" s="22" t="s">
        <v>0</v>
      </c>
      <c r="G135" t="s">
        <v>1</v>
      </c>
      <c r="H135" t="s">
        <v>72</v>
      </c>
      <c r="I135" t="s">
        <v>10</v>
      </c>
      <c r="J135" s="22" t="s">
        <v>40</v>
      </c>
      <c r="K135" s="27">
        <v>12</v>
      </c>
      <c r="L135" s="3">
        <f>SUM(L134,Tabla1316[[#This Row],[M3]])</f>
        <v>1897.3000000000004</v>
      </c>
      <c r="M135" s="12">
        <v>13</v>
      </c>
    </row>
    <row r="136" spans="1:13" x14ac:dyDescent="0.25">
      <c r="A136" s="12">
        <v>845</v>
      </c>
      <c r="B136" s="2">
        <v>40292</v>
      </c>
      <c r="C136" s="26">
        <v>803</v>
      </c>
      <c r="D136" s="3">
        <v>1020</v>
      </c>
      <c r="E136" s="3">
        <v>1100</v>
      </c>
      <c r="F136" s="22" t="s">
        <v>0</v>
      </c>
      <c r="G136" t="s">
        <v>1</v>
      </c>
      <c r="H136" t="s">
        <v>72</v>
      </c>
      <c r="I136" t="s">
        <v>18</v>
      </c>
      <c r="J136" s="22" t="s">
        <v>40</v>
      </c>
      <c r="K136" s="27">
        <v>12</v>
      </c>
      <c r="L136" s="3">
        <f>SUM(L135,Tabla1316[[#This Row],[M3]])</f>
        <v>1909.3000000000004</v>
      </c>
      <c r="M136" s="12">
        <v>13</v>
      </c>
    </row>
    <row r="137" spans="1:13" x14ac:dyDescent="0.25">
      <c r="A137" s="12">
        <v>846</v>
      </c>
      <c r="B137" s="2">
        <v>40292</v>
      </c>
      <c r="C137" s="26">
        <v>804</v>
      </c>
      <c r="D137" s="3">
        <v>1800</v>
      </c>
      <c r="E137" s="3">
        <v>1900</v>
      </c>
      <c r="F137" s="22" t="s">
        <v>0</v>
      </c>
      <c r="G137" t="s">
        <v>1</v>
      </c>
      <c r="H137" t="s">
        <v>72</v>
      </c>
      <c r="I137" t="s">
        <v>24</v>
      </c>
      <c r="J137" s="22" t="s">
        <v>40</v>
      </c>
      <c r="K137" s="27">
        <v>12</v>
      </c>
      <c r="L137" s="3">
        <f>SUM(L136,Tabla1316[[#This Row],[M3]])</f>
        <v>1921.3000000000004</v>
      </c>
      <c r="M137" s="12">
        <v>13</v>
      </c>
    </row>
    <row r="138" spans="1:13" x14ac:dyDescent="0.25">
      <c r="A138" s="12">
        <v>847</v>
      </c>
      <c r="B138" s="2">
        <v>40292</v>
      </c>
      <c r="C138" s="26">
        <v>805</v>
      </c>
      <c r="D138" s="3">
        <v>1800</v>
      </c>
      <c r="E138" s="3">
        <v>1900</v>
      </c>
      <c r="F138" s="22" t="s">
        <v>0</v>
      </c>
      <c r="G138" t="s">
        <v>1</v>
      </c>
      <c r="H138" t="s">
        <v>72</v>
      </c>
      <c r="I138" t="s">
        <v>12</v>
      </c>
      <c r="J138" s="22" t="s">
        <v>40</v>
      </c>
      <c r="K138" s="27">
        <v>12</v>
      </c>
      <c r="L138" s="3">
        <f>SUM(L137,Tabla1316[[#This Row],[M3]])</f>
        <v>1933.3000000000004</v>
      </c>
      <c r="M138" s="12">
        <v>13</v>
      </c>
    </row>
    <row r="139" spans="1:13" x14ac:dyDescent="0.25">
      <c r="A139" s="12">
        <v>848</v>
      </c>
      <c r="B139" s="2">
        <v>40294</v>
      </c>
      <c r="C139" s="26">
        <v>806</v>
      </c>
      <c r="D139" s="3">
        <v>800</v>
      </c>
      <c r="E139" s="3">
        <v>840</v>
      </c>
      <c r="F139" s="22" t="s">
        <v>0</v>
      </c>
      <c r="G139" t="s">
        <v>1</v>
      </c>
      <c r="H139" t="s">
        <v>72</v>
      </c>
      <c r="I139" t="s">
        <v>11</v>
      </c>
      <c r="J139" s="22" t="s">
        <v>40</v>
      </c>
      <c r="K139" s="27">
        <v>12</v>
      </c>
      <c r="L139" s="3">
        <f>SUM(L138,Tabla1316[[#This Row],[M3]])</f>
        <v>1945.3000000000004</v>
      </c>
      <c r="M139" s="12">
        <v>13</v>
      </c>
    </row>
    <row r="140" spans="1:13" x14ac:dyDescent="0.25">
      <c r="A140" s="12">
        <v>849</v>
      </c>
      <c r="B140" s="2">
        <v>40292</v>
      </c>
      <c r="C140" s="26">
        <v>704</v>
      </c>
      <c r="D140" s="3">
        <v>1545</v>
      </c>
      <c r="E140" s="3">
        <v>1645</v>
      </c>
      <c r="F140" s="22" t="s">
        <v>0</v>
      </c>
      <c r="G140" t="s">
        <v>3</v>
      </c>
      <c r="H140" t="s">
        <v>7</v>
      </c>
      <c r="I140" t="s">
        <v>12</v>
      </c>
      <c r="J140" s="22" t="s">
        <v>40</v>
      </c>
      <c r="K140" s="27">
        <v>16</v>
      </c>
      <c r="L140" s="3">
        <f>SUM(L139,Tabla1316[[#This Row],[M3]])</f>
        <v>1961.3000000000004</v>
      </c>
      <c r="M140" s="12">
        <v>13</v>
      </c>
    </row>
    <row r="141" spans="1:13" x14ac:dyDescent="0.25">
      <c r="A141" s="12">
        <v>850</v>
      </c>
      <c r="B141" s="2">
        <v>40292</v>
      </c>
      <c r="C141" s="26">
        <v>705</v>
      </c>
      <c r="D141" s="3">
        <v>1545</v>
      </c>
      <c r="E141" s="3">
        <v>1645</v>
      </c>
      <c r="F141" s="22" t="s">
        <v>0</v>
      </c>
      <c r="G141" t="s">
        <v>3</v>
      </c>
      <c r="H141" t="s">
        <v>7</v>
      </c>
      <c r="I141" t="s">
        <v>12</v>
      </c>
      <c r="J141" s="22" t="s">
        <v>40</v>
      </c>
      <c r="K141" s="27">
        <v>15</v>
      </c>
      <c r="L141" s="3">
        <f>SUM(L140,Tabla1316[[#This Row],[M3]])</f>
        <v>1976.3000000000004</v>
      </c>
      <c r="M141" s="12">
        <v>13</v>
      </c>
    </row>
    <row r="142" spans="1:13" x14ac:dyDescent="0.25">
      <c r="A142" s="12">
        <v>851</v>
      </c>
      <c r="B142" s="2">
        <v>40292</v>
      </c>
      <c r="C142" s="26">
        <v>706</v>
      </c>
      <c r="D142" s="3">
        <v>1735</v>
      </c>
      <c r="E142" s="3">
        <v>1815</v>
      </c>
      <c r="F142" s="22" t="s">
        <v>0</v>
      </c>
      <c r="G142" t="s">
        <v>3</v>
      </c>
      <c r="H142" t="s">
        <v>7</v>
      </c>
      <c r="I142" t="s">
        <v>9</v>
      </c>
      <c r="J142" s="22" t="s">
        <v>40</v>
      </c>
      <c r="K142" s="27">
        <v>15</v>
      </c>
      <c r="L142" s="3">
        <f>SUM(L141,Tabla1316[[#This Row],[M3]])</f>
        <v>1991.3000000000004</v>
      </c>
      <c r="M142" s="12">
        <v>13</v>
      </c>
    </row>
    <row r="143" spans="1:13" x14ac:dyDescent="0.25">
      <c r="A143" s="12">
        <v>852</v>
      </c>
      <c r="B143" s="2">
        <v>40294</v>
      </c>
      <c r="C143" s="26">
        <v>1151</v>
      </c>
      <c r="D143" s="3">
        <v>1530</v>
      </c>
      <c r="E143" s="3">
        <v>1610</v>
      </c>
      <c r="F143" s="22" t="s">
        <v>0</v>
      </c>
      <c r="G143" t="s">
        <v>2</v>
      </c>
      <c r="H143" t="s">
        <v>73</v>
      </c>
      <c r="I143" t="s">
        <v>11</v>
      </c>
      <c r="J143" s="22" t="s">
        <v>40</v>
      </c>
      <c r="K143" s="27">
        <v>15</v>
      </c>
      <c r="L143" s="3">
        <f>SUM(L142,Tabla1316[[#This Row],[M3]])</f>
        <v>2006.3000000000004</v>
      </c>
      <c r="M143" s="12">
        <v>13</v>
      </c>
    </row>
    <row r="144" spans="1:13" x14ac:dyDescent="0.25">
      <c r="A144" s="12">
        <v>853</v>
      </c>
      <c r="B144" s="2">
        <v>40294</v>
      </c>
      <c r="C144" s="26">
        <v>707</v>
      </c>
      <c r="D144" s="3">
        <v>1545</v>
      </c>
      <c r="E144" s="3">
        <v>1625</v>
      </c>
      <c r="F144" s="22" t="s">
        <v>0</v>
      </c>
      <c r="G144" t="s">
        <v>3</v>
      </c>
      <c r="H144" t="s">
        <v>7</v>
      </c>
      <c r="I144" t="s">
        <v>11</v>
      </c>
      <c r="J144" s="22" t="s">
        <v>40</v>
      </c>
      <c r="K144" s="27">
        <v>15</v>
      </c>
      <c r="L144" s="3">
        <f>SUM(L143,Tabla1316[[#This Row],[M3]])</f>
        <v>2021.3000000000004</v>
      </c>
      <c r="M144" s="12">
        <v>13</v>
      </c>
    </row>
    <row r="145" spans="1:13" x14ac:dyDescent="0.25">
      <c r="A145" s="12">
        <v>854</v>
      </c>
      <c r="B145" s="2">
        <v>40294</v>
      </c>
      <c r="C145" s="26">
        <v>1152</v>
      </c>
      <c r="D145" s="3">
        <v>1715</v>
      </c>
      <c r="E145" s="3">
        <v>1755</v>
      </c>
      <c r="F145" s="22" t="s">
        <v>0</v>
      </c>
      <c r="G145" t="s">
        <v>2</v>
      </c>
      <c r="H145" t="s">
        <v>73</v>
      </c>
      <c r="I145" t="s">
        <v>9</v>
      </c>
      <c r="J145" s="22" t="s">
        <v>40</v>
      </c>
      <c r="K145" s="27">
        <v>14</v>
      </c>
      <c r="L145" s="3">
        <f>SUM(L144,Tabla1316[[#This Row],[M3]])</f>
        <v>2035.3000000000004</v>
      </c>
      <c r="M145" s="12">
        <v>13</v>
      </c>
    </row>
    <row r="146" spans="1:13" x14ac:dyDescent="0.25">
      <c r="A146" s="12">
        <v>855</v>
      </c>
      <c r="B146" s="2">
        <v>40294</v>
      </c>
      <c r="C146" s="26">
        <v>807</v>
      </c>
      <c r="D146" s="3">
        <v>1000</v>
      </c>
      <c r="E146" s="3">
        <v>1100</v>
      </c>
      <c r="F146" s="22" t="s">
        <v>0</v>
      </c>
      <c r="G146" t="s">
        <v>1</v>
      </c>
      <c r="H146" t="s">
        <v>72</v>
      </c>
      <c r="I146" t="s">
        <v>9</v>
      </c>
      <c r="J146" s="22" t="s">
        <v>40</v>
      </c>
      <c r="K146" s="27">
        <v>11</v>
      </c>
      <c r="L146" s="3">
        <f>SUM(L145,Tabla1316[[#This Row],[M3]])</f>
        <v>2046.3000000000004</v>
      </c>
      <c r="M146" s="12">
        <v>13</v>
      </c>
    </row>
    <row r="147" spans="1:13" x14ac:dyDescent="0.25">
      <c r="A147" s="12">
        <v>856</v>
      </c>
      <c r="B147" s="2">
        <v>40294</v>
      </c>
      <c r="C147" s="26">
        <v>808</v>
      </c>
      <c r="D147" s="3">
        <v>1000</v>
      </c>
      <c r="E147" s="3">
        <v>1100</v>
      </c>
      <c r="F147" s="22" t="s">
        <v>0</v>
      </c>
      <c r="G147" t="s">
        <v>1</v>
      </c>
      <c r="H147" t="s">
        <v>72</v>
      </c>
      <c r="I147" t="s">
        <v>9</v>
      </c>
      <c r="J147" s="22" t="s">
        <v>40</v>
      </c>
      <c r="K147" s="27">
        <v>11</v>
      </c>
      <c r="L147" s="3">
        <f>SUM(L146,Tabla1316[[#This Row],[M3]])</f>
        <v>2057.3000000000002</v>
      </c>
      <c r="M147" s="12">
        <v>13</v>
      </c>
    </row>
    <row r="148" spans="1:13" x14ac:dyDescent="0.25">
      <c r="A148" s="12">
        <v>857</v>
      </c>
      <c r="B148" s="2">
        <v>40294</v>
      </c>
      <c r="C148" s="26">
        <v>809</v>
      </c>
      <c r="D148" s="3">
        <v>2030</v>
      </c>
      <c r="E148" s="3">
        <v>2130</v>
      </c>
      <c r="F148" s="22" t="s">
        <v>0</v>
      </c>
      <c r="G148" t="s">
        <v>1</v>
      </c>
      <c r="H148" t="s">
        <v>72</v>
      </c>
      <c r="I148" t="s">
        <v>19</v>
      </c>
      <c r="J148" s="22" t="s">
        <v>40</v>
      </c>
      <c r="K148" s="27">
        <v>12</v>
      </c>
      <c r="L148" s="3">
        <f>SUM(L147,Tabla1316[[#This Row],[M3]])</f>
        <v>2069.3000000000002</v>
      </c>
      <c r="M148" s="12">
        <v>13</v>
      </c>
    </row>
    <row r="149" spans="1:13" x14ac:dyDescent="0.25">
      <c r="A149" s="12">
        <v>858</v>
      </c>
      <c r="B149" s="2">
        <v>40294</v>
      </c>
      <c r="C149" s="26">
        <v>810</v>
      </c>
      <c r="D149" s="3">
        <v>2030</v>
      </c>
      <c r="E149" s="3">
        <v>2130</v>
      </c>
      <c r="F149" s="22" t="s">
        <v>0</v>
      </c>
      <c r="G149" t="s">
        <v>1</v>
      </c>
      <c r="H149" t="s">
        <v>72</v>
      </c>
      <c r="I149" t="s">
        <v>15</v>
      </c>
      <c r="J149" s="22" t="s">
        <v>40</v>
      </c>
      <c r="K149" s="27">
        <v>13</v>
      </c>
      <c r="L149" s="3">
        <f>SUM(L148,Tabla1316[[#This Row],[M3]])</f>
        <v>2082.3000000000002</v>
      </c>
      <c r="M149" s="12">
        <v>13</v>
      </c>
    </row>
    <row r="150" spans="1:13" x14ac:dyDescent="0.25">
      <c r="A150" s="12">
        <v>859</v>
      </c>
      <c r="B150" s="2">
        <v>40295</v>
      </c>
      <c r="C150" s="26">
        <v>811</v>
      </c>
      <c r="D150" s="3">
        <v>1020</v>
      </c>
      <c r="E150" s="3">
        <v>1100</v>
      </c>
      <c r="F150" s="22" t="s">
        <v>0</v>
      </c>
      <c r="G150" t="s">
        <v>1</v>
      </c>
      <c r="H150" t="s">
        <v>72</v>
      </c>
      <c r="I150" t="s">
        <v>74</v>
      </c>
      <c r="J150" s="22" t="s">
        <v>40</v>
      </c>
      <c r="K150" s="27">
        <v>9</v>
      </c>
      <c r="L150" s="3">
        <f>SUM(L149,Tabla1316[[#This Row],[M3]])</f>
        <v>2091.3000000000002</v>
      </c>
      <c r="M150" s="12">
        <v>13</v>
      </c>
    </row>
    <row r="151" spans="1:13" x14ac:dyDescent="0.25">
      <c r="A151" s="12">
        <v>860</v>
      </c>
      <c r="B151" s="2">
        <v>40294</v>
      </c>
      <c r="C151" s="26">
        <v>1153</v>
      </c>
      <c r="D151" s="3">
        <v>1830</v>
      </c>
      <c r="E151" s="3">
        <v>1910</v>
      </c>
      <c r="F151" s="22" t="s">
        <v>0</v>
      </c>
      <c r="G151" t="s">
        <v>2</v>
      </c>
      <c r="H151" t="s">
        <v>73</v>
      </c>
      <c r="I151" t="s">
        <v>9</v>
      </c>
      <c r="J151" s="22" t="s">
        <v>40</v>
      </c>
      <c r="K151" s="27">
        <v>16</v>
      </c>
      <c r="L151" s="3">
        <f>SUM(L150,Tabla1316[[#This Row],[M3]])</f>
        <v>2107.3000000000002</v>
      </c>
      <c r="M151" s="12">
        <v>13</v>
      </c>
    </row>
    <row r="152" spans="1:13" x14ac:dyDescent="0.25">
      <c r="A152" s="12">
        <v>861</v>
      </c>
      <c r="B152" s="2">
        <v>40295</v>
      </c>
      <c r="C152" s="26">
        <v>1155</v>
      </c>
      <c r="D152" s="3">
        <v>830</v>
      </c>
      <c r="E152" s="3">
        <v>910</v>
      </c>
      <c r="F152" s="22" t="s">
        <v>0</v>
      </c>
      <c r="G152" t="s">
        <v>3</v>
      </c>
      <c r="H152" t="s">
        <v>7</v>
      </c>
      <c r="I152" t="s">
        <v>11</v>
      </c>
      <c r="J152" s="22" t="s">
        <v>40</v>
      </c>
      <c r="K152" s="27">
        <v>15.7</v>
      </c>
      <c r="L152" s="3">
        <f>SUM(L151,Tabla1316[[#This Row],[M3]])</f>
        <v>2123</v>
      </c>
      <c r="M152" s="12">
        <v>13</v>
      </c>
    </row>
    <row r="153" spans="1:13" x14ac:dyDescent="0.25">
      <c r="A153" s="12">
        <v>862</v>
      </c>
      <c r="B153" s="2">
        <v>40294</v>
      </c>
      <c r="C153" s="26">
        <v>1156</v>
      </c>
      <c r="D153" s="3">
        <v>1830</v>
      </c>
      <c r="E153" s="3">
        <v>1910</v>
      </c>
      <c r="F153" s="22" t="s">
        <v>0</v>
      </c>
      <c r="G153" t="s">
        <v>3</v>
      </c>
      <c r="H153" t="s">
        <v>7</v>
      </c>
      <c r="I153" t="s">
        <v>12</v>
      </c>
      <c r="J153" s="22" t="s">
        <v>40</v>
      </c>
      <c r="K153" s="27">
        <v>15.7</v>
      </c>
      <c r="L153" s="3">
        <f>SUM(L152,Tabla1316[[#This Row],[M3]])</f>
        <v>2138.6999999999998</v>
      </c>
      <c r="M153" s="12">
        <v>13</v>
      </c>
    </row>
    <row r="154" spans="1:13" x14ac:dyDescent="0.25">
      <c r="A154" s="12">
        <v>863</v>
      </c>
      <c r="B154" s="2">
        <v>40295</v>
      </c>
      <c r="C154" s="26">
        <v>1157</v>
      </c>
      <c r="D154" s="3">
        <v>1100</v>
      </c>
      <c r="E154" s="3">
        <v>1140</v>
      </c>
      <c r="F154" s="22" t="s">
        <v>0</v>
      </c>
      <c r="G154" t="s">
        <v>3</v>
      </c>
      <c r="H154" t="s">
        <v>7</v>
      </c>
      <c r="I154" t="s">
        <v>12</v>
      </c>
      <c r="J154" s="22" t="s">
        <v>40</v>
      </c>
      <c r="K154" s="27">
        <v>15</v>
      </c>
      <c r="L154" s="3">
        <f>SUM(L153,Tabla1316[[#This Row],[M3]])</f>
        <v>2153.6999999999998</v>
      </c>
      <c r="M154" s="12">
        <v>13</v>
      </c>
    </row>
    <row r="155" spans="1:13" x14ac:dyDescent="0.25">
      <c r="A155" s="13">
        <v>864</v>
      </c>
      <c r="B155" s="7">
        <v>40295</v>
      </c>
      <c r="C155" s="24">
        <v>1158</v>
      </c>
      <c r="D155" s="8">
        <v>1425</v>
      </c>
      <c r="E155" s="8">
        <v>1505</v>
      </c>
      <c r="F155" s="22" t="s">
        <v>0</v>
      </c>
      <c r="G155" s="29" t="s">
        <v>3</v>
      </c>
      <c r="H155" s="29" t="s">
        <v>7</v>
      </c>
      <c r="I155" s="29" t="s">
        <v>9</v>
      </c>
      <c r="J155" s="22" t="s">
        <v>40</v>
      </c>
      <c r="K155" s="25">
        <v>16</v>
      </c>
      <c r="L155" s="3">
        <f>SUM(L154,Tabla1316[[#This Row],[M3]])</f>
        <v>2169.6999999999998</v>
      </c>
      <c r="M155" s="12">
        <v>13</v>
      </c>
    </row>
    <row r="156" spans="1:13" x14ac:dyDescent="0.25">
      <c r="A156" s="13">
        <v>866</v>
      </c>
      <c r="B156" s="7">
        <v>40295</v>
      </c>
      <c r="C156" s="24">
        <v>1159</v>
      </c>
      <c r="D156" s="8">
        <v>1535</v>
      </c>
      <c r="E156" s="8">
        <v>1615</v>
      </c>
      <c r="F156" s="22" t="s">
        <v>0</v>
      </c>
      <c r="G156" s="29" t="s">
        <v>3</v>
      </c>
      <c r="H156" s="29" t="s">
        <v>7</v>
      </c>
      <c r="I156" s="29" t="s">
        <v>9</v>
      </c>
      <c r="J156" s="22" t="s">
        <v>40</v>
      </c>
      <c r="K156" s="25">
        <v>16</v>
      </c>
      <c r="L156" s="3">
        <f>SUM(L155,Tabla1316[[#This Row],[M3]])</f>
        <v>2185.6999999999998</v>
      </c>
      <c r="M156" s="12">
        <v>13</v>
      </c>
    </row>
    <row r="157" spans="1:13" x14ac:dyDescent="0.25">
      <c r="A157" s="13">
        <v>867</v>
      </c>
      <c r="B157" s="7">
        <v>40296</v>
      </c>
      <c r="C157" s="24">
        <v>1161</v>
      </c>
      <c r="D157" s="8">
        <v>935</v>
      </c>
      <c r="E157" s="8">
        <v>1015</v>
      </c>
      <c r="F157" s="22" t="s">
        <v>0</v>
      </c>
      <c r="G157" s="29" t="s">
        <v>3</v>
      </c>
      <c r="H157" s="29" t="s">
        <v>7</v>
      </c>
      <c r="I157" s="29" t="s">
        <v>11</v>
      </c>
      <c r="J157" s="22" t="s">
        <v>40</v>
      </c>
      <c r="K157" s="25">
        <v>15</v>
      </c>
      <c r="L157" s="3">
        <f>SUM(L156,Tabla1316[[#This Row],[M3]])</f>
        <v>2200.6999999999998</v>
      </c>
      <c r="M157" s="12">
        <v>13</v>
      </c>
    </row>
    <row r="158" spans="1:13" x14ac:dyDescent="0.25">
      <c r="A158" s="13">
        <v>868</v>
      </c>
      <c r="B158" s="7">
        <v>40295</v>
      </c>
      <c r="C158" s="24">
        <v>812</v>
      </c>
      <c r="D158" s="8">
        <v>2000</v>
      </c>
      <c r="E158" s="8">
        <v>2100</v>
      </c>
      <c r="F158" s="22" t="s">
        <v>0</v>
      </c>
      <c r="G158" s="29" t="s">
        <v>1</v>
      </c>
      <c r="H158" t="s">
        <v>72</v>
      </c>
      <c r="I158" s="29" t="s">
        <v>13</v>
      </c>
      <c r="J158" s="22" t="s">
        <v>40</v>
      </c>
      <c r="K158" s="25">
        <v>12</v>
      </c>
      <c r="L158" s="3">
        <f>SUM(L157,Tabla1316[[#This Row],[M3]])</f>
        <v>2212.6999999999998</v>
      </c>
      <c r="M158" s="12">
        <v>13</v>
      </c>
    </row>
    <row r="159" spans="1:13" x14ac:dyDescent="0.25">
      <c r="A159" s="13">
        <v>869</v>
      </c>
      <c r="B159" s="7">
        <v>40295</v>
      </c>
      <c r="C159" s="24">
        <v>813</v>
      </c>
      <c r="D159" s="8">
        <v>2000</v>
      </c>
      <c r="E159" s="8">
        <v>2100</v>
      </c>
      <c r="F159" s="22" t="s">
        <v>0</v>
      </c>
      <c r="G159" s="29" t="s">
        <v>1</v>
      </c>
      <c r="H159" t="s">
        <v>72</v>
      </c>
      <c r="I159" s="29" t="s">
        <v>24</v>
      </c>
      <c r="J159" s="22" t="s">
        <v>40</v>
      </c>
      <c r="K159" s="25">
        <v>12</v>
      </c>
      <c r="L159" s="3">
        <f>SUM(L158,Tabla1316[[#This Row],[M3]])</f>
        <v>2224.6999999999998</v>
      </c>
      <c r="M159" s="12">
        <v>13</v>
      </c>
    </row>
    <row r="160" spans="1:13" x14ac:dyDescent="0.25">
      <c r="A160" s="13">
        <v>870</v>
      </c>
      <c r="B160" s="7">
        <v>40296</v>
      </c>
      <c r="C160" s="24">
        <v>814</v>
      </c>
      <c r="D160" s="8">
        <v>1650</v>
      </c>
      <c r="E160" s="8">
        <v>1750</v>
      </c>
      <c r="F160" s="22" t="s">
        <v>0</v>
      </c>
      <c r="G160" s="29" t="s">
        <v>1</v>
      </c>
      <c r="H160" t="s">
        <v>72</v>
      </c>
      <c r="I160" s="29" t="s">
        <v>17</v>
      </c>
      <c r="J160" s="22" t="s">
        <v>40</v>
      </c>
      <c r="K160" s="25">
        <v>12</v>
      </c>
      <c r="L160" s="3">
        <f>SUM(L159,Tabla1316[[#This Row],[M3]])</f>
        <v>2236.6999999999998</v>
      </c>
      <c r="M160" s="12">
        <v>13</v>
      </c>
    </row>
    <row r="161" spans="1:13" x14ac:dyDescent="0.25">
      <c r="A161" s="13">
        <v>871</v>
      </c>
      <c r="B161" s="7">
        <v>40296</v>
      </c>
      <c r="C161" s="24">
        <v>815</v>
      </c>
      <c r="D161" s="8">
        <v>1650</v>
      </c>
      <c r="E161" s="8">
        <v>1750</v>
      </c>
      <c r="F161" s="22" t="s">
        <v>0</v>
      </c>
      <c r="G161" s="29" t="s">
        <v>1</v>
      </c>
      <c r="H161" t="s">
        <v>72</v>
      </c>
      <c r="I161" s="29" t="s">
        <v>11</v>
      </c>
      <c r="J161" s="22" t="s">
        <v>40</v>
      </c>
      <c r="K161" s="25">
        <v>17</v>
      </c>
      <c r="L161" s="3">
        <f>SUM(L160,Tabla1316[[#This Row],[M3]])</f>
        <v>2253.6999999999998</v>
      </c>
      <c r="M161" s="12">
        <v>13</v>
      </c>
    </row>
    <row r="162" spans="1:13" x14ac:dyDescent="0.25">
      <c r="A162" s="13">
        <v>872</v>
      </c>
      <c r="B162" s="7">
        <v>40296</v>
      </c>
      <c r="C162" s="24">
        <v>1162</v>
      </c>
      <c r="D162" s="8">
        <v>1200</v>
      </c>
      <c r="E162" s="8">
        <v>1240</v>
      </c>
      <c r="F162" s="22" t="s">
        <v>0</v>
      </c>
      <c r="G162" s="29" t="s">
        <v>3</v>
      </c>
      <c r="H162" s="29" t="s">
        <v>7</v>
      </c>
      <c r="I162" s="29" t="s">
        <v>12</v>
      </c>
      <c r="J162" s="22" t="s">
        <v>40</v>
      </c>
      <c r="K162" s="25">
        <v>12</v>
      </c>
      <c r="L162" s="3">
        <f>SUM(L161,Tabla1316[[#This Row],[M3]])</f>
        <v>2265.6999999999998</v>
      </c>
      <c r="M162" s="12">
        <v>13</v>
      </c>
    </row>
    <row r="163" spans="1:13" x14ac:dyDescent="0.25">
      <c r="A163" s="13">
        <v>873</v>
      </c>
      <c r="B163" s="7">
        <v>40296</v>
      </c>
      <c r="C163" s="24">
        <v>1163</v>
      </c>
      <c r="D163" s="8">
        <v>1500</v>
      </c>
      <c r="E163" s="8">
        <v>1540</v>
      </c>
      <c r="F163" s="22" t="s">
        <v>0</v>
      </c>
      <c r="G163" s="29" t="s">
        <v>3</v>
      </c>
      <c r="H163" s="29" t="s">
        <v>7</v>
      </c>
      <c r="I163" s="29" t="s">
        <v>75</v>
      </c>
      <c r="J163" s="22" t="s">
        <v>40</v>
      </c>
      <c r="K163" s="25">
        <v>12</v>
      </c>
      <c r="L163" s="3">
        <f>SUM(L162,Tabla1316[[#This Row],[M3]])</f>
        <v>2277.6999999999998</v>
      </c>
      <c r="M163" s="12">
        <v>13</v>
      </c>
    </row>
    <row r="164" spans="1:13" x14ac:dyDescent="0.25">
      <c r="A164" s="13">
        <v>874</v>
      </c>
      <c r="B164" s="7">
        <v>40296</v>
      </c>
      <c r="C164" s="24">
        <v>1164</v>
      </c>
      <c r="D164" s="8">
        <v>1700</v>
      </c>
      <c r="E164" s="8">
        <v>1740</v>
      </c>
      <c r="F164" s="22" t="s">
        <v>0</v>
      </c>
      <c r="G164" s="29" t="s">
        <v>3</v>
      </c>
      <c r="H164" s="29" t="s">
        <v>7</v>
      </c>
      <c r="I164" s="29" t="s">
        <v>9</v>
      </c>
      <c r="J164" s="22" t="s">
        <v>40</v>
      </c>
      <c r="K164" s="25">
        <v>11</v>
      </c>
      <c r="L164" s="3">
        <f>SUM(L163,Tabla1316[[#This Row],[M3]])</f>
        <v>2288.6999999999998</v>
      </c>
      <c r="M164" s="12">
        <v>13</v>
      </c>
    </row>
    <row r="165" spans="1:13" x14ac:dyDescent="0.25">
      <c r="A165" s="13">
        <v>875</v>
      </c>
      <c r="B165" s="7">
        <v>40297</v>
      </c>
      <c r="C165" s="24">
        <v>1165</v>
      </c>
      <c r="D165" s="8">
        <v>1320</v>
      </c>
      <c r="E165" s="8">
        <v>1420</v>
      </c>
      <c r="F165" s="22" t="s">
        <v>0</v>
      </c>
      <c r="G165" s="29" t="s">
        <v>3</v>
      </c>
      <c r="H165" s="29" t="s">
        <v>7</v>
      </c>
      <c r="I165" s="29" t="s">
        <v>11</v>
      </c>
      <c r="J165" s="22" t="s">
        <v>40</v>
      </c>
      <c r="K165" s="25">
        <v>17</v>
      </c>
      <c r="L165" s="3">
        <f>SUM(L164,Tabla1316[[#This Row],[M3]])</f>
        <v>2305.6999999999998</v>
      </c>
      <c r="M165" s="12">
        <v>13</v>
      </c>
    </row>
    <row r="166" spans="1:13" x14ac:dyDescent="0.25">
      <c r="A166" s="13">
        <v>876</v>
      </c>
      <c r="B166" s="7">
        <v>40297</v>
      </c>
      <c r="C166" s="24">
        <v>1166</v>
      </c>
      <c r="D166" s="8">
        <v>1320</v>
      </c>
      <c r="E166" s="8">
        <v>1420</v>
      </c>
      <c r="F166" s="22" t="s">
        <v>0</v>
      </c>
      <c r="G166" s="29" t="s">
        <v>3</v>
      </c>
      <c r="H166" s="29" t="s">
        <v>7</v>
      </c>
      <c r="I166" s="29" t="s">
        <v>18</v>
      </c>
      <c r="J166" s="22" t="s">
        <v>40</v>
      </c>
      <c r="K166" s="25">
        <v>12</v>
      </c>
      <c r="L166" s="3">
        <f>SUM(L165,Tabla1316[[#This Row],[M3]])</f>
        <v>2317.6999999999998</v>
      </c>
      <c r="M166" s="12">
        <v>13</v>
      </c>
    </row>
    <row r="167" spans="1:13" x14ac:dyDescent="0.25">
      <c r="A167" s="13">
        <v>877</v>
      </c>
      <c r="B167" s="7">
        <v>40297</v>
      </c>
      <c r="C167" s="24">
        <v>1167</v>
      </c>
      <c r="D167" s="8">
        <v>1800</v>
      </c>
      <c r="E167" s="8">
        <v>1900</v>
      </c>
      <c r="F167" s="22" t="s">
        <v>0</v>
      </c>
      <c r="G167" s="29" t="s">
        <v>3</v>
      </c>
      <c r="H167" s="29" t="s">
        <v>7</v>
      </c>
      <c r="I167" s="29" t="s">
        <v>12</v>
      </c>
      <c r="J167" s="22" t="s">
        <v>40</v>
      </c>
      <c r="K167" s="25">
        <v>15.7</v>
      </c>
      <c r="L167" s="3">
        <f>SUM(L166,Tabla1316[[#This Row],[M3]])</f>
        <v>2333.3999999999996</v>
      </c>
      <c r="M167" s="12">
        <v>13</v>
      </c>
    </row>
    <row r="168" spans="1:13" x14ac:dyDescent="0.25">
      <c r="A168" s="13">
        <v>878</v>
      </c>
      <c r="B168" s="7">
        <v>40297</v>
      </c>
      <c r="C168" s="24">
        <v>1168</v>
      </c>
      <c r="D168" s="8">
        <v>1800</v>
      </c>
      <c r="E168" s="8">
        <v>1900</v>
      </c>
      <c r="F168" s="22" t="s">
        <v>0</v>
      </c>
      <c r="G168" s="29" t="s">
        <v>3</v>
      </c>
      <c r="H168" s="29" t="s">
        <v>7</v>
      </c>
      <c r="I168" s="29" t="s">
        <v>12</v>
      </c>
      <c r="J168" s="22" t="s">
        <v>40</v>
      </c>
      <c r="K168" s="25">
        <v>12</v>
      </c>
      <c r="L168" s="3">
        <f>SUM(L167,Tabla1316[[#This Row],[M3]])</f>
        <v>2345.3999999999996</v>
      </c>
      <c r="M168" s="12">
        <v>13</v>
      </c>
    </row>
    <row r="169" spans="1:13" x14ac:dyDescent="0.25">
      <c r="A169" s="13">
        <v>879</v>
      </c>
      <c r="B169" s="7">
        <v>40298</v>
      </c>
      <c r="C169" s="24">
        <v>1169</v>
      </c>
      <c r="D169" s="8">
        <v>800</v>
      </c>
      <c r="E169" s="8">
        <v>840</v>
      </c>
      <c r="F169" s="22" t="s">
        <v>0</v>
      </c>
      <c r="G169" s="29" t="s">
        <v>3</v>
      </c>
      <c r="H169" s="29" t="s">
        <v>7</v>
      </c>
      <c r="I169" s="29" t="s">
        <v>11</v>
      </c>
      <c r="J169" s="22" t="s">
        <v>40</v>
      </c>
      <c r="K169" s="25">
        <v>8</v>
      </c>
      <c r="L169" s="3">
        <f>SUM(L168,Tabla1316[[#This Row],[M3]])</f>
        <v>2353.3999999999996</v>
      </c>
      <c r="M169" s="12">
        <v>13</v>
      </c>
    </row>
    <row r="170" spans="1:13" x14ac:dyDescent="0.25">
      <c r="A170" s="13">
        <v>880</v>
      </c>
      <c r="B170" s="7">
        <v>40298</v>
      </c>
      <c r="C170" s="24">
        <v>1170</v>
      </c>
      <c r="D170" s="8">
        <v>940</v>
      </c>
      <c r="E170" s="8">
        <v>1020</v>
      </c>
      <c r="F170" s="22" t="s">
        <v>0</v>
      </c>
      <c r="G170" s="29" t="s">
        <v>3</v>
      </c>
      <c r="H170" s="29" t="s">
        <v>7</v>
      </c>
      <c r="I170" s="29" t="s">
        <v>9</v>
      </c>
      <c r="J170" s="22" t="s">
        <v>40</v>
      </c>
      <c r="K170" s="25">
        <v>14</v>
      </c>
      <c r="L170" s="3">
        <f>SUM(L169,Tabla1316[[#This Row],[M3]])</f>
        <v>2367.3999999999996</v>
      </c>
      <c r="M170" s="12">
        <v>13</v>
      </c>
    </row>
    <row r="171" spans="1:13" x14ac:dyDescent="0.25">
      <c r="A171" s="13">
        <v>881</v>
      </c>
      <c r="B171" s="7">
        <v>40297</v>
      </c>
      <c r="C171" s="24">
        <v>816</v>
      </c>
      <c r="D171" s="8">
        <v>2030</v>
      </c>
      <c r="E171" s="8">
        <v>2130</v>
      </c>
      <c r="F171" s="22" t="s">
        <v>0</v>
      </c>
      <c r="G171" s="29" t="s">
        <v>1</v>
      </c>
      <c r="H171" t="s">
        <v>72</v>
      </c>
      <c r="I171" s="29" t="s">
        <v>10</v>
      </c>
      <c r="J171" s="22" t="s">
        <v>40</v>
      </c>
      <c r="K171" s="25">
        <v>12</v>
      </c>
      <c r="L171" s="3">
        <f>SUM(L170,Tabla1316[[#This Row],[M3]])</f>
        <v>2379.3999999999996</v>
      </c>
      <c r="M171" s="12">
        <v>13</v>
      </c>
    </row>
    <row r="172" spans="1:13" x14ac:dyDescent="0.25">
      <c r="A172" s="13">
        <v>882</v>
      </c>
      <c r="B172" s="7">
        <v>40297</v>
      </c>
      <c r="C172" s="24">
        <v>817</v>
      </c>
      <c r="D172" s="8">
        <v>2030</v>
      </c>
      <c r="E172" s="8">
        <v>2130</v>
      </c>
      <c r="F172" s="22" t="s">
        <v>0</v>
      </c>
      <c r="G172" s="29" t="s">
        <v>1</v>
      </c>
      <c r="H172" t="s">
        <v>72</v>
      </c>
      <c r="I172" s="29" t="s">
        <v>19</v>
      </c>
      <c r="J172" s="22" t="s">
        <v>40</v>
      </c>
      <c r="K172" s="25">
        <v>12</v>
      </c>
      <c r="L172" s="3">
        <f>SUM(L171,Tabla1316[[#This Row],[M3]])</f>
        <v>2391.3999999999996</v>
      </c>
      <c r="M172" s="12">
        <v>13</v>
      </c>
    </row>
    <row r="173" spans="1:13" x14ac:dyDescent="0.25">
      <c r="A173" s="13">
        <v>883</v>
      </c>
      <c r="B173" s="7">
        <v>40297</v>
      </c>
      <c r="C173" s="24">
        <v>818</v>
      </c>
      <c r="D173" s="8">
        <v>1300</v>
      </c>
      <c r="E173" s="8">
        <v>1400</v>
      </c>
      <c r="F173" s="22" t="s">
        <v>0</v>
      </c>
      <c r="G173" s="29" t="s">
        <v>1</v>
      </c>
      <c r="H173" t="s">
        <v>72</v>
      </c>
      <c r="I173" s="29" t="s">
        <v>15</v>
      </c>
      <c r="J173" s="22" t="s">
        <v>40</v>
      </c>
      <c r="K173" s="25">
        <v>12</v>
      </c>
      <c r="L173" s="3">
        <f>SUM(L172,Tabla1316[[#This Row],[M3]])</f>
        <v>2403.3999999999996</v>
      </c>
      <c r="M173" s="12">
        <v>13</v>
      </c>
    </row>
    <row r="174" spans="1:13" x14ac:dyDescent="0.25">
      <c r="A174" s="13">
        <v>884</v>
      </c>
      <c r="B174" s="7">
        <v>40297</v>
      </c>
      <c r="C174" s="24">
        <v>819</v>
      </c>
      <c r="D174" s="8">
        <v>1300</v>
      </c>
      <c r="E174" s="8">
        <v>1400</v>
      </c>
      <c r="F174" s="22" t="s">
        <v>0</v>
      </c>
      <c r="G174" s="29" t="s">
        <v>1</v>
      </c>
      <c r="H174" t="s">
        <v>72</v>
      </c>
      <c r="I174" s="29" t="s">
        <v>22</v>
      </c>
      <c r="J174" s="22" t="s">
        <v>40</v>
      </c>
      <c r="K174" s="25">
        <v>12</v>
      </c>
      <c r="L174" s="3">
        <f>SUM(L173,Tabla1316[[#This Row],[M3]])</f>
        <v>2415.3999999999996</v>
      </c>
      <c r="M174" s="12">
        <v>13</v>
      </c>
    </row>
    <row r="175" spans="1:13" x14ac:dyDescent="0.25">
      <c r="A175" s="13">
        <v>885</v>
      </c>
      <c r="B175" s="7">
        <v>40298</v>
      </c>
      <c r="C175" s="24">
        <v>820</v>
      </c>
      <c r="D175" s="8">
        <v>830</v>
      </c>
      <c r="E175" s="8">
        <v>910</v>
      </c>
      <c r="F175" s="22" t="s">
        <v>0</v>
      </c>
      <c r="G175" s="29" t="s">
        <v>1</v>
      </c>
      <c r="H175" t="s">
        <v>72</v>
      </c>
      <c r="I175" t="s">
        <v>21</v>
      </c>
      <c r="J175" s="22" t="s">
        <v>40</v>
      </c>
      <c r="K175" s="25">
        <v>15</v>
      </c>
      <c r="L175" s="3">
        <f>SUM(L174,Tabla1316[[#This Row],[M3]])</f>
        <v>2430.3999999999996</v>
      </c>
      <c r="M175" s="12">
        <v>13</v>
      </c>
    </row>
    <row r="176" spans="1:13" x14ac:dyDescent="0.25">
      <c r="A176" s="13">
        <v>886</v>
      </c>
      <c r="B176" s="7">
        <v>40298</v>
      </c>
      <c r="C176" s="24">
        <v>1171</v>
      </c>
      <c r="D176" s="8">
        <v>1300</v>
      </c>
      <c r="E176" s="8">
        <v>1340</v>
      </c>
      <c r="F176" s="22" t="s">
        <v>0</v>
      </c>
      <c r="G176" s="29" t="s">
        <v>3</v>
      </c>
      <c r="H176" s="29" t="s">
        <v>7</v>
      </c>
      <c r="I176" s="29" t="s">
        <v>12</v>
      </c>
      <c r="J176" s="22" t="s">
        <v>40</v>
      </c>
      <c r="K176" s="25">
        <v>13</v>
      </c>
      <c r="L176" s="3">
        <f>SUM(L175,Tabla1316[[#This Row],[M3]])</f>
        <v>2443.3999999999996</v>
      </c>
      <c r="M176" s="12">
        <v>13</v>
      </c>
    </row>
    <row r="177" spans="1:14" x14ac:dyDescent="0.25">
      <c r="A177" s="12">
        <v>887</v>
      </c>
      <c r="B177" s="2">
        <v>40295</v>
      </c>
      <c r="C177" s="26">
        <v>511</v>
      </c>
      <c r="D177" s="3">
        <v>2215</v>
      </c>
      <c r="E177" s="3">
        <v>2255</v>
      </c>
      <c r="F177" s="22" t="s">
        <v>0</v>
      </c>
      <c r="G177" t="s">
        <v>2</v>
      </c>
      <c r="H177" t="s">
        <v>53</v>
      </c>
      <c r="I177" t="s">
        <v>12</v>
      </c>
      <c r="J177" s="22" t="s">
        <v>40</v>
      </c>
      <c r="K177" s="27">
        <v>16</v>
      </c>
      <c r="L177" s="3">
        <f>SUM(L176,Tabla1316[[#This Row],[M3]])</f>
        <v>2459.3999999999996</v>
      </c>
      <c r="M177" s="12">
        <v>13</v>
      </c>
    </row>
    <row r="178" spans="1:14" x14ac:dyDescent="0.25">
      <c r="A178" s="12">
        <v>888</v>
      </c>
      <c r="B178" s="2">
        <v>40299</v>
      </c>
      <c r="C178" s="26">
        <v>514</v>
      </c>
      <c r="D178" s="3">
        <v>830</v>
      </c>
      <c r="E178" s="3">
        <v>910</v>
      </c>
      <c r="F178" s="22" t="s">
        <v>0</v>
      </c>
      <c r="G178" t="s">
        <v>2</v>
      </c>
      <c r="H178" t="s">
        <v>53</v>
      </c>
      <c r="I178" t="s">
        <v>9</v>
      </c>
      <c r="J178" s="22" t="s">
        <v>40</v>
      </c>
      <c r="K178" s="27">
        <v>14</v>
      </c>
      <c r="L178" s="3">
        <f>SUM(L177,Tabla1316[[#This Row],[M3]])</f>
        <v>2473.3999999999996</v>
      </c>
      <c r="M178" s="12">
        <v>13</v>
      </c>
    </row>
    <row r="179" spans="1:14" x14ac:dyDescent="0.25">
      <c r="A179" s="12">
        <v>889</v>
      </c>
      <c r="B179" s="2">
        <v>40299</v>
      </c>
      <c r="C179" s="26">
        <v>1172</v>
      </c>
      <c r="D179" s="3">
        <v>1230</v>
      </c>
      <c r="E179" s="3">
        <v>1310</v>
      </c>
      <c r="F179" s="22" t="s">
        <v>0</v>
      </c>
      <c r="G179" t="s">
        <v>3</v>
      </c>
      <c r="H179" t="s">
        <v>7</v>
      </c>
      <c r="I179" t="s">
        <v>11</v>
      </c>
      <c r="J179" s="22" t="s">
        <v>40</v>
      </c>
      <c r="K179" s="27">
        <v>12</v>
      </c>
      <c r="L179" s="3">
        <f>SUM(L178,Tabla1316[[#This Row],[M3]])</f>
        <v>2485.3999999999996</v>
      </c>
      <c r="M179" s="12">
        <v>13</v>
      </c>
    </row>
    <row r="180" spans="1:14" x14ac:dyDescent="0.25">
      <c r="A180" s="12">
        <v>890</v>
      </c>
      <c r="B180" s="2">
        <v>40301</v>
      </c>
      <c r="C180" s="26">
        <v>1173</v>
      </c>
      <c r="D180" s="3">
        <v>930</v>
      </c>
      <c r="E180" s="3">
        <v>1010</v>
      </c>
      <c r="F180" s="22" t="s">
        <v>0</v>
      </c>
      <c r="G180" t="s">
        <v>3</v>
      </c>
      <c r="H180" t="s">
        <v>7</v>
      </c>
      <c r="I180" t="s">
        <v>11</v>
      </c>
      <c r="J180" s="22" t="s">
        <v>40</v>
      </c>
      <c r="K180" s="27">
        <v>15</v>
      </c>
      <c r="L180" s="3">
        <f>SUM(L179,Tabla1316[[#This Row],[M3]])</f>
        <v>2500.3999999999996</v>
      </c>
      <c r="M180" s="12">
        <v>13</v>
      </c>
    </row>
    <row r="181" spans="1:14" x14ac:dyDescent="0.25">
      <c r="A181" s="12">
        <v>891</v>
      </c>
      <c r="B181" s="2">
        <v>40301</v>
      </c>
      <c r="C181" s="26">
        <v>1174</v>
      </c>
      <c r="D181" s="3">
        <v>1200</v>
      </c>
      <c r="E181" s="3">
        <v>1240</v>
      </c>
      <c r="F181" s="22" t="s">
        <v>0</v>
      </c>
      <c r="G181" t="s">
        <v>3</v>
      </c>
      <c r="H181" t="s">
        <v>7</v>
      </c>
      <c r="I181" t="s">
        <v>9</v>
      </c>
      <c r="J181" s="22" t="s">
        <v>40</v>
      </c>
      <c r="K181" s="27">
        <v>15</v>
      </c>
      <c r="L181" s="3">
        <f>SUM(L180,Tabla1316[[#This Row],[M3]])</f>
        <v>2515.3999999999996</v>
      </c>
      <c r="M181" s="12">
        <v>13</v>
      </c>
    </row>
    <row r="182" spans="1:14" x14ac:dyDescent="0.25">
      <c r="A182" s="12">
        <v>892</v>
      </c>
      <c r="B182" s="2">
        <v>40301</v>
      </c>
      <c r="C182" s="26">
        <v>1175</v>
      </c>
      <c r="D182" s="3">
        <v>1600</v>
      </c>
      <c r="E182" s="3">
        <v>1700</v>
      </c>
      <c r="F182" s="22" t="s">
        <v>0</v>
      </c>
      <c r="G182" t="s">
        <v>3</v>
      </c>
      <c r="H182" t="s">
        <v>7</v>
      </c>
      <c r="I182" t="s">
        <v>12</v>
      </c>
      <c r="J182" s="22" t="s">
        <v>40</v>
      </c>
      <c r="K182" s="27">
        <v>12</v>
      </c>
      <c r="L182" s="3">
        <f>SUM(L181,Tabla1316[[#This Row],[M3]])</f>
        <v>2527.3999999999996</v>
      </c>
      <c r="M182" s="12">
        <v>13</v>
      </c>
      <c r="N182" s="1">
        <f>SUM(K174:K359)</f>
        <v>2532.2000000000003</v>
      </c>
    </row>
    <row r="183" spans="1:14" x14ac:dyDescent="0.25">
      <c r="A183" s="12">
        <v>893</v>
      </c>
      <c r="B183" s="2">
        <v>40301</v>
      </c>
      <c r="C183" s="26">
        <v>1176</v>
      </c>
      <c r="D183" s="3">
        <v>1600</v>
      </c>
      <c r="E183" s="3">
        <v>1700</v>
      </c>
      <c r="F183" s="22" t="s">
        <v>0</v>
      </c>
      <c r="G183" t="s">
        <v>3</v>
      </c>
      <c r="H183" t="s">
        <v>7</v>
      </c>
      <c r="I183" t="s">
        <v>12</v>
      </c>
      <c r="J183" s="22" t="s">
        <v>40</v>
      </c>
      <c r="K183" s="27">
        <v>12</v>
      </c>
      <c r="L183" s="3">
        <f>SUM(L182,Tabla1316[[#This Row],[M3]])</f>
        <v>2539.3999999999996</v>
      </c>
      <c r="M183" s="12">
        <v>13</v>
      </c>
      <c r="N183" t="s">
        <v>78</v>
      </c>
    </row>
    <row r="184" spans="1:14" x14ac:dyDescent="0.25">
      <c r="A184" s="12">
        <v>894</v>
      </c>
      <c r="B184" s="2">
        <v>40298</v>
      </c>
      <c r="C184" s="26">
        <v>821</v>
      </c>
      <c r="D184" s="3">
        <v>2000</v>
      </c>
      <c r="E184" s="3">
        <v>2040</v>
      </c>
      <c r="F184" s="22" t="s">
        <v>0</v>
      </c>
      <c r="G184" t="s">
        <v>1</v>
      </c>
      <c r="H184" t="s">
        <v>72</v>
      </c>
      <c r="I184" t="s">
        <v>19</v>
      </c>
      <c r="J184" s="22" t="s">
        <v>40</v>
      </c>
      <c r="K184" s="27">
        <v>12</v>
      </c>
      <c r="L184" s="3">
        <f>SUM(L183,Tabla1316[[#This Row],[M3]])</f>
        <v>2551.3999999999996</v>
      </c>
      <c r="M184" s="12">
        <v>13</v>
      </c>
    </row>
    <row r="185" spans="1:14" x14ac:dyDescent="0.25">
      <c r="A185" s="12">
        <v>895</v>
      </c>
      <c r="B185" s="2">
        <v>40299</v>
      </c>
      <c r="C185" s="26">
        <v>822</v>
      </c>
      <c r="D185" s="3">
        <v>800</v>
      </c>
      <c r="E185" s="3">
        <v>840</v>
      </c>
      <c r="F185" s="22" t="s">
        <v>0</v>
      </c>
      <c r="G185" t="s">
        <v>1</v>
      </c>
      <c r="H185" t="s">
        <v>72</v>
      </c>
      <c r="I185" t="s">
        <v>12</v>
      </c>
      <c r="J185" s="22" t="s">
        <v>40</v>
      </c>
      <c r="K185" s="27">
        <v>15.7</v>
      </c>
      <c r="L185" s="3">
        <f>SUM(L184,Tabla1316[[#This Row],[M3]])</f>
        <v>2567.0999999999995</v>
      </c>
      <c r="M185" s="12">
        <v>13</v>
      </c>
    </row>
    <row r="186" spans="1:14" x14ac:dyDescent="0.25">
      <c r="A186" s="12">
        <v>896</v>
      </c>
      <c r="B186" s="2">
        <v>40301</v>
      </c>
      <c r="C186" s="26">
        <v>823</v>
      </c>
      <c r="D186" s="3">
        <v>1600</v>
      </c>
      <c r="E186" s="3">
        <v>1640</v>
      </c>
      <c r="F186" s="22" t="s">
        <v>0</v>
      </c>
      <c r="G186" t="s">
        <v>1</v>
      </c>
      <c r="H186" t="s">
        <v>72</v>
      </c>
      <c r="I186" t="s">
        <v>74</v>
      </c>
      <c r="J186" s="22" t="s">
        <v>40</v>
      </c>
      <c r="K186" s="27">
        <v>11</v>
      </c>
      <c r="L186" s="3">
        <f>SUM(L185,Tabla1316[[#This Row],[M3]])</f>
        <v>2578.0999999999995</v>
      </c>
      <c r="M186" s="12">
        <v>13</v>
      </c>
    </row>
    <row r="187" spans="1:14" x14ac:dyDescent="0.25">
      <c r="A187" s="12">
        <v>897</v>
      </c>
      <c r="B187" s="2">
        <v>40301</v>
      </c>
      <c r="C187" s="26">
        <v>824</v>
      </c>
      <c r="D187" s="3">
        <v>2200</v>
      </c>
      <c r="E187" s="3">
        <v>2300</v>
      </c>
      <c r="F187" s="22" t="s">
        <v>0</v>
      </c>
      <c r="G187" t="s">
        <v>1</v>
      </c>
      <c r="H187" t="s">
        <v>72</v>
      </c>
      <c r="I187" t="s">
        <v>14</v>
      </c>
      <c r="J187" s="22" t="s">
        <v>40</v>
      </c>
      <c r="K187" s="27">
        <v>12</v>
      </c>
      <c r="L187" s="3">
        <f>SUM(L186,Tabla1316[[#This Row],[M3]])</f>
        <v>2590.0999999999995</v>
      </c>
      <c r="M187" s="12">
        <v>13</v>
      </c>
    </row>
    <row r="188" spans="1:14" x14ac:dyDescent="0.25">
      <c r="A188" s="12">
        <v>898</v>
      </c>
      <c r="B188" s="2">
        <v>40301</v>
      </c>
      <c r="C188" s="26">
        <v>825</v>
      </c>
      <c r="D188" s="3">
        <v>2200</v>
      </c>
      <c r="E188" s="3">
        <v>2300</v>
      </c>
      <c r="F188" s="22" t="s">
        <v>0</v>
      </c>
      <c r="G188" t="s">
        <v>1</v>
      </c>
      <c r="H188" t="s">
        <v>72</v>
      </c>
      <c r="I188" t="s">
        <v>10</v>
      </c>
      <c r="J188" s="22" t="s">
        <v>40</v>
      </c>
      <c r="K188" s="27">
        <v>12</v>
      </c>
      <c r="L188" s="3">
        <f>SUM(L187,Tabla1316[[#This Row],[M3]])</f>
        <v>2602.0999999999995</v>
      </c>
      <c r="M188" s="12">
        <v>13</v>
      </c>
    </row>
    <row r="189" spans="1:14" x14ac:dyDescent="0.25">
      <c r="A189" s="12">
        <v>899</v>
      </c>
      <c r="B189" s="2">
        <v>40302</v>
      </c>
      <c r="C189" s="26">
        <v>826</v>
      </c>
      <c r="D189" s="3">
        <v>1620</v>
      </c>
      <c r="E189" s="3">
        <v>1720</v>
      </c>
      <c r="F189" s="22" t="s">
        <v>0</v>
      </c>
      <c r="G189" t="s">
        <v>1</v>
      </c>
      <c r="H189" t="s">
        <v>72</v>
      </c>
      <c r="I189" t="s">
        <v>19</v>
      </c>
      <c r="J189" s="22" t="s">
        <v>40</v>
      </c>
      <c r="K189" s="27">
        <v>11</v>
      </c>
      <c r="L189" s="3">
        <f>SUM(L188,Tabla1316[[#This Row],[M3]])</f>
        <v>2613.0999999999995</v>
      </c>
      <c r="M189" s="12">
        <v>13</v>
      </c>
    </row>
    <row r="190" spans="1:14" x14ac:dyDescent="0.25">
      <c r="A190" s="12">
        <v>900</v>
      </c>
      <c r="B190" s="2">
        <v>40302</v>
      </c>
      <c r="C190" s="26">
        <v>827</v>
      </c>
      <c r="D190" s="3">
        <v>1620</v>
      </c>
      <c r="E190" s="3">
        <v>1720</v>
      </c>
      <c r="F190" s="22" t="s">
        <v>0</v>
      </c>
      <c r="G190" t="s">
        <v>1</v>
      </c>
      <c r="H190" t="s">
        <v>72</v>
      </c>
      <c r="I190" t="s">
        <v>24</v>
      </c>
      <c r="J190" s="22" t="s">
        <v>40</v>
      </c>
      <c r="K190" s="27">
        <v>12</v>
      </c>
      <c r="L190" s="3">
        <f>SUM(L189,Tabla1316[[#This Row],[M3]])</f>
        <v>2625.0999999999995</v>
      </c>
      <c r="M190" s="12">
        <v>13</v>
      </c>
    </row>
    <row r="191" spans="1:14" x14ac:dyDescent="0.25">
      <c r="A191" s="12">
        <v>901</v>
      </c>
      <c r="B191" s="2">
        <v>40302</v>
      </c>
      <c r="C191" s="26">
        <v>1177</v>
      </c>
      <c r="D191" s="3">
        <v>900</v>
      </c>
      <c r="E191" s="3">
        <v>940</v>
      </c>
      <c r="F191" s="22" t="s">
        <v>0</v>
      </c>
      <c r="G191" t="s">
        <v>3</v>
      </c>
      <c r="H191" t="s">
        <v>7</v>
      </c>
      <c r="I191" t="s">
        <v>11</v>
      </c>
      <c r="J191" s="22" t="s">
        <v>40</v>
      </c>
      <c r="K191" s="27">
        <v>12</v>
      </c>
      <c r="L191" s="3">
        <f>SUM(L190,Tabla1316[[#This Row],[M3]])</f>
        <v>2637.0999999999995</v>
      </c>
      <c r="M191" s="12">
        <v>13</v>
      </c>
    </row>
    <row r="192" spans="1:14" x14ac:dyDescent="0.25">
      <c r="A192" s="12">
        <v>902</v>
      </c>
      <c r="B192" s="2">
        <v>40302</v>
      </c>
      <c r="C192" s="26">
        <v>1178</v>
      </c>
      <c r="D192" s="3">
        <v>1100</v>
      </c>
      <c r="E192" s="3">
        <v>1140</v>
      </c>
      <c r="F192" s="22" t="s">
        <v>0</v>
      </c>
      <c r="G192" t="s">
        <v>3</v>
      </c>
      <c r="H192" t="s">
        <v>7</v>
      </c>
      <c r="I192" t="s">
        <v>9</v>
      </c>
      <c r="J192" s="22" t="s">
        <v>40</v>
      </c>
      <c r="K192" s="27">
        <v>15</v>
      </c>
      <c r="L192" s="3">
        <f>SUM(L191,Tabla1316[[#This Row],[M3]])</f>
        <v>2652.0999999999995</v>
      </c>
      <c r="M192" s="12">
        <v>13</v>
      </c>
    </row>
    <row r="193" spans="1:13" x14ac:dyDescent="0.25">
      <c r="A193" s="12">
        <v>903</v>
      </c>
      <c r="B193" s="2">
        <v>40302</v>
      </c>
      <c r="C193" s="26">
        <v>1179</v>
      </c>
      <c r="D193" s="3">
        <v>1430</v>
      </c>
      <c r="E193" s="3">
        <v>1530</v>
      </c>
      <c r="F193" s="22" t="s">
        <v>0</v>
      </c>
      <c r="G193" t="s">
        <v>3</v>
      </c>
      <c r="H193" t="s">
        <v>7</v>
      </c>
      <c r="I193" t="s">
        <v>12</v>
      </c>
      <c r="J193" s="22" t="s">
        <v>40</v>
      </c>
      <c r="K193" s="27">
        <v>15</v>
      </c>
      <c r="L193" s="3">
        <f>SUM(L192,Tabla1316[[#This Row],[M3]])</f>
        <v>2667.0999999999995</v>
      </c>
      <c r="M193" s="12">
        <v>13</v>
      </c>
    </row>
    <row r="194" spans="1:13" x14ac:dyDescent="0.25">
      <c r="A194" s="12">
        <v>904</v>
      </c>
      <c r="B194" s="2">
        <v>40302</v>
      </c>
      <c r="C194" s="26">
        <v>1180</v>
      </c>
      <c r="D194" s="3">
        <v>1430</v>
      </c>
      <c r="E194" s="3">
        <v>1530</v>
      </c>
      <c r="F194" s="22" t="s">
        <v>0</v>
      </c>
      <c r="G194" t="s">
        <v>3</v>
      </c>
      <c r="H194" t="s">
        <v>7</v>
      </c>
      <c r="I194" t="s">
        <v>12</v>
      </c>
      <c r="J194" s="22" t="s">
        <v>40</v>
      </c>
      <c r="K194" s="27">
        <v>15</v>
      </c>
      <c r="L194" s="3">
        <f>SUM(L193,Tabla1316[[#This Row],[M3]])</f>
        <v>2682.0999999999995</v>
      </c>
      <c r="M194" s="12">
        <v>13</v>
      </c>
    </row>
    <row r="195" spans="1:13" x14ac:dyDescent="0.25">
      <c r="A195" s="12">
        <v>905</v>
      </c>
      <c r="B195" s="2">
        <v>40303</v>
      </c>
      <c r="C195" s="26">
        <v>1181</v>
      </c>
      <c r="D195" s="3">
        <v>900</v>
      </c>
      <c r="E195" s="3">
        <v>940</v>
      </c>
      <c r="F195" s="22" t="s">
        <v>0</v>
      </c>
      <c r="G195" t="s">
        <v>3</v>
      </c>
      <c r="H195" t="s">
        <v>7</v>
      </c>
      <c r="I195" t="s">
        <v>11</v>
      </c>
      <c r="J195" s="22" t="s">
        <v>40</v>
      </c>
      <c r="K195" s="27">
        <v>15</v>
      </c>
      <c r="L195" s="3">
        <f>SUM(L194,Tabla1316[[#This Row],[M3]])</f>
        <v>2697.0999999999995</v>
      </c>
      <c r="M195" s="12">
        <v>13</v>
      </c>
    </row>
    <row r="196" spans="1:13" x14ac:dyDescent="0.25">
      <c r="A196" s="12">
        <v>906</v>
      </c>
      <c r="B196" s="2">
        <v>40303</v>
      </c>
      <c r="C196" s="26">
        <v>1182</v>
      </c>
      <c r="D196" s="3">
        <v>1200</v>
      </c>
      <c r="E196" s="3">
        <v>1240</v>
      </c>
      <c r="F196" s="22" t="s">
        <v>0</v>
      </c>
      <c r="G196" t="s">
        <v>3</v>
      </c>
      <c r="H196" t="s">
        <v>7</v>
      </c>
      <c r="I196" t="s">
        <v>9</v>
      </c>
      <c r="J196" s="22" t="s">
        <v>40</v>
      </c>
      <c r="K196" s="27">
        <v>16</v>
      </c>
      <c r="L196" s="3">
        <f>SUM(L195,Tabla1316[[#This Row],[M3]])</f>
        <v>2713.0999999999995</v>
      </c>
      <c r="M196" s="12">
        <v>13</v>
      </c>
    </row>
    <row r="197" spans="1:13" x14ac:dyDescent="0.25">
      <c r="A197" s="12">
        <v>907</v>
      </c>
      <c r="B197" s="2">
        <v>40303</v>
      </c>
      <c r="C197" s="26">
        <v>1183</v>
      </c>
      <c r="D197" s="3">
        <v>1550</v>
      </c>
      <c r="E197" s="3">
        <v>1650</v>
      </c>
      <c r="F197" s="22" t="s">
        <v>0</v>
      </c>
      <c r="G197" t="s">
        <v>3</v>
      </c>
      <c r="H197" t="s">
        <v>7</v>
      </c>
      <c r="I197" t="s">
        <v>12</v>
      </c>
      <c r="J197" s="22" t="s">
        <v>40</v>
      </c>
      <c r="K197" s="27">
        <v>15</v>
      </c>
      <c r="L197" s="3">
        <f>SUM(L196,Tabla1316[[#This Row],[M3]])</f>
        <v>2728.0999999999995</v>
      </c>
      <c r="M197" s="12">
        <v>13</v>
      </c>
    </row>
    <row r="198" spans="1:13" x14ac:dyDescent="0.25">
      <c r="A198" s="12">
        <v>908</v>
      </c>
      <c r="B198" s="2">
        <v>40303</v>
      </c>
      <c r="C198" s="26">
        <v>1184</v>
      </c>
      <c r="D198" s="3">
        <v>1550</v>
      </c>
      <c r="E198" s="3">
        <v>1650</v>
      </c>
      <c r="F198" s="22" t="s">
        <v>0</v>
      </c>
      <c r="G198" t="s">
        <v>3</v>
      </c>
      <c r="H198" t="s">
        <v>7</v>
      </c>
      <c r="I198" t="s">
        <v>12</v>
      </c>
      <c r="J198" s="22" t="s">
        <v>40</v>
      </c>
      <c r="K198" s="27">
        <v>12</v>
      </c>
      <c r="L198" s="3">
        <f>SUM(L197,Tabla1316[[#This Row],[M3]])</f>
        <v>2740.0999999999995</v>
      </c>
      <c r="M198" s="12">
        <v>13</v>
      </c>
    </row>
    <row r="199" spans="1:13" x14ac:dyDescent="0.25">
      <c r="A199" s="12">
        <v>909</v>
      </c>
      <c r="B199" s="2">
        <v>40303</v>
      </c>
      <c r="C199" s="26">
        <v>828</v>
      </c>
      <c r="D199" s="3">
        <v>800</v>
      </c>
      <c r="E199" s="3">
        <v>840</v>
      </c>
      <c r="F199" s="22" t="s">
        <v>0</v>
      </c>
      <c r="G199" t="s">
        <v>1</v>
      </c>
      <c r="H199" t="s">
        <v>72</v>
      </c>
      <c r="I199" t="s">
        <v>18</v>
      </c>
      <c r="J199" s="22" t="s">
        <v>40</v>
      </c>
      <c r="K199" s="27">
        <v>12</v>
      </c>
      <c r="L199" s="3">
        <f>SUM(L198,Tabla1316[[#This Row],[M3]])</f>
        <v>2752.0999999999995</v>
      </c>
      <c r="M199" s="12">
        <v>13</v>
      </c>
    </row>
    <row r="200" spans="1:13" x14ac:dyDescent="0.25">
      <c r="A200" s="12">
        <v>910</v>
      </c>
      <c r="B200" s="2">
        <v>40303</v>
      </c>
      <c r="C200" s="26">
        <v>829</v>
      </c>
      <c r="D200" s="3">
        <v>1710</v>
      </c>
      <c r="E200" s="3">
        <v>1810</v>
      </c>
      <c r="F200" s="22" t="s">
        <v>0</v>
      </c>
      <c r="G200" t="s">
        <v>1</v>
      </c>
      <c r="H200" t="s">
        <v>72</v>
      </c>
      <c r="I200" t="s">
        <v>15</v>
      </c>
      <c r="J200" s="22" t="s">
        <v>40</v>
      </c>
      <c r="K200" s="27">
        <v>12</v>
      </c>
      <c r="L200" s="3">
        <f>SUM(L199,Tabla1316[[#This Row],[M3]])</f>
        <v>2764.0999999999995</v>
      </c>
      <c r="M200" s="12">
        <v>13</v>
      </c>
    </row>
    <row r="201" spans="1:13" x14ac:dyDescent="0.25">
      <c r="A201" s="12">
        <v>911</v>
      </c>
      <c r="B201" s="2">
        <v>40303</v>
      </c>
      <c r="C201" s="26">
        <v>830</v>
      </c>
      <c r="D201" s="3">
        <v>1710</v>
      </c>
      <c r="E201" s="3">
        <v>1810</v>
      </c>
      <c r="F201" s="22" t="s">
        <v>0</v>
      </c>
      <c r="G201" t="s">
        <v>1</v>
      </c>
      <c r="H201" t="s">
        <v>72</v>
      </c>
      <c r="I201" t="s">
        <v>19</v>
      </c>
      <c r="J201" s="22" t="s">
        <v>40</v>
      </c>
      <c r="K201" s="27">
        <v>11</v>
      </c>
      <c r="L201" s="3">
        <f>SUM(L200,Tabla1316[[#This Row],[M3]])</f>
        <v>2775.0999999999995</v>
      </c>
      <c r="M201" s="12">
        <v>13</v>
      </c>
    </row>
    <row r="202" spans="1:13" x14ac:dyDescent="0.25">
      <c r="A202" s="12">
        <v>912</v>
      </c>
      <c r="B202" s="2">
        <v>40304</v>
      </c>
      <c r="C202" s="26">
        <v>831</v>
      </c>
      <c r="D202" s="3">
        <v>1650</v>
      </c>
      <c r="E202" s="3">
        <v>1750</v>
      </c>
      <c r="F202" s="22" t="s">
        <v>0</v>
      </c>
      <c r="G202" t="s">
        <v>1</v>
      </c>
      <c r="H202" t="s">
        <v>72</v>
      </c>
      <c r="I202" t="s">
        <v>13</v>
      </c>
      <c r="J202" s="22" t="s">
        <v>40</v>
      </c>
      <c r="K202" s="27">
        <v>12</v>
      </c>
      <c r="L202" s="3">
        <f>SUM(L201,Tabla1316[[#This Row],[M3]])</f>
        <v>2787.0999999999995</v>
      </c>
      <c r="M202" s="12">
        <v>13</v>
      </c>
    </row>
    <row r="203" spans="1:13" x14ac:dyDescent="0.25">
      <c r="A203" s="12">
        <v>913</v>
      </c>
      <c r="B203" s="2">
        <v>40304</v>
      </c>
      <c r="C203" s="26">
        <v>832</v>
      </c>
      <c r="D203" s="3">
        <v>1650</v>
      </c>
      <c r="E203" s="3">
        <v>1750</v>
      </c>
      <c r="F203" s="22" t="s">
        <v>0</v>
      </c>
      <c r="G203" t="s">
        <v>1</v>
      </c>
      <c r="H203" t="s">
        <v>72</v>
      </c>
      <c r="I203" t="s">
        <v>10</v>
      </c>
      <c r="J203" s="22" t="s">
        <v>40</v>
      </c>
      <c r="K203" s="27">
        <v>12</v>
      </c>
      <c r="L203" s="3">
        <f>SUM(L202,Tabla1316[[#This Row],[M3]])</f>
        <v>2799.0999999999995</v>
      </c>
      <c r="M203" s="12">
        <v>13</v>
      </c>
    </row>
    <row r="204" spans="1:13" x14ac:dyDescent="0.25">
      <c r="A204" s="12">
        <v>914</v>
      </c>
      <c r="B204" s="2">
        <v>40304</v>
      </c>
      <c r="C204" s="26">
        <v>1185</v>
      </c>
      <c r="D204" s="3">
        <v>900</v>
      </c>
      <c r="E204" s="3">
        <v>940</v>
      </c>
      <c r="F204" s="22" t="s">
        <v>0</v>
      </c>
      <c r="G204" t="s">
        <v>3</v>
      </c>
      <c r="H204" t="s">
        <v>7</v>
      </c>
      <c r="I204" t="s">
        <v>11</v>
      </c>
      <c r="J204" s="22" t="s">
        <v>40</v>
      </c>
      <c r="K204" s="27">
        <v>14</v>
      </c>
      <c r="L204" s="3">
        <f>SUM(L203,Tabla1316[[#This Row],[M3]])</f>
        <v>2813.0999999999995</v>
      </c>
      <c r="M204" s="12">
        <v>13</v>
      </c>
    </row>
    <row r="205" spans="1:13" x14ac:dyDescent="0.25">
      <c r="A205" s="12">
        <v>915</v>
      </c>
      <c r="B205" s="2">
        <v>40304</v>
      </c>
      <c r="C205" s="26">
        <v>1186</v>
      </c>
      <c r="D205" s="3">
        <v>1200</v>
      </c>
      <c r="E205" s="3">
        <v>1240</v>
      </c>
      <c r="F205" s="22" t="s">
        <v>0</v>
      </c>
      <c r="G205" t="s">
        <v>3</v>
      </c>
      <c r="H205" t="s">
        <v>7</v>
      </c>
      <c r="I205" t="s">
        <v>74</v>
      </c>
      <c r="J205" s="22" t="s">
        <v>40</v>
      </c>
      <c r="K205" s="27">
        <v>10</v>
      </c>
      <c r="L205" s="3">
        <f>SUM(L204,Tabla1316[[#This Row],[M3]])</f>
        <v>2823.0999999999995</v>
      </c>
      <c r="M205" s="12">
        <v>13</v>
      </c>
    </row>
    <row r="206" spans="1:13" x14ac:dyDescent="0.25">
      <c r="A206" s="12">
        <v>916</v>
      </c>
      <c r="B206" s="2">
        <v>40304</v>
      </c>
      <c r="C206" s="26">
        <v>1187</v>
      </c>
      <c r="D206" s="3">
        <v>1530</v>
      </c>
      <c r="E206" s="3">
        <v>1630</v>
      </c>
      <c r="F206" s="22" t="s">
        <v>0</v>
      </c>
      <c r="G206" t="s">
        <v>3</v>
      </c>
      <c r="H206" t="s">
        <v>7</v>
      </c>
      <c r="I206" t="s">
        <v>12</v>
      </c>
      <c r="J206" s="22" t="s">
        <v>40</v>
      </c>
      <c r="K206" s="27">
        <v>12</v>
      </c>
      <c r="L206" s="3">
        <f>SUM(L205,Tabla1316[[#This Row],[M3]])</f>
        <v>2835.0999999999995</v>
      </c>
      <c r="M206" s="12">
        <v>13</v>
      </c>
    </row>
    <row r="207" spans="1:13" x14ac:dyDescent="0.25">
      <c r="A207" s="12">
        <v>917</v>
      </c>
      <c r="B207" s="2">
        <v>40304</v>
      </c>
      <c r="C207" s="26">
        <v>1188</v>
      </c>
      <c r="D207" s="3">
        <v>1530</v>
      </c>
      <c r="E207" s="3">
        <v>1630</v>
      </c>
      <c r="F207" s="22" t="s">
        <v>0</v>
      </c>
      <c r="G207" t="s">
        <v>3</v>
      </c>
      <c r="H207" t="s">
        <v>7</v>
      </c>
      <c r="I207" t="s">
        <v>12</v>
      </c>
      <c r="J207" s="22" t="s">
        <v>40</v>
      </c>
      <c r="K207" s="27">
        <v>13</v>
      </c>
      <c r="L207" s="3">
        <f>SUM(L206,Tabla1316[[#This Row],[M3]])</f>
        <v>2848.0999999999995</v>
      </c>
      <c r="M207" s="12">
        <v>13</v>
      </c>
    </row>
    <row r="208" spans="1:13" x14ac:dyDescent="0.25">
      <c r="A208" s="12">
        <v>918</v>
      </c>
      <c r="B208" s="2">
        <v>40305</v>
      </c>
      <c r="C208" s="26">
        <v>1190</v>
      </c>
      <c r="D208" s="3">
        <v>1130</v>
      </c>
      <c r="E208" s="3">
        <v>1210</v>
      </c>
      <c r="F208" s="22" t="s">
        <v>0</v>
      </c>
      <c r="G208" t="s">
        <v>3</v>
      </c>
      <c r="H208" t="s">
        <v>7</v>
      </c>
      <c r="I208" t="s">
        <v>11</v>
      </c>
      <c r="J208" s="22" t="s">
        <v>40</v>
      </c>
      <c r="K208" s="27">
        <v>15</v>
      </c>
      <c r="L208" s="3">
        <f>SUM(L207,Tabla1316[[#This Row],[M3]])</f>
        <v>2863.0999999999995</v>
      </c>
      <c r="M208" s="12">
        <v>13</v>
      </c>
    </row>
    <row r="209" spans="1:13" x14ac:dyDescent="0.25">
      <c r="A209" s="12">
        <v>919</v>
      </c>
      <c r="B209" s="2">
        <v>40305</v>
      </c>
      <c r="C209" s="26">
        <v>1191</v>
      </c>
      <c r="D209" s="3">
        <v>1630</v>
      </c>
      <c r="E209" s="3">
        <v>1710</v>
      </c>
      <c r="F209" s="22" t="s">
        <v>0</v>
      </c>
      <c r="G209" t="s">
        <v>3</v>
      </c>
      <c r="H209" t="s">
        <v>7</v>
      </c>
      <c r="I209" t="s">
        <v>12</v>
      </c>
      <c r="J209" s="22" t="s">
        <v>40</v>
      </c>
      <c r="K209" s="27">
        <v>15.7</v>
      </c>
      <c r="L209" s="3">
        <f>SUM(L208,Tabla1316[[#This Row],[M3]])</f>
        <v>2878.7999999999993</v>
      </c>
      <c r="M209" s="12">
        <v>13</v>
      </c>
    </row>
    <row r="210" spans="1:13" x14ac:dyDescent="0.25">
      <c r="A210" s="12">
        <v>920</v>
      </c>
      <c r="B210" s="2">
        <v>40306</v>
      </c>
      <c r="C210" s="26">
        <v>1192</v>
      </c>
      <c r="D210" s="3">
        <v>930</v>
      </c>
      <c r="E210" s="3">
        <v>1010</v>
      </c>
      <c r="F210" s="22" t="s">
        <v>0</v>
      </c>
      <c r="G210" t="s">
        <v>3</v>
      </c>
      <c r="H210" t="s">
        <v>7</v>
      </c>
      <c r="I210" t="s">
        <v>11</v>
      </c>
      <c r="J210" s="22" t="s">
        <v>40</v>
      </c>
      <c r="K210" s="27">
        <v>15</v>
      </c>
      <c r="L210" s="3">
        <f>SUM(L209,Tabla1316[[#This Row],[M3]])</f>
        <v>2893.7999999999993</v>
      </c>
      <c r="M210" s="12">
        <v>13</v>
      </c>
    </row>
    <row r="211" spans="1:13" x14ac:dyDescent="0.25">
      <c r="A211" s="12">
        <v>921</v>
      </c>
      <c r="B211" s="2">
        <v>40306</v>
      </c>
      <c r="C211" s="26">
        <v>1193</v>
      </c>
      <c r="D211" s="3">
        <v>1230</v>
      </c>
      <c r="E211" s="3">
        <v>1310</v>
      </c>
      <c r="F211" s="22" t="s">
        <v>0</v>
      </c>
      <c r="G211" t="s">
        <v>3</v>
      </c>
      <c r="H211" t="s">
        <v>7</v>
      </c>
      <c r="I211" t="s">
        <v>12</v>
      </c>
      <c r="J211" s="22" t="s">
        <v>40</v>
      </c>
      <c r="K211" s="27">
        <v>12</v>
      </c>
      <c r="L211" s="3">
        <f>SUM(L210,Tabla1316[[#This Row],[M3]])</f>
        <v>2905.7999999999993</v>
      </c>
      <c r="M211" s="12">
        <v>13</v>
      </c>
    </row>
    <row r="212" spans="1:13" x14ac:dyDescent="0.25">
      <c r="A212" s="12">
        <v>922</v>
      </c>
      <c r="B212" s="2">
        <v>40305</v>
      </c>
      <c r="C212" s="26">
        <v>833</v>
      </c>
      <c r="D212" s="3">
        <v>1200</v>
      </c>
      <c r="E212" s="3">
        <v>1240</v>
      </c>
      <c r="F212" s="22" t="s">
        <v>0</v>
      </c>
      <c r="G212" t="s">
        <v>1</v>
      </c>
      <c r="H212" t="s">
        <v>72</v>
      </c>
      <c r="I212" t="s">
        <v>52</v>
      </c>
      <c r="J212" s="22" t="s">
        <v>40</v>
      </c>
      <c r="K212" s="27">
        <v>12</v>
      </c>
      <c r="L212" s="3">
        <f>SUM(L211,Tabla1316[[#This Row],[M3]])</f>
        <v>2917.7999999999993</v>
      </c>
      <c r="M212" s="12">
        <v>13</v>
      </c>
    </row>
    <row r="213" spans="1:13" x14ac:dyDescent="0.25">
      <c r="A213" s="12">
        <v>923</v>
      </c>
      <c r="B213" s="2">
        <v>40305</v>
      </c>
      <c r="C213" s="26">
        <v>834</v>
      </c>
      <c r="D213" s="3">
        <v>1800</v>
      </c>
      <c r="E213" s="3">
        <v>1840</v>
      </c>
      <c r="F213" s="22" t="s">
        <v>0</v>
      </c>
      <c r="G213" t="s">
        <v>1</v>
      </c>
      <c r="H213" t="s">
        <v>72</v>
      </c>
      <c r="I213" t="s">
        <v>22</v>
      </c>
      <c r="J213" s="22" t="s">
        <v>40</v>
      </c>
      <c r="K213" s="27">
        <v>12</v>
      </c>
      <c r="L213" s="3">
        <f>SUM(L212,Tabla1316[[#This Row],[M3]])</f>
        <v>2929.7999999999993</v>
      </c>
      <c r="M213" s="12">
        <v>13</v>
      </c>
    </row>
    <row r="214" spans="1:13" x14ac:dyDescent="0.25">
      <c r="A214" s="12">
        <v>924</v>
      </c>
      <c r="B214" s="2">
        <v>40306</v>
      </c>
      <c r="C214" s="26">
        <v>835</v>
      </c>
      <c r="D214" s="3">
        <v>1310</v>
      </c>
      <c r="E214" s="3">
        <v>1410</v>
      </c>
      <c r="F214" s="22" t="s">
        <v>0</v>
      </c>
      <c r="G214" t="s">
        <v>1</v>
      </c>
      <c r="H214" t="s">
        <v>72</v>
      </c>
      <c r="I214" t="s">
        <v>19</v>
      </c>
      <c r="J214" s="22" t="s">
        <v>40</v>
      </c>
      <c r="K214" s="27">
        <v>12</v>
      </c>
      <c r="L214" s="3">
        <f>SUM(L213,Tabla1316[[#This Row],[M3]])</f>
        <v>2941.7999999999993</v>
      </c>
      <c r="M214" s="12">
        <v>13</v>
      </c>
    </row>
    <row r="215" spans="1:13" x14ac:dyDescent="0.25">
      <c r="A215" s="12">
        <v>925</v>
      </c>
      <c r="B215" s="2">
        <v>40306</v>
      </c>
      <c r="C215" s="26">
        <v>836</v>
      </c>
      <c r="D215" s="3">
        <v>1310</v>
      </c>
      <c r="E215" s="3">
        <v>1410</v>
      </c>
      <c r="F215" s="22" t="s">
        <v>0</v>
      </c>
      <c r="G215" t="s">
        <v>1</v>
      </c>
      <c r="H215" t="s">
        <v>72</v>
      </c>
      <c r="I215" t="s">
        <v>24</v>
      </c>
      <c r="J215" s="22" t="s">
        <v>40</v>
      </c>
      <c r="K215" s="27">
        <v>12</v>
      </c>
      <c r="L215" s="3">
        <f>SUM(L214,Tabla1316[[#This Row],[M3]])</f>
        <v>2953.7999999999993</v>
      </c>
      <c r="M215" s="12">
        <v>13</v>
      </c>
    </row>
    <row r="216" spans="1:13" x14ac:dyDescent="0.25">
      <c r="A216" s="12">
        <v>926</v>
      </c>
      <c r="B216" s="2">
        <v>40308</v>
      </c>
      <c r="C216" s="26">
        <v>1195</v>
      </c>
      <c r="D216" s="3">
        <v>1400</v>
      </c>
      <c r="E216" s="3">
        <v>1500</v>
      </c>
      <c r="F216" s="22" t="s">
        <v>0</v>
      </c>
      <c r="G216" t="s">
        <v>3</v>
      </c>
      <c r="H216" t="s">
        <v>7</v>
      </c>
      <c r="I216" t="s">
        <v>11</v>
      </c>
      <c r="J216" s="22" t="s">
        <v>40</v>
      </c>
      <c r="K216" s="27">
        <v>16</v>
      </c>
      <c r="L216" s="3">
        <f>SUM(L215,Tabla1316[[#This Row],[M3]])</f>
        <v>2969.7999999999993</v>
      </c>
      <c r="M216" s="12">
        <v>13</v>
      </c>
    </row>
    <row r="217" spans="1:13" x14ac:dyDescent="0.25">
      <c r="A217" s="12">
        <v>927</v>
      </c>
      <c r="B217" s="2">
        <v>40308</v>
      </c>
      <c r="C217" s="26">
        <v>1194</v>
      </c>
      <c r="D217" s="3">
        <v>1400</v>
      </c>
      <c r="E217" s="3">
        <v>1500</v>
      </c>
      <c r="F217" s="22" t="s">
        <v>0</v>
      </c>
      <c r="G217" t="s">
        <v>3</v>
      </c>
      <c r="H217" t="s">
        <v>7</v>
      </c>
      <c r="I217" t="s">
        <v>11</v>
      </c>
      <c r="J217" s="22" t="s">
        <v>40</v>
      </c>
      <c r="K217" s="27">
        <v>12</v>
      </c>
      <c r="L217" s="3">
        <f>SUM(L216,Tabla1316[[#This Row],[M3]])</f>
        <v>2981.7999999999993</v>
      </c>
      <c r="M217" s="12">
        <v>13</v>
      </c>
    </row>
    <row r="218" spans="1:13" x14ac:dyDescent="0.25">
      <c r="A218" s="12">
        <v>928</v>
      </c>
      <c r="B218" s="2">
        <v>40308</v>
      </c>
      <c r="C218" s="26">
        <v>1197</v>
      </c>
      <c r="D218" s="3">
        <v>1800</v>
      </c>
      <c r="E218" s="3">
        <v>1840</v>
      </c>
      <c r="F218" s="22" t="s">
        <v>0</v>
      </c>
      <c r="G218" t="s">
        <v>3</v>
      </c>
      <c r="H218" t="s">
        <v>7</v>
      </c>
      <c r="I218" t="s">
        <v>12</v>
      </c>
      <c r="J218" s="22" t="s">
        <v>40</v>
      </c>
      <c r="K218" s="27">
        <v>15</v>
      </c>
      <c r="L218" s="3">
        <f>SUM(L217,Tabla1316[[#This Row],[M3]])</f>
        <v>2996.7999999999993</v>
      </c>
      <c r="M218" s="12">
        <v>13</v>
      </c>
    </row>
    <row r="219" spans="1:13" x14ac:dyDescent="0.25">
      <c r="A219" s="12">
        <v>929</v>
      </c>
      <c r="B219" s="2">
        <v>40309</v>
      </c>
      <c r="C219" s="26">
        <v>1198</v>
      </c>
      <c r="D219" s="3">
        <v>1400</v>
      </c>
      <c r="E219" s="3">
        <v>1440</v>
      </c>
      <c r="F219" s="22" t="s">
        <v>0</v>
      </c>
      <c r="G219" t="s">
        <v>3</v>
      </c>
      <c r="H219" t="s">
        <v>7</v>
      </c>
      <c r="I219" t="s">
        <v>11</v>
      </c>
      <c r="J219" s="22" t="s">
        <v>40</v>
      </c>
      <c r="K219" s="27">
        <v>15</v>
      </c>
      <c r="L219" s="3">
        <f>SUM(L218,Tabla1316[[#This Row],[M3]])</f>
        <v>3011.7999999999993</v>
      </c>
      <c r="M219" s="12">
        <v>13</v>
      </c>
    </row>
    <row r="220" spans="1:13" x14ac:dyDescent="0.25">
      <c r="A220" s="13">
        <v>930</v>
      </c>
      <c r="B220" s="7">
        <v>40309</v>
      </c>
      <c r="C220" s="24">
        <v>1199</v>
      </c>
      <c r="D220" s="8">
        <v>1605</v>
      </c>
      <c r="E220" s="8">
        <v>1645</v>
      </c>
      <c r="F220" s="22" t="s">
        <v>0</v>
      </c>
      <c r="G220" s="29" t="s">
        <v>3</v>
      </c>
      <c r="H220" s="29" t="s">
        <v>7</v>
      </c>
      <c r="I220" s="29" t="s">
        <v>9</v>
      </c>
      <c r="J220" s="22" t="s">
        <v>40</v>
      </c>
      <c r="K220" s="25">
        <v>16</v>
      </c>
      <c r="L220" s="3">
        <f>SUM(L219,Tabla1316[[#This Row],[M3]])</f>
        <v>3027.7999999999993</v>
      </c>
      <c r="M220" s="12">
        <v>13</v>
      </c>
    </row>
    <row r="221" spans="1:13" x14ac:dyDescent="0.25">
      <c r="A221" s="13">
        <v>931</v>
      </c>
      <c r="B221" s="7">
        <v>40309</v>
      </c>
      <c r="C221" s="24">
        <v>708</v>
      </c>
      <c r="D221" s="8">
        <v>1750</v>
      </c>
      <c r="E221" s="8">
        <v>1830</v>
      </c>
      <c r="F221" s="22" t="s">
        <v>0</v>
      </c>
      <c r="G221" s="29" t="s">
        <v>3</v>
      </c>
      <c r="H221" s="29" t="s">
        <v>7</v>
      </c>
      <c r="I221" s="29" t="s">
        <v>9</v>
      </c>
      <c r="J221" s="22" t="s">
        <v>40</v>
      </c>
      <c r="K221" s="25">
        <v>16</v>
      </c>
      <c r="L221" s="3">
        <f>SUM(L220,Tabla1316[[#This Row],[M3]])</f>
        <v>3043.7999999999993</v>
      </c>
      <c r="M221" s="12">
        <v>13</v>
      </c>
    </row>
    <row r="222" spans="1:13" x14ac:dyDescent="0.25">
      <c r="A222" s="13">
        <v>932</v>
      </c>
      <c r="B222" s="7">
        <v>40309</v>
      </c>
      <c r="C222" s="24">
        <v>1200</v>
      </c>
      <c r="D222" s="8">
        <v>1930</v>
      </c>
      <c r="E222" s="8">
        <v>2010</v>
      </c>
      <c r="F222" s="22" t="s">
        <v>0</v>
      </c>
      <c r="G222" s="29" t="s">
        <v>3</v>
      </c>
      <c r="H222" s="29" t="s">
        <v>7</v>
      </c>
      <c r="I222" s="29" t="s">
        <v>9</v>
      </c>
      <c r="J222" s="22" t="s">
        <v>40</v>
      </c>
      <c r="K222" s="25">
        <v>16</v>
      </c>
      <c r="L222" s="3">
        <f>SUM(L221,Tabla1316[[#This Row],[M3]])</f>
        <v>3059.7999999999993</v>
      </c>
      <c r="M222" s="12">
        <v>13</v>
      </c>
    </row>
    <row r="223" spans="1:13" x14ac:dyDescent="0.25">
      <c r="A223" s="13">
        <v>933</v>
      </c>
      <c r="B223" s="7">
        <v>40310</v>
      </c>
      <c r="C223" s="24">
        <v>709</v>
      </c>
      <c r="D223" s="8">
        <v>830</v>
      </c>
      <c r="E223" s="8">
        <v>910</v>
      </c>
      <c r="F223" s="22" t="s">
        <v>0</v>
      </c>
      <c r="G223" s="29" t="s">
        <v>3</v>
      </c>
      <c r="H223" s="29" t="s">
        <v>7</v>
      </c>
      <c r="I223" s="29" t="s">
        <v>11</v>
      </c>
      <c r="J223" s="22" t="s">
        <v>40</v>
      </c>
      <c r="K223" s="25">
        <v>17</v>
      </c>
      <c r="L223" s="3">
        <f>SUM(L222,Tabla1316[[#This Row],[M3]])</f>
        <v>3076.7999999999993</v>
      </c>
      <c r="M223" s="12">
        <v>13</v>
      </c>
    </row>
    <row r="224" spans="1:13" x14ac:dyDescent="0.25">
      <c r="A224" s="12">
        <v>934</v>
      </c>
      <c r="B224" s="2">
        <v>40308</v>
      </c>
      <c r="C224" s="26">
        <v>837</v>
      </c>
      <c r="D224" s="3">
        <v>1900</v>
      </c>
      <c r="E224" s="3">
        <v>1940</v>
      </c>
      <c r="F224" s="22" t="s">
        <v>0</v>
      </c>
      <c r="G224" t="s">
        <v>1</v>
      </c>
      <c r="H224" t="s">
        <v>72</v>
      </c>
      <c r="I224" s="34" t="s">
        <v>11</v>
      </c>
      <c r="J224" s="22" t="s">
        <v>40</v>
      </c>
      <c r="K224" s="27">
        <v>17</v>
      </c>
      <c r="L224" s="3">
        <f>SUM(L223,Tabla1316[[#This Row],[M3]])</f>
        <v>3093.7999999999993</v>
      </c>
      <c r="M224" s="12">
        <v>13</v>
      </c>
    </row>
    <row r="225" spans="1:13" x14ac:dyDescent="0.25">
      <c r="A225" s="12">
        <v>935</v>
      </c>
      <c r="B225" s="2">
        <v>40309</v>
      </c>
      <c r="C225" s="26">
        <v>838</v>
      </c>
      <c r="D225" s="3">
        <v>1400</v>
      </c>
      <c r="E225" s="3">
        <v>1500</v>
      </c>
      <c r="F225" s="22" t="s">
        <v>0</v>
      </c>
      <c r="G225" t="s">
        <v>1</v>
      </c>
      <c r="H225" t="s">
        <v>72</v>
      </c>
      <c r="I225" s="29" t="s">
        <v>15</v>
      </c>
      <c r="J225" s="22" t="s">
        <v>40</v>
      </c>
      <c r="K225" s="27">
        <v>13</v>
      </c>
      <c r="L225" s="3">
        <f>SUM(L224,Tabla1316[[#This Row],[M3]])</f>
        <v>3106.7999999999993</v>
      </c>
      <c r="M225" s="12">
        <v>13</v>
      </c>
    </row>
    <row r="226" spans="1:13" x14ac:dyDescent="0.25">
      <c r="A226" s="12">
        <v>936</v>
      </c>
      <c r="B226" s="2">
        <v>40309</v>
      </c>
      <c r="C226" s="26">
        <v>839</v>
      </c>
      <c r="D226" s="3">
        <v>1400</v>
      </c>
      <c r="E226" s="3">
        <v>1500</v>
      </c>
      <c r="F226" s="22" t="s">
        <v>0</v>
      </c>
      <c r="G226" t="s">
        <v>1</v>
      </c>
      <c r="H226" t="s">
        <v>72</v>
      </c>
      <c r="I226" t="s">
        <v>10</v>
      </c>
      <c r="J226" s="22" t="s">
        <v>40</v>
      </c>
      <c r="K226" s="27">
        <v>12</v>
      </c>
      <c r="L226" s="3">
        <f>SUM(L225,Tabla1316[[#This Row],[M3]])</f>
        <v>3118.7999999999993</v>
      </c>
      <c r="M226" s="12">
        <v>13</v>
      </c>
    </row>
    <row r="227" spans="1:13" x14ac:dyDescent="0.25">
      <c r="A227" s="12">
        <v>937</v>
      </c>
      <c r="B227" s="2">
        <v>40309</v>
      </c>
      <c r="C227" s="26">
        <v>840</v>
      </c>
      <c r="D227" s="3">
        <v>2100</v>
      </c>
      <c r="E227" s="3">
        <v>2200</v>
      </c>
      <c r="F227" s="22" t="s">
        <v>0</v>
      </c>
      <c r="G227" t="s">
        <v>1</v>
      </c>
      <c r="H227" t="s">
        <v>72</v>
      </c>
      <c r="I227" t="s">
        <v>18</v>
      </c>
      <c r="J227" s="22" t="s">
        <v>40</v>
      </c>
      <c r="K227" s="27">
        <v>12</v>
      </c>
      <c r="L227" s="3">
        <f>SUM(L226,Tabla1316[[#This Row],[M3]])</f>
        <v>3130.7999999999993</v>
      </c>
      <c r="M227" s="12">
        <v>13</v>
      </c>
    </row>
    <row r="228" spans="1:13" x14ac:dyDescent="0.25">
      <c r="A228" s="12">
        <v>938</v>
      </c>
      <c r="B228" s="2">
        <v>40309</v>
      </c>
      <c r="C228" s="26">
        <v>841</v>
      </c>
      <c r="D228" s="3">
        <v>2100</v>
      </c>
      <c r="E228" s="3">
        <v>2200</v>
      </c>
      <c r="F228" s="22" t="s">
        <v>0</v>
      </c>
      <c r="G228" t="s">
        <v>1</v>
      </c>
      <c r="H228" t="s">
        <v>72</v>
      </c>
      <c r="I228" t="s">
        <v>11</v>
      </c>
      <c r="J228" s="22" t="s">
        <v>40</v>
      </c>
      <c r="K228" s="27">
        <v>12</v>
      </c>
      <c r="L228" s="3">
        <f>SUM(L227,Tabla1316[[#This Row],[M3]])</f>
        <v>3142.7999999999993</v>
      </c>
      <c r="M228" s="12">
        <v>13</v>
      </c>
    </row>
    <row r="229" spans="1:13" x14ac:dyDescent="0.25">
      <c r="A229" s="12">
        <v>939</v>
      </c>
      <c r="B229" s="2">
        <v>40310</v>
      </c>
      <c r="C229" s="26">
        <v>842</v>
      </c>
      <c r="D229" s="3">
        <v>1300</v>
      </c>
      <c r="E229" s="3">
        <v>1400</v>
      </c>
      <c r="F229" s="22" t="s">
        <v>0</v>
      </c>
      <c r="G229" t="s">
        <v>1</v>
      </c>
      <c r="H229" t="s">
        <v>72</v>
      </c>
      <c r="I229" t="s">
        <v>11</v>
      </c>
      <c r="J229" s="22" t="s">
        <v>40</v>
      </c>
      <c r="K229" s="27">
        <v>12</v>
      </c>
      <c r="L229" s="3">
        <f>SUM(L228,Tabla1316[[#This Row],[M3]])</f>
        <v>3154.7999999999993</v>
      </c>
      <c r="M229" s="12">
        <v>13</v>
      </c>
    </row>
    <row r="230" spans="1:13" x14ac:dyDescent="0.25">
      <c r="A230" s="12">
        <v>940</v>
      </c>
      <c r="B230" s="2">
        <v>40310</v>
      </c>
      <c r="C230" s="26">
        <v>843</v>
      </c>
      <c r="D230" s="3">
        <v>1300</v>
      </c>
      <c r="E230" s="3">
        <v>1400</v>
      </c>
      <c r="F230" s="22" t="s">
        <v>0</v>
      </c>
      <c r="G230" t="s">
        <v>1</v>
      </c>
      <c r="H230" t="s">
        <v>72</v>
      </c>
      <c r="I230" t="s">
        <v>74</v>
      </c>
      <c r="J230" s="22" t="s">
        <v>40</v>
      </c>
      <c r="K230" s="27">
        <v>12</v>
      </c>
      <c r="L230" s="3">
        <f>SUM(L229,Tabla1316[[#This Row],[M3]])</f>
        <v>3166.7999999999993</v>
      </c>
      <c r="M230" s="12">
        <v>13</v>
      </c>
    </row>
    <row r="231" spans="1:13" x14ac:dyDescent="0.25">
      <c r="A231" s="12">
        <v>941</v>
      </c>
      <c r="B231" s="2">
        <v>40310</v>
      </c>
      <c r="C231" s="26">
        <v>844</v>
      </c>
      <c r="D231" s="3">
        <v>1500</v>
      </c>
      <c r="E231" s="3">
        <v>1540</v>
      </c>
      <c r="F231" s="22" t="s">
        <v>0</v>
      </c>
      <c r="G231" t="s">
        <v>1</v>
      </c>
      <c r="H231" t="s">
        <v>72</v>
      </c>
      <c r="I231" t="s">
        <v>16</v>
      </c>
      <c r="J231" s="22" t="s">
        <v>40</v>
      </c>
      <c r="K231" s="27">
        <v>12</v>
      </c>
      <c r="L231" s="3">
        <f>SUM(L230,Tabla1316[[#This Row],[M3]])</f>
        <v>3178.7999999999993</v>
      </c>
      <c r="M231" s="12">
        <v>13</v>
      </c>
    </row>
    <row r="232" spans="1:13" x14ac:dyDescent="0.25">
      <c r="A232" s="12">
        <v>942</v>
      </c>
      <c r="B232" s="2">
        <v>40310</v>
      </c>
      <c r="C232" s="26">
        <v>712</v>
      </c>
      <c r="D232" s="3">
        <v>1810</v>
      </c>
      <c r="E232" s="3">
        <v>1850</v>
      </c>
      <c r="F232" s="22" t="s">
        <v>0</v>
      </c>
      <c r="G232" t="s">
        <v>3</v>
      </c>
      <c r="H232" t="s">
        <v>7</v>
      </c>
      <c r="I232" t="s">
        <v>9</v>
      </c>
      <c r="J232" s="22" t="s">
        <v>40</v>
      </c>
      <c r="K232" s="27">
        <v>16</v>
      </c>
      <c r="L232" s="3">
        <f>SUM(L231,Tabla1316[[#This Row],[M3]])</f>
        <v>3194.7999999999993</v>
      </c>
      <c r="M232" s="12">
        <v>13</v>
      </c>
    </row>
    <row r="233" spans="1:13" x14ac:dyDescent="0.25">
      <c r="A233" s="12">
        <v>943</v>
      </c>
      <c r="B233" s="2">
        <v>40311</v>
      </c>
      <c r="C233" s="26">
        <v>713</v>
      </c>
      <c r="D233" s="3">
        <v>1330</v>
      </c>
      <c r="E233" s="3">
        <v>1430</v>
      </c>
      <c r="F233" s="22" t="s">
        <v>0</v>
      </c>
      <c r="G233" t="s">
        <v>3</v>
      </c>
      <c r="H233" t="s">
        <v>7</v>
      </c>
      <c r="I233" t="s">
        <v>17</v>
      </c>
      <c r="J233" s="22" t="s">
        <v>40</v>
      </c>
      <c r="K233" s="27">
        <v>15</v>
      </c>
      <c r="L233" s="3">
        <f>SUM(L232,Tabla1316[[#This Row],[M3]])</f>
        <v>3209.7999999999993</v>
      </c>
      <c r="M233" s="12">
        <v>13</v>
      </c>
    </row>
    <row r="234" spans="1:13" x14ac:dyDescent="0.25">
      <c r="A234" s="12">
        <v>944</v>
      </c>
      <c r="B234" s="2">
        <v>40311</v>
      </c>
      <c r="C234" s="26">
        <v>714</v>
      </c>
      <c r="D234" s="3">
        <v>1330</v>
      </c>
      <c r="E234" s="3">
        <v>1430</v>
      </c>
      <c r="F234" s="22" t="s">
        <v>0</v>
      </c>
      <c r="G234" t="s">
        <v>3</v>
      </c>
      <c r="H234" t="s">
        <v>7</v>
      </c>
      <c r="I234" t="s">
        <v>11</v>
      </c>
      <c r="J234" s="22" t="s">
        <v>40</v>
      </c>
      <c r="K234" s="27">
        <v>17</v>
      </c>
      <c r="L234" s="3">
        <f>SUM(L233,Tabla1316[[#This Row],[M3]])</f>
        <v>3226.7999999999993</v>
      </c>
      <c r="M234" s="12">
        <v>13</v>
      </c>
    </row>
    <row r="235" spans="1:13" x14ac:dyDescent="0.25">
      <c r="A235" s="12">
        <v>945</v>
      </c>
      <c r="B235" s="2">
        <v>40310</v>
      </c>
      <c r="C235" s="26">
        <v>845</v>
      </c>
      <c r="D235" s="3">
        <v>2030</v>
      </c>
      <c r="E235" s="3">
        <v>2110</v>
      </c>
      <c r="F235" s="22" t="s">
        <v>0</v>
      </c>
      <c r="G235" t="s">
        <v>1</v>
      </c>
      <c r="H235" t="s">
        <v>72</v>
      </c>
      <c r="I235" t="s">
        <v>14</v>
      </c>
      <c r="J235" s="22" t="s">
        <v>40</v>
      </c>
      <c r="K235" s="27">
        <v>10</v>
      </c>
      <c r="L235" s="3">
        <f>SUM(L234,Tabla1316[[#This Row],[M3]])</f>
        <v>3236.7999999999993</v>
      </c>
      <c r="M235" s="12">
        <v>13</v>
      </c>
    </row>
    <row r="236" spans="1:13" x14ac:dyDescent="0.25">
      <c r="A236" s="13">
        <v>946</v>
      </c>
      <c r="B236" s="2">
        <v>40311</v>
      </c>
      <c r="C236" s="24">
        <v>846</v>
      </c>
      <c r="D236" s="8">
        <v>1400</v>
      </c>
      <c r="E236" s="8">
        <v>1500</v>
      </c>
      <c r="F236" s="22" t="s">
        <v>0</v>
      </c>
      <c r="G236" s="29" t="s">
        <v>1</v>
      </c>
      <c r="H236" t="s">
        <v>72</v>
      </c>
      <c r="I236" s="29" t="s">
        <v>22</v>
      </c>
      <c r="J236" s="22" t="s">
        <v>40</v>
      </c>
      <c r="K236" s="25">
        <v>12</v>
      </c>
      <c r="L236" s="3">
        <f>SUM(L235,Tabla1316[[#This Row],[M3]])</f>
        <v>3248.7999999999993</v>
      </c>
      <c r="M236" s="12">
        <v>13</v>
      </c>
    </row>
    <row r="237" spans="1:13" x14ac:dyDescent="0.25">
      <c r="A237" s="13">
        <v>947</v>
      </c>
      <c r="B237" s="7">
        <v>40311</v>
      </c>
      <c r="C237" s="24">
        <v>847</v>
      </c>
      <c r="D237" s="8">
        <v>1400</v>
      </c>
      <c r="E237" s="8">
        <v>1500</v>
      </c>
      <c r="F237" s="22" t="s">
        <v>0</v>
      </c>
      <c r="G237" s="29" t="s">
        <v>1</v>
      </c>
      <c r="H237" t="s">
        <v>72</v>
      </c>
      <c r="I237" s="29" t="s">
        <v>19</v>
      </c>
      <c r="J237" s="22" t="s">
        <v>40</v>
      </c>
      <c r="K237" s="25">
        <v>12</v>
      </c>
      <c r="L237" s="3">
        <f>SUM(L236,Tabla1316[[#This Row],[M3]])</f>
        <v>3260.7999999999993</v>
      </c>
      <c r="M237" s="12">
        <v>13</v>
      </c>
    </row>
    <row r="238" spans="1:13" x14ac:dyDescent="0.25">
      <c r="A238" s="13">
        <v>948</v>
      </c>
      <c r="B238" s="7">
        <v>40311</v>
      </c>
      <c r="C238" s="24">
        <v>716</v>
      </c>
      <c r="D238" s="8">
        <v>1800</v>
      </c>
      <c r="E238" s="8">
        <v>1900</v>
      </c>
      <c r="F238" s="22" t="s">
        <v>0</v>
      </c>
      <c r="G238" s="29" t="s">
        <v>3</v>
      </c>
      <c r="H238" s="29" t="s">
        <v>7</v>
      </c>
      <c r="I238" s="29" t="s">
        <v>12</v>
      </c>
      <c r="J238" s="22" t="s">
        <v>40</v>
      </c>
      <c r="K238" s="25">
        <v>12</v>
      </c>
      <c r="L238" s="3">
        <f>SUM(L237,Tabla1316[[#This Row],[M3]])</f>
        <v>3272.7999999999993</v>
      </c>
      <c r="M238" s="12">
        <v>13</v>
      </c>
    </row>
    <row r="239" spans="1:13" x14ac:dyDescent="0.25">
      <c r="A239" s="13">
        <v>949</v>
      </c>
      <c r="B239" s="7">
        <v>40311</v>
      </c>
      <c r="C239" s="24">
        <v>715</v>
      </c>
      <c r="D239" s="8">
        <v>1800</v>
      </c>
      <c r="E239" s="8">
        <v>1900</v>
      </c>
      <c r="F239" s="22" t="s">
        <v>0</v>
      </c>
      <c r="G239" s="29" t="s">
        <v>3</v>
      </c>
      <c r="H239" s="29" t="s">
        <v>7</v>
      </c>
      <c r="I239" s="29" t="s">
        <v>12</v>
      </c>
      <c r="J239" s="22" t="s">
        <v>40</v>
      </c>
      <c r="K239" s="25">
        <v>15</v>
      </c>
      <c r="L239" s="3">
        <f>SUM(L238,Tabla1316[[#This Row],[M3]])</f>
        <v>3287.7999999999993</v>
      </c>
      <c r="M239" s="12">
        <v>13</v>
      </c>
    </row>
    <row r="240" spans="1:13" x14ac:dyDescent="0.25">
      <c r="A240" s="13">
        <v>950</v>
      </c>
      <c r="B240" s="7">
        <v>40310</v>
      </c>
      <c r="C240" s="24">
        <v>516</v>
      </c>
      <c r="D240" s="8">
        <v>2000</v>
      </c>
      <c r="E240" s="8">
        <v>2040</v>
      </c>
      <c r="F240" s="22" t="s">
        <v>0</v>
      </c>
      <c r="G240" s="29" t="s">
        <v>2</v>
      </c>
      <c r="H240" s="29" t="s">
        <v>53</v>
      </c>
      <c r="I240" s="29" t="s">
        <v>20</v>
      </c>
      <c r="J240" s="22" t="s">
        <v>40</v>
      </c>
      <c r="K240" s="25">
        <v>12</v>
      </c>
      <c r="L240" s="3">
        <f>SUM(L239,Tabla1316[[#This Row],[M3]])</f>
        <v>3299.7999999999993</v>
      </c>
      <c r="M240" s="12">
        <v>13</v>
      </c>
    </row>
    <row r="241" spans="1:13" x14ac:dyDescent="0.25">
      <c r="A241" s="13">
        <v>951</v>
      </c>
      <c r="B241" s="7">
        <v>40309</v>
      </c>
      <c r="C241" s="24">
        <v>515</v>
      </c>
      <c r="D241" s="8">
        <v>2100</v>
      </c>
      <c r="E241" s="8">
        <v>2140</v>
      </c>
      <c r="F241" s="22" t="s">
        <v>0</v>
      </c>
      <c r="G241" s="29" t="s">
        <v>2</v>
      </c>
      <c r="H241" s="29" t="s">
        <v>53</v>
      </c>
      <c r="I241" s="29" t="s">
        <v>12</v>
      </c>
      <c r="J241" s="22" t="s">
        <v>40</v>
      </c>
      <c r="K241" s="25">
        <v>16</v>
      </c>
      <c r="L241" s="3">
        <f>SUM(L240,Tabla1316[[#This Row],[M3]])</f>
        <v>3315.7999999999993</v>
      </c>
      <c r="M241" s="12">
        <v>13</v>
      </c>
    </row>
    <row r="242" spans="1:13" x14ac:dyDescent="0.25">
      <c r="A242" s="13">
        <v>952</v>
      </c>
      <c r="B242" s="7">
        <v>40312</v>
      </c>
      <c r="C242" s="24">
        <v>717</v>
      </c>
      <c r="D242" s="8">
        <v>1120</v>
      </c>
      <c r="E242" s="8">
        <v>1220</v>
      </c>
      <c r="F242" s="22" t="s">
        <v>0</v>
      </c>
      <c r="G242" s="29" t="s">
        <v>3</v>
      </c>
      <c r="H242" s="29" t="s">
        <v>7</v>
      </c>
      <c r="I242" s="29" t="s">
        <v>11</v>
      </c>
      <c r="J242" s="22" t="s">
        <v>40</v>
      </c>
      <c r="K242" s="25">
        <v>17</v>
      </c>
      <c r="L242" s="3">
        <f>SUM(L241,Tabla1316[[#This Row],[M3]])</f>
        <v>3332.7999999999993</v>
      </c>
      <c r="M242" s="12">
        <v>13</v>
      </c>
    </row>
    <row r="243" spans="1:13" x14ac:dyDescent="0.25">
      <c r="A243" s="13">
        <v>953</v>
      </c>
      <c r="B243" s="7">
        <v>40312</v>
      </c>
      <c r="C243" s="24">
        <v>718</v>
      </c>
      <c r="D243" s="8">
        <v>1120</v>
      </c>
      <c r="E243" s="8">
        <v>1220</v>
      </c>
      <c r="F243" s="22" t="s">
        <v>0</v>
      </c>
      <c r="G243" s="29" t="s">
        <v>3</v>
      </c>
      <c r="H243" s="29" t="s">
        <v>7</v>
      </c>
      <c r="I243" s="29" t="s">
        <v>9</v>
      </c>
      <c r="J243" s="22" t="s">
        <v>40</v>
      </c>
      <c r="K243" s="25">
        <v>11</v>
      </c>
      <c r="L243" s="3">
        <f>SUM(L242,Tabla1316[[#This Row],[M3]])</f>
        <v>3343.7999999999993</v>
      </c>
      <c r="M243" s="12">
        <v>13</v>
      </c>
    </row>
    <row r="244" spans="1:13" x14ac:dyDescent="0.25">
      <c r="A244" s="13">
        <v>954</v>
      </c>
      <c r="B244" s="7">
        <v>40311</v>
      </c>
      <c r="C244" s="24">
        <v>848</v>
      </c>
      <c r="D244" s="8">
        <v>2000</v>
      </c>
      <c r="E244" s="8">
        <v>2040</v>
      </c>
      <c r="F244" s="22" t="s">
        <v>0</v>
      </c>
      <c r="G244" s="29" t="s">
        <v>1</v>
      </c>
      <c r="H244" t="s">
        <v>72</v>
      </c>
      <c r="I244" s="29" t="s">
        <v>10</v>
      </c>
      <c r="J244" s="22" t="s">
        <v>40</v>
      </c>
      <c r="K244" s="25">
        <v>15</v>
      </c>
      <c r="L244" s="3">
        <f>SUM(L243,Tabla1316[[#This Row],[M3]])</f>
        <v>3358.7999999999993</v>
      </c>
      <c r="M244" s="12">
        <v>13</v>
      </c>
    </row>
    <row r="245" spans="1:13" x14ac:dyDescent="0.25">
      <c r="A245" s="13">
        <v>955</v>
      </c>
      <c r="B245" s="7">
        <v>40312</v>
      </c>
      <c r="C245" s="24">
        <v>849</v>
      </c>
      <c r="D245" s="8">
        <v>1340</v>
      </c>
      <c r="E245" s="8">
        <v>1420</v>
      </c>
      <c r="F245" s="22" t="s">
        <v>0</v>
      </c>
      <c r="G245" s="29" t="s">
        <v>1</v>
      </c>
      <c r="H245" t="s">
        <v>72</v>
      </c>
      <c r="I245" s="29" t="s">
        <v>21</v>
      </c>
      <c r="J245" s="22" t="s">
        <v>40</v>
      </c>
      <c r="K245" s="25">
        <v>12</v>
      </c>
      <c r="L245" s="3">
        <f>SUM(L244,Tabla1316[[#This Row],[M3]])</f>
        <v>3370.7999999999993</v>
      </c>
      <c r="M245" s="12">
        <v>13</v>
      </c>
    </row>
    <row r="246" spans="1:13" x14ac:dyDescent="0.25">
      <c r="A246" s="13">
        <v>956</v>
      </c>
      <c r="B246" s="7">
        <v>40312</v>
      </c>
      <c r="C246" s="24">
        <v>719</v>
      </c>
      <c r="D246" s="8">
        <v>1630</v>
      </c>
      <c r="E246" s="8">
        <v>1730</v>
      </c>
      <c r="F246" s="22" t="s">
        <v>0</v>
      </c>
      <c r="G246" s="29" t="s">
        <v>3</v>
      </c>
      <c r="H246" s="29" t="s">
        <v>7</v>
      </c>
      <c r="I246" s="29" t="s">
        <v>12</v>
      </c>
      <c r="J246" s="22" t="s">
        <v>40</v>
      </c>
      <c r="K246" s="25">
        <v>16</v>
      </c>
      <c r="L246" s="3">
        <f>SUM(L245,Tabla1316[[#This Row],[M3]])</f>
        <v>3386.7999999999993</v>
      </c>
      <c r="M246" s="12">
        <v>13</v>
      </c>
    </row>
    <row r="247" spans="1:13" x14ac:dyDescent="0.25">
      <c r="A247" s="13">
        <v>957</v>
      </c>
      <c r="B247" s="7">
        <v>40312</v>
      </c>
      <c r="C247" s="24">
        <v>720</v>
      </c>
      <c r="D247" s="8">
        <v>1630</v>
      </c>
      <c r="E247" s="8">
        <v>1730</v>
      </c>
      <c r="F247" s="22" t="s">
        <v>0</v>
      </c>
      <c r="G247" s="29" t="s">
        <v>3</v>
      </c>
      <c r="H247" s="29" t="s">
        <v>7</v>
      </c>
      <c r="I247" s="29" t="s">
        <v>12</v>
      </c>
      <c r="J247" s="22" t="s">
        <v>40</v>
      </c>
      <c r="K247" s="25">
        <v>15</v>
      </c>
      <c r="L247" s="3">
        <f>SUM(L246,Tabla1316[[#This Row],[M3]])</f>
        <v>3401.7999999999993</v>
      </c>
      <c r="M247" s="12">
        <v>13</v>
      </c>
    </row>
    <row r="248" spans="1:13" x14ac:dyDescent="0.25">
      <c r="A248" s="13">
        <v>958</v>
      </c>
      <c r="B248" s="7">
        <v>40312</v>
      </c>
      <c r="C248" s="24">
        <v>721</v>
      </c>
      <c r="D248" s="8">
        <v>1900</v>
      </c>
      <c r="E248" s="8">
        <v>1940</v>
      </c>
      <c r="F248" s="22" t="s">
        <v>0</v>
      </c>
      <c r="G248" s="29" t="s">
        <v>3</v>
      </c>
      <c r="H248" s="29" t="s">
        <v>7</v>
      </c>
      <c r="I248" s="29" t="s">
        <v>9</v>
      </c>
      <c r="J248" s="22" t="s">
        <v>40</v>
      </c>
      <c r="K248" s="25">
        <v>15</v>
      </c>
      <c r="L248" s="3">
        <f>SUM(L247,Tabla1316[[#This Row],[M3]])</f>
        <v>3416.7999999999993</v>
      </c>
      <c r="M248" s="12">
        <v>13</v>
      </c>
    </row>
    <row r="249" spans="1:13" x14ac:dyDescent="0.25">
      <c r="A249" s="13">
        <v>959</v>
      </c>
      <c r="B249" s="7">
        <v>40312</v>
      </c>
      <c r="C249" s="24">
        <v>850</v>
      </c>
      <c r="D249" s="8">
        <v>1930</v>
      </c>
      <c r="E249" s="8">
        <v>2030</v>
      </c>
      <c r="F249" s="22" t="s">
        <v>0</v>
      </c>
      <c r="G249" s="29" t="s">
        <v>1</v>
      </c>
      <c r="H249" t="s">
        <v>72</v>
      </c>
      <c r="I249" s="29" t="s">
        <v>15</v>
      </c>
      <c r="J249" s="22" t="s">
        <v>40</v>
      </c>
      <c r="K249" s="25">
        <v>12</v>
      </c>
      <c r="L249" s="3">
        <f>SUM(L248,Tabla1316[[#This Row],[M3]])</f>
        <v>3428.7999999999993</v>
      </c>
      <c r="M249" s="12">
        <v>13</v>
      </c>
    </row>
    <row r="250" spans="1:13" x14ac:dyDescent="0.25">
      <c r="A250" s="13">
        <v>960</v>
      </c>
      <c r="B250" s="7">
        <v>40312</v>
      </c>
      <c r="C250" s="24">
        <v>901</v>
      </c>
      <c r="D250" s="8">
        <v>1930</v>
      </c>
      <c r="E250" s="8">
        <v>2030</v>
      </c>
      <c r="F250" s="22" t="s">
        <v>0</v>
      </c>
      <c r="G250" s="29" t="s">
        <v>1</v>
      </c>
      <c r="H250" t="s">
        <v>72</v>
      </c>
      <c r="I250" s="29" t="s">
        <v>24</v>
      </c>
      <c r="J250" s="22" t="s">
        <v>40</v>
      </c>
      <c r="K250" s="25">
        <v>15.7</v>
      </c>
      <c r="L250" s="3">
        <f>SUM(L249,Tabla1316[[#This Row],[M3]])</f>
        <v>3444.4999999999991</v>
      </c>
      <c r="M250" s="12">
        <v>13</v>
      </c>
    </row>
    <row r="251" spans="1:13" x14ac:dyDescent="0.25">
      <c r="A251" s="13">
        <v>961</v>
      </c>
      <c r="B251" s="7">
        <v>40313</v>
      </c>
      <c r="C251" s="24">
        <v>902</v>
      </c>
      <c r="D251" s="8">
        <v>1230</v>
      </c>
      <c r="E251" s="8">
        <v>1310</v>
      </c>
      <c r="F251" s="22" t="s">
        <v>0</v>
      </c>
      <c r="G251" s="29" t="s">
        <v>1</v>
      </c>
      <c r="H251" t="s">
        <v>72</v>
      </c>
      <c r="I251" s="29" t="s">
        <v>74</v>
      </c>
      <c r="J251" s="22" t="s">
        <v>40</v>
      </c>
      <c r="K251" s="25">
        <v>12</v>
      </c>
      <c r="L251" s="3">
        <f>SUM(L250,Tabla1316[[#This Row],[M3]])</f>
        <v>3456.4999999999991</v>
      </c>
      <c r="M251" s="12">
        <v>13</v>
      </c>
    </row>
    <row r="252" spans="1:13" x14ac:dyDescent="0.25">
      <c r="A252" s="13">
        <v>962</v>
      </c>
      <c r="B252" s="7">
        <v>40313</v>
      </c>
      <c r="C252" s="24">
        <v>722</v>
      </c>
      <c r="D252" s="8">
        <v>1030</v>
      </c>
      <c r="E252" s="8">
        <v>1110</v>
      </c>
      <c r="F252" s="22" t="s">
        <v>0</v>
      </c>
      <c r="G252" s="29" t="s">
        <v>3</v>
      </c>
      <c r="H252" s="29" t="s">
        <v>7</v>
      </c>
      <c r="I252" s="29" t="s">
        <v>11</v>
      </c>
      <c r="J252" s="22" t="s">
        <v>40</v>
      </c>
      <c r="K252" s="25">
        <v>12</v>
      </c>
      <c r="L252" s="3">
        <f>SUM(L251,Tabla1316[[#This Row],[M3]])</f>
        <v>3468.4999999999991</v>
      </c>
      <c r="M252" s="12">
        <v>13</v>
      </c>
    </row>
    <row r="253" spans="1:13" x14ac:dyDescent="0.25">
      <c r="A253" s="13">
        <v>963</v>
      </c>
      <c r="B253" s="7">
        <v>40313</v>
      </c>
      <c r="C253" s="24">
        <v>723</v>
      </c>
      <c r="D253" s="8">
        <v>1520</v>
      </c>
      <c r="E253" s="8">
        <v>1620</v>
      </c>
      <c r="F253" s="22" t="s">
        <v>0</v>
      </c>
      <c r="G253" s="29" t="s">
        <v>3</v>
      </c>
      <c r="H253" s="29" t="s">
        <v>7</v>
      </c>
      <c r="I253" s="29" t="s">
        <v>12</v>
      </c>
      <c r="J253" s="22" t="s">
        <v>40</v>
      </c>
      <c r="K253" s="25">
        <v>12</v>
      </c>
      <c r="L253" s="3">
        <f>SUM(L252,Tabla1316[[#This Row],[M3]])</f>
        <v>3480.4999999999991</v>
      </c>
      <c r="M253" s="12">
        <v>13</v>
      </c>
    </row>
    <row r="254" spans="1:13" x14ac:dyDescent="0.25">
      <c r="A254" s="13">
        <v>964</v>
      </c>
      <c r="B254" s="7">
        <v>40313</v>
      </c>
      <c r="C254" s="24">
        <v>724</v>
      </c>
      <c r="D254" s="8">
        <v>1520</v>
      </c>
      <c r="E254" s="8">
        <v>1620</v>
      </c>
      <c r="F254" s="22" t="s">
        <v>0</v>
      </c>
      <c r="G254" s="29" t="s">
        <v>3</v>
      </c>
      <c r="H254" s="29" t="s">
        <v>7</v>
      </c>
      <c r="I254" s="29" t="s">
        <v>12</v>
      </c>
      <c r="J254" s="22" t="s">
        <v>40</v>
      </c>
      <c r="K254" s="25">
        <v>12</v>
      </c>
      <c r="L254" s="3">
        <f>SUM(L253,Tabla1316[[#This Row],[M3]])</f>
        <v>3492.4999999999991</v>
      </c>
      <c r="M254" s="12">
        <v>13</v>
      </c>
    </row>
    <row r="255" spans="1:13" x14ac:dyDescent="0.25">
      <c r="A255" s="13">
        <v>965</v>
      </c>
      <c r="B255" s="7">
        <v>40313</v>
      </c>
      <c r="C255" s="24">
        <v>903</v>
      </c>
      <c r="D255" s="8">
        <v>1440</v>
      </c>
      <c r="E255" s="8">
        <v>1520</v>
      </c>
      <c r="F255" s="22" t="s">
        <v>0</v>
      </c>
      <c r="G255" s="29" t="s">
        <v>1</v>
      </c>
      <c r="H255" t="s">
        <v>72</v>
      </c>
      <c r="I255" s="29" t="s">
        <v>9</v>
      </c>
      <c r="J255" s="22" t="s">
        <v>40</v>
      </c>
      <c r="K255" s="25">
        <v>16</v>
      </c>
      <c r="L255" s="3">
        <f>SUM(L254,Tabla1316[[#This Row],[M3]])</f>
        <v>3508.4999999999991</v>
      </c>
      <c r="M255" s="12">
        <v>13</v>
      </c>
    </row>
    <row r="256" spans="1:13" x14ac:dyDescent="0.25">
      <c r="A256" s="13">
        <v>966</v>
      </c>
      <c r="B256" s="7">
        <v>40315</v>
      </c>
      <c r="C256" s="24">
        <v>726</v>
      </c>
      <c r="D256" s="8">
        <v>1230</v>
      </c>
      <c r="E256" s="8">
        <v>1330</v>
      </c>
      <c r="F256" s="22" t="s">
        <v>0</v>
      </c>
      <c r="G256" s="29" t="s">
        <v>3</v>
      </c>
      <c r="H256" s="29" t="s">
        <v>7</v>
      </c>
      <c r="I256" s="29" t="s">
        <v>11</v>
      </c>
      <c r="J256" s="22" t="s">
        <v>40</v>
      </c>
      <c r="K256" s="25">
        <v>12</v>
      </c>
      <c r="L256" s="3">
        <f>SUM(L255,Tabla1316[[#This Row],[M3]])</f>
        <v>3520.4999999999991</v>
      </c>
      <c r="M256" s="12">
        <v>13</v>
      </c>
    </row>
    <row r="257" spans="1:13" x14ac:dyDescent="0.25">
      <c r="A257" s="13">
        <v>967</v>
      </c>
      <c r="B257" s="7">
        <v>40315</v>
      </c>
      <c r="C257" s="24">
        <v>725</v>
      </c>
      <c r="D257" s="8">
        <v>1230</v>
      </c>
      <c r="E257" s="8">
        <v>1330</v>
      </c>
      <c r="F257" s="22" t="s">
        <v>0</v>
      </c>
      <c r="G257" s="29" t="s">
        <v>3</v>
      </c>
      <c r="H257" s="29" t="s">
        <v>7</v>
      </c>
      <c r="I257" s="29" t="s">
        <v>11</v>
      </c>
      <c r="J257" s="22" t="s">
        <v>40</v>
      </c>
      <c r="K257" s="25">
        <v>12</v>
      </c>
      <c r="L257" s="3">
        <f>SUM(L256,Tabla1316[[#This Row],[M3]])</f>
        <v>3532.4999999999991</v>
      </c>
      <c r="M257" s="12">
        <v>13</v>
      </c>
    </row>
    <row r="258" spans="1:13" x14ac:dyDescent="0.25">
      <c r="A258" s="13">
        <v>968</v>
      </c>
      <c r="B258" s="7">
        <v>40315</v>
      </c>
      <c r="C258" s="24">
        <v>727</v>
      </c>
      <c r="D258" s="8">
        <v>1630</v>
      </c>
      <c r="E258" s="8">
        <v>1730</v>
      </c>
      <c r="F258" s="22" t="s">
        <v>0</v>
      </c>
      <c r="G258" s="29" t="s">
        <v>3</v>
      </c>
      <c r="H258" s="29" t="s">
        <v>7</v>
      </c>
      <c r="I258" s="29" t="s">
        <v>12</v>
      </c>
      <c r="J258" s="22" t="s">
        <v>40</v>
      </c>
      <c r="K258" s="25">
        <v>16</v>
      </c>
      <c r="L258" s="3">
        <f>SUM(L257,Tabla1316[[#This Row],[M3]])</f>
        <v>3548.4999999999991</v>
      </c>
      <c r="M258" s="12">
        <v>13</v>
      </c>
    </row>
    <row r="259" spans="1:13" x14ac:dyDescent="0.25">
      <c r="A259" s="13">
        <v>969</v>
      </c>
      <c r="B259" s="7">
        <v>40315</v>
      </c>
      <c r="C259" s="24">
        <v>728</v>
      </c>
      <c r="D259" s="8">
        <v>1630</v>
      </c>
      <c r="E259" s="8">
        <v>1730</v>
      </c>
      <c r="F259" s="22" t="s">
        <v>0</v>
      </c>
      <c r="G259" s="29" t="s">
        <v>3</v>
      </c>
      <c r="H259" s="29" t="s">
        <v>7</v>
      </c>
      <c r="I259" s="29" t="s">
        <v>12</v>
      </c>
      <c r="J259" s="22" t="s">
        <v>40</v>
      </c>
      <c r="K259" s="25">
        <v>15</v>
      </c>
      <c r="L259" s="3">
        <f>SUM(L258,Tabla1316[[#This Row],[M3]])</f>
        <v>3563.4999999999991</v>
      </c>
      <c r="M259" s="12">
        <v>13</v>
      </c>
    </row>
    <row r="260" spans="1:13" x14ac:dyDescent="0.25">
      <c r="A260" s="13">
        <v>970</v>
      </c>
      <c r="B260" s="7">
        <v>40313</v>
      </c>
      <c r="C260" s="24">
        <v>518</v>
      </c>
      <c r="D260" s="8">
        <v>1730</v>
      </c>
      <c r="E260" s="8">
        <v>1810</v>
      </c>
      <c r="F260" s="22" t="s">
        <v>0</v>
      </c>
      <c r="G260" s="29" t="s">
        <v>2</v>
      </c>
      <c r="H260" s="29" t="s">
        <v>53</v>
      </c>
      <c r="I260" s="29" t="s">
        <v>12</v>
      </c>
      <c r="J260" s="22" t="s">
        <v>40</v>
      </c>
      <c r="K260" s="25">
        <v>15</v>
      </c>
      <c r="L260" s="3">
        <f>SUM(L259,Tabla1316[[#This Row],[M3]])</f>
        <v>3578.4999999999991</v>
      </c>
      <c r="M260" s="12">
        <v>13</v>
      </c>
    </row>
    <row r="261" spans="1:13" x14ac:dyDescent="0.25">
      <c r="A261" s="13">
        <v>971</v>
      </c>
      <c r="B261" s="7">
        <v>40316</v>
      </c>
      <c r="C261" s="24">
        <v>519</v>
      </c>
      <c r="D261" s="8">
        <v>940</v>
      </c>
      <c r="E261" s="8">
        <v>1020</v>
      </c>
      <c r="F261" s="22" t="s">
        <v>0</v>
      </c>
      <c r="G261" s="29" t="s">
        <v>2</v>
      </c>
      <c r="H261" s="29" t="s">
        <v>53</v>
      </c>
      <c r="I261" s="29" t="s">
        <v>9</v>
      </c>
      <c r="J261" s="22" t="s">
        <v>40</v>
      </c>
      <c r="K261" s="25">
        <v>14</v>
      </c>
      <c r="L261" s="3">
        <f>SUM(L260,Tabla1316[[#This Row],[M3]])</f>
        <v>3592.4999999999991</v>
      </c>
      <c r="M261" s="12">
        <v>13</v>
      </c>
    </row>
    <row r="262" spans="1:13" x14ac:dyDescent="0.25">
      <c r="A262" s="13">
        <v>972</v>
      </c>
      <c r="B262" s="7">
        <v>40316</v>
      </c>
      <c r="C262" s="24">
        <v>520</v>
      </c>
      <c r="D262" s="8">
        <v>1630</v>
      </c>
      <c r="E262" s="8">
        <v>1710</v>
      </c>
      <c r="F262" s="22" t="s">
        <v>0</v>
      </c>
      <c r="G262" s="29" t="s">
        <v>2</v>
      </c>
      <c r="H262" s="29" t="s">
        <v>53</v>
      </c>
      <c r="I262" s="29" t="s">
        <v>13</v>
      </c>
      <c r="J262" s="22" t="s">
        <v>40</v>
      </c>
      <c r="K262" s="25">
        <v>10</v>
      </c>
      <c r="L262" s="3">
        <f>SUM(L261,Tabla1316[[#This Row],[M3]])</f>
        <v>3602.4999999999991</v>
      </c>
      <c r="M262" s="12">
        <v>13</v>
      </c>
    </row>
    <row r="263" spans="1:13" x14ac:dyDescent="0.25">
      <c r="A263" s="13">
        <v>973</v>
      </c>
      <c r="B263" s="7">
        <v>40315</v>
      </c>
      <c r="C263" s="24">
        <v>904</v>
      </c>
      <c r="D263" s="8">
        <v>1900</v>
      </c>
      <c r="E263" s="8">
        <v>1940</v>
      </c>
      <c r="F263" s="22" t="s">
        <v>0</v>
      </c>
      <c r="G263" s="29" t="s">
        <v>1</v>
      </c>
      <c r="H263" s="29" t="s">
        <v>72</v>
      </c>
      <c r="I263" s="29" t="s">
        <v>14</v>
      </c>
      <c r="J263" s="22" t="s">
        <v>40</v>
      </c>
      <c r="K263" s="25">
        <v>12</v>
      </c>
      <c r="L263" s="3">
        <f>SUM(L262,Tabla1316[[#This Row],[M3]])</f>
        <v>3614.4999999999991</v>
      </c>
      <c r="M263" s="12">
        <v>13</v>
      </c>
    </row>
    <row r="264" spans="1:13" x14ac:dyDescent="0.25">
      <c r="A264" s="13">
        <v>974</v>
      </c>
      <c r="B264" s="7">
        <v>40316</v>
      </c>
      <c r="C264" s="24">
        <v>905</v>
      </c>
      <c r="D264" s="8">
        <v>1000</v>
      </c>
      <c r="E264" s="8">
        <v>1040</v>
      </c>
      <c r="F264" s="22" t="s">
        <v>0</v>
      </c>
      <c r="G264" s="29" t="s">
        <v>1</v>
      </c>
      <c r="H264" s="29" t="s">
        <v>72</v>
      </c>
      <c r="I264" s="29" t="s">
        <v>18</v>
      </c>
      <c r="J264" s="22" t="s">
        <v>40</v>
      </c>
      <c r="K264" s="25">
        <v>13</v>
      </c>
      <c r="L264" s="3">
        <f>SUM(L263,Tabla1316[[#This Row],[M3]])</f>
        <v>3627.4999999999991</v>
      </c>
      <c r="M264" s="12">
        <v>13</v>
      </c>
    </row>
    <row r="265" spans="1:13" x14ac:dyDescent="0.25">
      <c r="A265" s="13">
        <v>975</v>
      </c>
      <c r="B265" s="7">
        <v>40316</v>
      </c>
      <c r="C265" s="24">
        <v>906</v>
      </c>
      <c r="D265" s="8">
        <v>1900</v>
      </c>
      <c r="E265" s="8">
        <v>2000</v>
      </c>
      <c r="F265" s="22" t="s">
        <v>0</v>
      </c>
      <c r="G265" s="29" t="s">
        <v>1</v>
      </c>
      <c r="H265" s="29" t="s">
        <v>72</v>
      </c>
      <c r="I265" s="29" t="s">
        <v>10</v>
      </c>
      <c r="J265" s="22" t="s">
        <v>40</v>
      </c>
      <c r="K265" s="25">
        <v>12</v>
      </c>
      <c r="L265" s="3">
        <f>SUM(L264,Tabla1316[[#This Row],[M3]])</f>
        <v>3639.4999999999991</v>
      </c>
      <c r="M265" s="12">
        <v>13</v>
      </c>
    </row>
    <row r="266" spans="1:13" x14ac:dyDescent="0.25">
      <c r="A266" s="13">
        <v>976</v>
      </c>
      <c r="B266" s="7">
        <v>40316</v>
      </c>
      <c r="C266" s="24">
        <v>907</v>
      </c>
      <c r="D266" s="8">
        <v>1900</v>
      </c>
      <c r="E266" s="8">
        <v>2000</v>
      </c>
      <c r="F266" s="22" t="s">
        <v>0</v>
      </c>
      <c r="G266" s="29" t="s">
        <v>1</v>
      </c>
      <c r="H266" s="29" t="s">
        <v>72</v>
      </c>
      <c r="I266" s="29" t="s">
        <v>19</v>
      </c>
      <c r="J266" s="22" t="s">
        <v>40</v>
      </c>
      <c r="K266" s="25">
        <v>12</v>
      </c>
      <c r="L266" s="3">
        <f>SUM(L265,Tabla1316[[#This Row],[M3]])</f>
        <v>3651.4999999999991</v>
      </c>
      <c r="M266" s="12">
        <v>13</v>
      </c>
    </row>
    <row r="267" spans="1:13" x14ac:dyDescent="0.25">
      <c r="A267" s="13">
        <v>977</v>
      </c>
      <c r="B267" s="7">
        <v>40317</v>
      </c>
      <c r="C267" s="24">
        <v>908</v>
      </c>
      <c r="D267" s="8">
        <v>1415</v>
      </c>
      <c r="E267" s="8">
        <v>1455</v>
      </c>
      <c r="F267" s="22" t="s">
        <v>0</v>
      </c>
      <c r="G267" s="29" t="s">
        <v>1</v>
      </c>
      <c r="H267" s="29" t="s">
        <v>72</v>
      </c>
      <c r="I267" s="29" t="s">
        <v>74</v>
      </c>
      <c r="J267" s="22" t="s">
        <v>40</v>
      </c>
      <c r="K267" s="25">
        <v>11</v>
      </c>
      <c r="L267" s="3">
        <f>SUM(L266,Tabla1316[[#This Row],[M3]])</f>
        <v>3662.4999999999991</v>
      </c>
      <c r="M267" s="12">
        <v>13</v>
      </c>
    </row>
    <row r="268" spans="1:13" x14ac:dyDescent="0.25">
      <c r="A268" s="13">
        <v>978</v>
      </c>
      <c r="B268" s="7">
        <v>40315</v>
      </c>
      <c r="C268" s="24">
        <v>729</v>
      </c>
      <c r="D268" s="8">
        <v>1855</v>
      </c>
      <c r="E268" s="8">
        <v>1935</v>
      </c>
      <c r="F268" s="22" t="s">
        <v>0</v>
      </c>
      <c r="G268" s="29" t="s">
        <v>3</v>
      </c>
      <c r="H268" s="29" t="s">
        <v>7</v>
      </c>
      <c r="I268" s="29" t="s">
        <v>9</v>
      </c>
      <c r="J268" s="22" t="s">
        <v>40</v>
      </c>
      <c r="K268" s="25">
        <v>16</v>
      </c>
      <c r="L268" s="3">
        <f>SUM(L267,Tabla1316[[#This Row],[M3]])</f>
        <v>3678.4999999999991</v>
      </c>
      <c r="M268" s="12">
        <v>13</v>
      </c>
    </row>
    <row r="269" spans="1:13" x14ac:dyDescent="0.25">
      <c r="A269" s="13">
        <v>979</v>
      </c>
      <c r="B269" s="7">
        <v>40316</v>
      </c>
      <c r="C269" s="24">
        <v>730</v>
      </c>
      <c r="D269" s="8">
        <v>1000</v>
      </c>
      <c r="E269" s="8">
        <v>1040</v>
      </c>
      <c r="F269" s="22" t="s">
        <v>0</v>
      </c>
      <c r="G269" s="29" t="s">
        <v>3</v>
      </c>
      <c r="H269" s="29" t="s">
        <v>7</v>
      </c>
      <c r="I269" s="29" t="s">
        <v>11</v>
      </c>
      <c r="J269" s="22" t="s">
        <v>40</v>
      </c>
      <c r="K269" s="25">
        <v>17</v>
      </c>
      <c r="L269" s="3">
        <f>SUM(L268,Tabla1316[[#This Row],[M3]])</f>
        <v>3695.4999999999991</v>
      </c>
      <c r="M269" s="12">
        <v>13</v>
      </c>
    </row>
    <row r="270" spans="1:13" x14ac:dyDescent="0.25">
      <c r="A270" s="12">
        <v>980</v>
      </c>
      <c r="B270" s="7">
        <v>40316</v>
      </c>
      <c r="C270" s="26">
        <v>731</v>
      </c>
      <c r="D270" s="3">
        <v>1310</v>
      </c>
      <c r="E270" s="3">
        <v>1410</v>
      </c>
      <c r="F270" s="22" t="s">
        <v>0</v>
      </c>
      <c r="G270" t="s">
        <v>3</v>
      </c>
      <c r="H270" t="s">
        <v>7</v>
      </c>
      <c r="I270" t="s">
        <v>9</v>
      </c>
      <c r="J270" s="22" t="s">
        <v>40</v>
      </c>
      <c r="K270" s="27">
        <v>15</v>
      </c>
      <c r="L270" s="3">
        <f>SUM(L269,Tabla1316[[#This Row],[M3]])</f>
        <v>3710.4999999999991</v>
      </c>
      <c r="M270" s="12">
        <v>13</v>
      </c>
    </row>
    <row r="271" spans="1:13" x14ac:dyDescent="0.25">
      <c r="A271" s="12">
        <v>981</v>
      </c>
      <c r="B271" s="7">
        <v>40316</v>
      </c>
      <c r="C271" s="26">
        <v>732</v>
      </c>
      <c r="D271" s="3">
        <v>1310</v>
      </c>
      <c r="E271" s="3">
        <v>1410</v>
      </c>
      <c r="F271" s="22" t="s">
        <v>0</v>
      </c>
      <c r="G271" t="s">
        <v>3</v>
      </c>
      <c r="H271" t="s">
        <v>7</v>
      </c>
      <c r="I271" t="s">
        <v>9</v>
      </c>
      <c r="J271" s="22" t="s">
        <v>40</v>
      </c>
      <c r="K271" s="27">
        <v>16</v>
      </c>
      <c r="L271" s="3">
        <f>SUM(L270,Tabla1316[[#This Row],[M3]])</f>
        <v>3726.4999999999991</v>
      </c>
      <c r="M271" s="12">
        <v>13</v>
      </c>
    </row>
    <row r="272" spans="1:13" x14ac:dyDescent="0.25">
      <c r="A272" s="12">
        <v>982</v>
      </c>
      <c r="B272" s="7">
        <v>40316</v>
      </c>
      <c r="C272" s="26">
        <v>733</v>
      </c>
      <c r="D272" s="3">
        <v>1930</v>
      </c>
      <c r="E272" s="3">
        <v>2030</v>
      </c>
      <c r="F272" s="22" t="s">
        <v>0</v>
      </c>
      <c r="G272" t="s">
        <v>3</v>
      </c>
      <c r="H272" t="s">
        <v>7</v>
      </c>
      <c r="I272" t="s">
        <v>12</v>
      </c>
      <c r="J272" s="22" t="s">
        <v>40</v>
      </c>
      <c r="K272" s="27">
        <v>12</v>
      </c>
      <c r="L272" s="3">
        <f>SUM(L271,Tabla1316[[#This Row],[M3]])</f>
        <v>3738.4999999999991</v>
      </c>
      <c r="M272" s="12">
        <v>13</v>
      </c>
    </row>
    <row r="273" spans="1:13" x14ac:dyDescent="0.25">
      <c r="A273" s="12">
        <v>983</v>
      </c>
      <c r="B273" s="7">
        <v>40316</v>
      </c>
      <c r="C273" s="26">
        <v>734</v>
      </c>
      <c r="D273" s="3">
        <v>1930</v>
      </c>
      <c r="E273" s="3">
        <v>2030</v>
      </c>
      <c r="F273" s="22" t="s">
        <v>0</v>
      </c>
      <c r="G273" t="s">
        <v>3</v>
      </c>
      <c r="H273" t="s">
        <v>7</v>
      </c>
      <c r="I273" t="s">
        <v>12</v>
      </c>
      <c r="J273" s="22" t="s">
        <v>40</v>
      </c>
      <c r="K273" s="27">
        <v>15</v>
      </c>
      <c r="L273" s="3">
        <f>SUM(L272,Tabla1316[[#This Row],[M3]])</f>
        <v>3753.4999999999991</v>
      </c>
      <c r="M273" s="12">
        <v>13</v>
      </c>
    </row>
    <row r="274" spans="1:13" x14ac:dyDescent="0.25">
      <c r="A274" s="12">
        <v>984</v>
      </c>
      <c r="B274" s="2">
        <v>40317</v>
      </c>
      <c r="C274" s="26">
        <v>735</v>
      </c>
      <c r="D274" s="3">
        <v>1400</v>
      </c>
      <c r="E274" s="3">
        <v>1440</v>
      </c>
      <c r="F274" s="22" t="s">
        <v>0</v>
      </c>
      <c r="G274" t="s">
        <v>3</v>
      </c>
      <c r="H274" t="s">
        <v>7</v>
      </c>
      <c r="I274" t="s">
        <v>11</v>
      </c>
      <c r="J274" s="22" t="s">
        <v>40</v>
      </c>
      <c r="K274" s="27">
        <v>15.7</v>
      </c>
      <c r="L274" s="3">
        <f>SUM(L273,Tabla1316[[#This Row],[M3]])</f>
        <v>3769.1999999999989</v>
      </c>
      <c r="M274" s="12">
        <v>13</v>
      </c>
    </row>
    <row r="275" spans="1:13" x14ac:dyDescent="0.25">
      <c r="A275" s="12">
        <v>985</v>
      </c>
      <c r="B275" s="2">
        <v>40317</v>
      </c>
      <c r="C275" s="26">
        <v>736</v>
      </c>
      <c r="D275" s="3">
        <v>1720</v>
      </c>
      <c r="E275" s="3">
        <v>1820</v>
      </c>
      <c r="F275" s="22" t="s">
        <v>0</v>
      </c>
      <c r="G275" t="s">
        <v>3</v>
      </c>
      <c r="H275" t="s">
        <v>7</v>
      </c>
      <c r="I275" t="s">
        <v>9</v>
      </c>
      <c r="J275" s="22" t="s">
        <v>40</v>
      </c>
      <c r="K275" s="27">
        <v>16</v>
      </c>
      <c r="L275" s="3">
        <f>SUM(L274,Tabla1316[[#This Row],[M3]])</f>
        <v>3785.1999999999989</v>
      </c>
      <c r="M275" s="12">
        <v>13</v>
      </c>
    </row>
    <row r="276" spans="1:13" x14ac:dyDescent="0.25">
      <c r="A276" s="12">
        <v>986</v>
      </c>
      <c r="B276" s="2">
        <v>40317</v>
      </c>
      <c r="C276" s="26">
        <v>737</v>
      </c>
      <c r="D276" s="3">
        <v>1720</v>
      </c>
      <c r="E276" s="3">
        <v>1820</v>
      </c>
      <c r="F276" s="22" t="s">
        <v>0</v>
      </c>
      <c r="G276" t="s">
        <v>3</v>
      </c>
      <c r="H276" t="s">
        <v>7</v>
      </c>
      <c r="I276" t="s">
        <v>9</v>
      </c>
      <c r="J276" s="22" t="s">
        <v>40</v>
      </c>
      <c r="K276" s="27">
        <v>14</v>
      </c>
      <c r="L276" s="3">
        <f>SUM(L275,Tabla1316[[#This Row],[M3]])</f>
        <v>3799.1999999999989</v>
      </c>
      <c r="M276" s="12">
        <v>13</v>
      </c>
    </row>
    <row r="277" spans="1:13" x14ac:dyDescent="0.25">
      <c r="A277" s="12">
        <v>987</v>
      </c>
      <c r="B277" s="2">
        <v>40317</v>
      </c>
      <c r="C277" s="26">
        <v>521</v>
      </c>
      <c r="D277" s="3">
        <v>2300</v>
      </c>
      <c r="E277" s="3">
        <v>1240</v>
      </c>
      <c r="F277" s="22" t="s">
        <v>0</v>
      </c>
      <c r="G277" t="s">
        <v>2</v>
      </c>
      <c r="H277" t="s">
        <v>53</v>
      </c>
      <c r="I277" t="s">
        <v>14</v>
      </c>
      <c r="J277" s="22" t="s">
        <v>40</v>
      </c>
      <c r="K277" s="27">
        <v>12</v>
      </c>
      <c r="L277" s="3">
        <f>SUM(L276,Tabla1316[[#This Row],[M3]])</f>
        <v>3811.1999999999989</v>
      </c>
      <c r="M277" s="12">
        <v>13</v>
      </c>
    </row>
    <row r="278" spans="1:13" x14ac:dyDescent="0.25">
      <c r="A278" s="12">
        <v>988</v>
      </c>
      <c r="B278" s="2">
        <v>40317</v>
      </c>
      <c r="C278" s="26">
        <v>738</v>
      </c>
      <c r="D278" s="3">
        <v>2100</v>
      </c>
      <c r="E278" s="3">
        <v>2140</v>
      </c>
      <c r="F278" s="22" t="s">
        <v>0</v>
      </c>
      <c r="G278" t="s">
        <v>3</v>
      </c>
      <c r="H278" t="s">
        <v>7</v>
      </c>
      <c r="I278" t="s">
        <v>12</v>
      </c>
      <c r="J278" s="22" t="s">
        <v>40</v>
      </c>
      <c r="K278" s="27">
        <v>16</v>
      </c>
      <c r="L278" s="3">
        <f>SUM(L277,Tabla1316[[#This Row],[M3]])</f>
        <v>3827.1999999999989</v>
      </c>
      <c r="M278" s="12">
        <v>13</v>
      </c>
    </row>
    <row r="279" spans="1:13" x14ac:dyDescent="0.25">
      <c r="A279" s="12">
        <v>989</v>
      </c>
      <c r="B279" s="2">
        <v>40318</v>
      </c>
      <c r="C279" s="26">
        <v>739</v>
      </c>
      <c r="D279" s="3">
        <v>730</v>
      </c>
      <c r="E279" s="3">
        <v>830</v>
      </c>
      <c r="F279" s="22" t="s">
        <v>0</v>
      </c>
      <c r="G279" t="s">
        <v>3</v>
      </c>
      <c r="H279" t="s">
        <v>7</v>
      </c>
      <c r="I279" t="s">
        <v>12</v>
      </c>
      <c r="J279" s="22" t="s">
        <v>40</v>
      </c>
      <c r="K279" s="27">
        <v>12</v>
      </c>
      <c r="L279" s="3">
        <f>SUM(L278,Tabla1316[[#This Row],[M3]])</f>
        <v>3839.1999999999989</v>
      </c>
      <c r="M279" s="12">
        <v>13</v>
      </c>
    </row>
    <row r="280" spans="1:13" x14ac:dyDescent="0.25">
      <c r="A280" s="12">
        <v>990</v>
      </c>
      <c r="B280" s="2">
        <v>40318</v>
      </c>
      <c r="C280" s="26">
        <v>740</v>
      </c>
      <c r="D280" s="3">
        <v>730</v>
      </c>
      <c r="E280" s="3">
        <v>830</v>
      </c>
      <c r="F280" s="22" t="s">
        <v>0</v>
      </c>
      <c r="G280" t="s">
        <v>3</v>
      </c>
      <c r="H280" t="s">
        <v>7</v>
      </c>
      <c r="I280" t="s">
        <v>12</v>
      </c>
      <c r="J280" s="22" t="s">
        <v>40</v>
      </c>
      <c r="K280" s="27">
        <v>15</v>
      </c>
      <c r="L280" s="3">
        <f>SUM(L279,Tabla1316[[#This Row],[M3]])</f>
        <v>3854.1999999999989</v>
      </c>
      <c r="M280" s="12">
        <v>13</v>
      </c>
    </row>
    <row r="281" spans="1:13" x14ac:dyDescent="0.25">
      <c r="A281" s="12">
        <v>991</v>
      </c>
      <c r="B281" s="2">
        <v>40318</v>
      </c>
      <c r="C281" s="26">
        <v>741</v>
      </c>
      <c r="D281" s="3">
        <v>1115</v>
      </c>
      <c r="E281" s="3">
        <v>1155</v>
      </c>
      <c r="F281" s="22" t="s">
        <v>0</v>
      </c>
      <c r="G281" t="s">
        <v>3</v>
      </c>
      <c r="H281" t="s">
        <v>7</v>
      </c>
      <c r="I281" t="s">
        <v>12</v>
      </c>
      <c r="J281" s="22" t="s">
        <v>40</v>
      </c>
      <c r="K281" s="27">
        <v>16</v>
      </c>
      <c r="L281" s="3">
        <f>SUM(L280,Tabla1316[[#This Row],[M3]])</f>
        <v>3870.1999999999989</v>
      </c>
      <c r="M281" s="12">
        <v>13</v>
      </c>
    </row>
    <row r="282" spans="1:13" x14ac:dyDescent="0.25">
      <c r="A282" s="12">
        <v>992</v>
      </c>
      <c r="B282" s="2">
        <v>40318</v>
      </c>
      <c r="C282" s="26">
        <v>742</v>
      </c>
      <c r="D282" s="3">
        <v>1250</v>
      </c>
      <c r="E282" s="3">
        <v>1330</v>
      </c>
      <c r="F282" s="22" t="s">
        <v>0</v>
      </c>
      <c r="G282" t="s">
        <v>3</v>
      </c>
      <c r="H282" t="s">
        <v>7</v>
      </c>
      <c r="I282" t="s">
        <v>9</v>
      </c>
      <c r="J282" s="22" t="s">
        <v>40</v>
      </c>
      <c r="K282" s="27">
        <v>15</v>
      </c>
      <c r="L282" s="3">
        <f>SUM(L281,Tabla1316[[#This Row],[M3]])</f>
        <v>3885.1999999999989</v>
      </c>
      <c r="M282" s="12">
        <v>13</v>
      </c>
    </row>
    <row r="283" spans="1:13" x14ac:dyDescent="0.25">
      <c r="A283" s="12">
        <v>993</v>
      </c>
      <c r="B283" s="2">
        <v>40317</v>
      </c>
      <c r="C283" s="26">
        <v>909</v>
      </c>
      <c r="D283" s="3">
        <v>2000</v>
      </c>
      <c r="E283" s="3">
        <v>2040</v>
      </c>
      <c r="F283" s="22" t="s">
        <v>0</v>
      </c>
      <c r="G283" t="s">
        <v>1</v>
      </c>
      <c r="H283" t="s">
        <v>72</v>
      </c>
      <c r="I283" t="s">
        <v>15</v>
      </c>
      <c r="J283" s="22" t="s">
        <v>40</v>
      </c>
      <c r="K283" s="27">
        <v>12</v>
      </c>
      <c r="L283" s="3">
        <f>SUM(L282,Tabla1316[[#This Row],[M3]])</f>
        <v>3897.1999999999989</v>
      </c>
      <c r="M283" s="12">
        <v>13</v>
      </c>
    </row>
    <row r="284" spans="1:13" x14ac:dyDescent="0.25">
      <c r="A284" s="12">
        <v>994</v>
      </c>
      <c r="B284" s="2">
        <v>40318</v>
      </c>
      <c r="C284" s="26">
        <v>910</v>
      </c>
      <c r="D284" s="3">
        <v>1330</v>
      </c>
      <c r="E284" s="3">
        <v>1410</v>
      </c>
      <c r="F284" s="22" t="s">
        <v>0</v>
      </c>
      <c r="G284" t="s">
        <v>1</v>
      </c>
      <c r="H284" t="s">
        <v>72</v>
      </c>
      <c r="I284" t="s">
        <v>17</v>
      </c>
      <c r="J284" s="22" t="s">
        <v>40</v>
      </c>
      <c r="K284" s="27">
        <v>12</v>
      </c>
      <c r="L284" s="3">
        <f>SUM(L283,Tabla1316[[#This Row],[M3]])</f>
        <v>3909.1999999999989</v>
      </c>
      <c r="M284" s="12">
        <v>13</v>
      </c>
    </row>
    <row r="285" spans="1:13" x14ac:dyDescent="0.25">
      <c r="A285" s="13">
        <v>995</v>
      </c>
      <c r="B285" s="7">
        <v>40318</v>
      </c>
      <c r="C285" s="24">
        <v>911</v>
      </c>
      <c r="D285" s="8">
        <v>1815</v>
      </c>
      <c r="E285" s="8">
        <v>1855</v>
      </c>
      <c r="F285" s="22" t="s">
        <v>0</v>
      </c>
      <c r="G285" s="29" t="s">
        <v>1</v>
      </c>
      <c r="H285" t="s">
        <v>72</v>
      </c>
      <c r="I285" s="29" t="s">
        <v>19</v>
      </c>
      <c r="J285" s="22" t="s">
        <v>40</v>
      </c>
      <c r="K285" s="25">
        <v>13</v>
      </c>
      <c r="L285" s="3">
        <f>SUM(L284,Tabla1316[[#This Row],[M3]])</f>
        <v>3922.1999999999989</v>
      </c>
      <c r="M285" s="12">
        <v>13</v>
      </c>
    </row>
    <row r="286" spans="1:13" x14ac:dyDescent="0.25">
      <c r="A286" s="12">
        <v>996</v>
      </c>
      <c r="B286" s="2">
        <v>40319</v>
      </c>
      <c r="C286" s="26">
        <v>912</v>
      </c>
      <c r="D286" s="3">
        <v>930</v>
      </c>
      <c r="E286" s="3">
        <v>1010</v>
      </c>
      <c r="F286" s="22" t="s">
        <v>0</v>
      </c>
      <c r="G286" t="s">
        <v>1</v>
      </c>
      <c r="H286" t="s">
        <v>72</v>
      </c>
      <c r="I286" t="s">
        <v>11</v>
      </c>
      <c r="J286" s="22" t="s">
        <v>40</v>
      </c>
      <c r="K286" s="27">
        <v>12</v>
      </c>
      <c r="L286" s="3">
        <f>SUM(L285,Tabla1316[[#This Row],[M3]])</f>
        <v>3934.1999999999989</v>
      </c>
      <c r="M286" s="12">
        <v>13</v>
      </c>
    </row>
    <row r="287" spans="1:13" x14ac:dyDescent="0.25">
      <c r="A287" s="12">
        <v>997</v>
      </c>
      <c r="B287" s="2">
        <v>40319</v>
      </c>
      <c r="C287" s="26">
        <v>913</v>
      </c>
      <c r="D287" s="3">
        <v>1220</v>
      </c>
      <c r="E287" s="3">
        <v>1310</v>
      </c>
      <c r="F287" s="22" t="s">
        <v>0</v>
      </c>
      <c r="G287" t="s">
        <v>1</v>
      </c>
      <c r="H287" t="s">
        <v>72</v>
      </c>
      <c r="I287" t="s">
        <v>12</v>
      </c>
      <c r="J287" s="22" t="s">
        <v>40</v>
      </c>
      <c r="K287" s="27">
        <v>15.7</v>
      </c>
      <c r="L287" s="3">
        <f>SUM(L286,Tabla1316[[#This Row],[M3]])</f>
        <v>3949.8999999999987</v>
      </c>
      <c r="M287" s="12">
        <v>13</v>
      </c>
    </row>
    <row r="288" spans="1:13" x14ac:dyDescent="0.25">
      <c r="A288" s="12">
        <v>998</v>
      </c>
      <c r="B288" s="2">
        <v>40320</v>
      </c>
      <c r="C288" s="26">
        <v>914</v>
      </c>
      <c r="D288" s="3">
        <v>1210</v>
      </c>
      <c r="E288" s="3">
        <v>1310</v>
      </c>
      <c r="F288" s="22" t="s">
        <v>0</v>
      </c>
      <c r="G288" t="s">
        <v>1</v>
      </c>
      <c r="H288" t="s">
        <v>72</v>
      </c>
      <c r="I288" t="s">
        <v>18</v>
      </c>
      <c r="J288" s="22" t="s">
        <v>40</v>
      </c>
      <c r="K288" s="27">
        <v>13</v>
      </c>
      <c r="L288" s="3">
        <f>SUM(L287,Tabla1316[[#This Row],[M3]])</f>
        <v>3962.8999999999987</v>
      </c>
      <c r="M288" s="12">
        <v>13</v>
      </c>
    </row>
    <row r="289" spans="1:13" x14ac:dyDescent="0.25">
      <c r="A289" s="12">
        <v>999</v>
      </c>
      <c r="B289" s="2">
        <v>40320</v>
      </c>
      <c r="C289" s="26">
        <v>277</v>
      </c>
      <c r="D289" s="3">
        <v>1215</v>
      </c>
      <c r="E289" s="3">
        <v>1255</v>
      </c>
      <c r="F289" s="22" t="s">
        <v>0</v>
      </c>
      <c r="G289" t="s">
        <v>3</v>
      </c>
      <c r="H289" t="s">
        <v>7</v>
      </c>
      <c r="I289" t="s">
        <v>18</v>
      </c>
      <c r="J289" s="22" t="s">
        <v>40</v>
      </c>
      <c r="K289" s="27">
        <v>12</v>
      </c>
      <c r="L289" s="3">
        <f>SUM(L288,Tabla1316[[#This Row],[M3]])</f>
        <v>3974.8999999999987</v>
      </c>
      <c r="M289" s="12">
        <v>13</v>
      </c>
    </row>
    <row r="290" spans="1:13" x14ac:dyDescent="0.25">
      <c r="A290" s="12">
        <v>1000</v>
      </c>
      <c r="B290" s="2">
        <v>40319</v>
      </c>
      <c r="C290" s="26">
        <v>743</v>
      </c>
      <c r="D290" s="3">
        <v>1015</v>
      </c>
      <c r="E290" s="3">
        <v>1055</v>
      </c>
      <c r="F290" s="22" t="s">
        <v>0</v>
      </c>
      <c r="G290" t="s">
        <v>3</v>
      </c>
      <c r="H290" t="s">
        <v>7</v>
      </c>
      <c r="I290" t="s">
        <v>11</v>
      </c>
      <c r="J290" s="22" t="s">
        <v>40</v>
      </c>
      <c r="K290" s="27">
        <v>16</v>
      </c>
      <c r="L290" s="3">
        <f>SUM(L289,Tabla1316[[#This Row],[M3]])</f>
        <v>3990.8999999999987</v>
      </c>
      <c r="M290" s="12">
        <v>13</v>
      </c>
    </row>
    <row r="291" spans="1:13" x14ac:dyDescent="0.25">
      <c r="A291" s="12">
        <v>1001</v>
      </c>
      <c r="B291" s="2">
        <v>40319</v>
      </c>
      <c r="C291" s="26">
        <v>744</v>
      </c>
      <c r="D291" s="3">
        <v>1415</v>
      </c>
      <c r="E291" s="3">
        <v>1515</v>
      </c>
      <c r="F291" s="22" t="s">
        <v>0</v>
      </c>
      <c r="G291" t="s">
        <v>3</v>
      </c>
      <c r="H291" t="s">
        <v>7</v>
      </c>
      <c r="I291" t="s">
        <v>12</v>
      </c>
      <c r="J291" s="22" t="s">
        <v>40</v>
      </c>
      <c r="K291" s="27">
        <v>12</v>
      </c>
      <c r="L291" s="3">
        <f>SUM(L290,Tabla1316[[#This Row],[M3]])</f>
        <v>4002.8999999999987</v>
      </c>
      <c r="M291" s="12">
        <v>13</v>
      </c>
    </row>
    <row r="292" spans="1:13" x14ac:dyDescent="0.25">
      <c r="A292" s="12">
        <v>1002</v>
      </c>
      <c r="B292" s="2">
        <v>40319</v>
      </c>
      <c r="C292" s="26">
        <v>745</v>
      </c>
      <c r="D292" s="3">
        <v>1415</v>
      </c>
      <c r="E292" s="3">
        <v>1515</v>
      </c>
      <c r="F292" s="22" t="s">
        <v>0</v>
      </c>
      <c r="G292" t="s">
        <v>3</v>
      </c>
      <c r="H292" t="s">
        <v>7</v>
      </c>
      <c r="I292" t="s">
        <v>12</v>
      </c>
      <c r="J292" s="22" t="s">
        <v>40</v>
      </c>
      <c r="K292" s="27">
        <v>15</v>
      </c>
      <c r="L292" s="3">
        <f>SUM(L291,Tabla1316[[#This Row],[M3]])</f>
        <v>4017.8999999999987</v>
      </c>
      <c r="M292" s="12">
        <v>13</v>
      </c>
    </row>
    <row r="293" spans="1:13" x14ac:dyDescent="0.25">
      <c r="A293" s="13">
        <v>1003</v>
      </c>
      <c r="B293" s="7">
        <v>40320</v>
      </c>
      <c r="C293" s="24">
        <v>746</v>
      </c>
      <c r="D293" s="8">
        <v>1115</v>
      </c>
      <c r="E293" s="8">
        <v>1155</v>
      </c>
      <c r="F293" s="22" t="s">
        <v>0</v>
      </c>
      <c r="G293" s="29" t="s">
        <v>3</v>
      </c>
      <c r="H293" s="29" t="s">
        <v>7</v>
      </c>
      <c r="I293" s="29" t="s">
        <v>11</v>
      </c>
      <c r="J293" s="22" t="s">
        <v>40</v>
      </c>
      <c r="K293" s="25">
        <v>15</v>
      </c>
      <c r="L293" s="3">
        <f>SUM(L292,Tabla1316[[#This Row],[M3]])</f>
        <v>4032.8999999999987</v>
      </c>
      <c r="M293" s="12">
        <v>13</v>
      </c>
    </row>
    <row r="294" spans="1:13" x14ac:dyDescent="0.25">
      <c r="A294" s="13">
        <v>1004</v>
      </c>
      <c r="B294" s="7">
        <v>40320</v>
      </c>
      <c r="C294" s="24">
        <v>747</v>
      </c>
      <c r="D294" s="8">
        <v>1600</v>
      </c>
      <c r="E294" s="8">
        <v>1700</v>
      </c>
      <c r="F294" s="22" t="s">
        <v>0</v>
      </c>
      <c r="G294" s="29" t="s">
        <v>3</v>
      </c>
      <c r="H294" s="29" t="s">
        <v>7</v>
      </c>
      <c r="I294" s="29" t="s">
        <v>12</v>
      </c>
      <c r="J294" s="22" t="s">
        <v>40</v>
      </c>
      <c r="K294" s="25">
        <v>12</v>
      </c>
      <c r="L294" s="3">
        <f>SUM(L293,Tabla1316[[#This Row],[M3]])</f>
        <v>4044.8999999999987</v>
      </c>
      <c r="M294" s="12">
        <v>13</v>
      </c>
    </row>
    <row r="295" spans="1:13" x14ac:dyDescent="0.25">
      <c r="A295" s="13">
        <v>1005</v>
      </c>
      <c r="B295" s="7">
        <v>40320</v>
      </c>
      <c r="C295" s="24">
        <v>748</v>
      </c>
      <c r="D295" s="8">
        <v>1600</v>
      </c>
      <c r="E295" s="8">
        <v>1700</v>
      </c>
      <c r="F295" s="22" t="s">
        <v>0</v>
      </c>
      <c r="G295" s="29" t="s">
        <v>3</v>
      </c>
      <c r="H295" s="29" t="s">
        <v>7</v>
      </c>
      <c r="I295" s="29" t="s">
        <v>12</v>
      </c>
      <c r="J295" s="22" t="s">
        <v>40</v>
      </c>
      <c r="K295" s="25">
        <v>12</v>
      </c>
      <c r="L295" s="3">
        <f>SUM(L294,Tabla1316[[#This Row],[M3]])</f>
        <v>4056.8999999999987</v>
      </c>
      <c r="M295" s="12">
        <v>13</v>
      </c>
    </row>
    <row r="296" spans="1:13" x14ac:dyDescent="0.25">
      <c r="A296" s="13">
        <v>1006</v>
      </c>
      <c r="B296" s="7">
        <v>40322</v>
      </c>
      <c r="C296" s="24">
        <v>1001</v>
      </c>
      <c r="D296" s="8">
        <v>1610</v>
      </c>
      <c r="E296" s="8">
        <v>1710</v>
      </c>
      <c r="F296" s="22" t="s">
        <v>0</v>
      </c>
      <c r="G296" s="29" t="s">
        <v>3</v>
      </c>
      <c r="H296" s="29" t="s">
        <v>7</v>
      </c>
      <c r="I296" s="29" t="s">
        <v>12</v>
      </c>
      <c r="J296" s="22" t="s">
        <v>40</v>
      </c>
      <c r="K296" s="25">
        <v>15</v>
      </c>
      <c r="L296" s="3">
        <f>SUM(L295,Tabla1316[[#This Row],[M3]])</f>
        <v>4071.8999999999987</v>
      </c>
      <c r="M296" s="12">
        <v>13</v>
      </c>
    </row>
    <row r="297" spans="1:13" x14ac:dyDescent="0.25">
      <c r="A297" s="13">
        <v>1007</v>
      </c>
      <c r="B297" s="7">
        <v>40322</v>
      </c>
      <c r="C297" s="24">
        <v>1002</v>
      </c>
      <c r="D297" s="8">
        <v>1610</v>
      </c>
      <c r="E297" s="8">
        <v>1710</v>
      </c>
      <c r="F297" s="22" t="s">
        <v>0</v>
      </c>
      <c r="G297" s="29" t="s">
        <v>3</v>
      </c>
      <c r="H297" s="29" t="s">
        <v>7</v>
      </c>
      <c r="I297" s="29" t="s">
        <v>12</v>
      </c>
      <c r="J297" s="22" t="s">
        <v>40</v>
      </c>
      <c r="K297" s="25">
        <v>12</v>
      </c>
      <c r="L297" s="3">
        <f>SUM(L296,Tabla1316[[#This Row],[M3]])</f>
        <v>4083.8999999999987</v>
      </c>
      <c r="M297" s="12">
        <v>13</v>
      </c>
    </row>
    <row r="298" spans="1:13" x14ac:dyDescent="0.25">
      <c r="A298" s="13">
        <v>1008</v>
      </c>
      <c r="B298" s="7">
        <v>40322</v>
      </c>
      <c r="C298" s="24">
        <v>749</v>
      </c>
      <c r="D298" s="8">
        <v>1100</v>
      </c>
      <c r="E298" s="8">
        <v>1200</v>
      </c>
      <c r="F298" s="22" t="s">
        <v>0</v>
      </c>
      <c r="G298" s="29" t="s">
        <v>3</v>
      </c>
      <c r="H298" s="29" t="s">
        <v>7</v>
      </c>
      <c r="I298" s="29" t="s">
        <v>11</v>
      </c>
      <c r="J298" s="22" t="s">
        <v>40</v>
      </c>
      <c r="K298" s="25">
        <v>12</v>
      </c>
      <c r="L298" s="3">
        <f>SUM(L297,Tabla1316[[#This Row],[M3]])</f>
        <v>4095.8999999999987</v>
      </c>
      <c r="M298" s="12">
        <v>13</v>
      </c>
    </row>
    <row r="299" spans="1:13" x14ac:dyDescent="0.25">
      <c r="A299" s="13">
        <v>1009</v>
      </c>
      <c r="B299" s="7">
        <v>40322</v>
      </c>
      <c r="C299" s="24">
        <v>750</v>
      </c>
      <c r="D299" s="8">
        <v>1100</v>
      </c>
      <c r="E299" s="8">
        <v>1200</v>
      </c>
      <c r="F299" s="22" t="s">
        <v>0</v>
      </c>
      <c r="G299" s="29" t="s">
        <v>3</v>
      </c>
      <c r="H299" s="29" t="s">
        <v>7</v>
      </c>
      <c r="I299" s="29" t="s">
        <v>11</v>
      </c>
      <c r="J299" s="22" t="s">
        <v>40</v>
      </c>
      <c r="K299" s="25">
        <v>12</v>
      </c>
      <c r="L299" s="3">
        <f>SUM(L298,Tabla1316[[#This Row],[M3]])</f>
        <v>4107.8999999999987</v>
      </c>
      <c r="M299" s="12">
        <v>13</v>
      </c>
    </row>
    <row r="300" spans="1:13" x14ac:dyDescent="0.25">
      <c r="A300" s="13">
        <v>1010</v>
      </c>
      <c r="B300" s="7">
        <v>40322</v>
      </c>
      <c r="C300" s="24">
        <v>1003</v>
      </c>
      <c r="D300" s="8">
        <v>1905</v>
      </c>
      <c r="E300" s="8">
        <v>1955</v>
      </c>
      <c r="F300" s="22" t="s">
        <v>0</v>
      </c>
      <c r="G300" s="29" t="s">
        <v>3</v>
      </c>
      <c r="H300" s="29" t="s">
        <v>7</v>
      </c>
      <c r="I300" s="29" t="s">
        <v>9</v>
      </c>
      <c r="J300" s="22" t="s">
        <v>40</v>
      </c>
      <c r="K300" s="25">
        <v>15</v>
      </c>
      <c r="L300" s="3">
        <f>SUM(L299,Tabla1316[[#This Row],[M3]])</f>
        <v>4122.8999999999987</v>
      </c>
      <c r="M300" s="12">
        <v>13</v>
      </c>
    </row>
    <row r="301" spans="1:13" x14ac:dyDescent="0.25">
      <c r="A301" s="13">
        <v>1011</v>
      </c>
      <c r="B301" s="7">
        <v>40323</v>
      </c>
      <c r="C301" s="24">
        <v>1004</v>
      </c>
      <c r="D301" s="8">
        <v>1125</v>
      </c>
      <c r="E301" s="8">
        <v>1225</v>
      </c>
      <c r="F301" s="22" t="s">
        <v>0</v>
      </c>
      <c r="G301" s="29" t="s">
        <v>3</v>
      </c>
      <c r="H301" s="29" t="s">
        <v>7</v>
      </c>
      <c r="I301" s="29" t="s">
        <v>11</v>
      </c>
      <c r="J301" s="22" t="s">
        <v>40</v>
      </c>
      <c r="K301" s="25">
        <v>16</v>
      </c>
      <c r="L301" s="3">
        <f>SUM(L300,Tabla1316[[#This Row],[M3]])</f>
        <v>4138.8999999999987</v>
      </c>
      <c r="M301" s="12">
        <v>13</v>
      </c>
    </row>
    <row r="302" spans="1:13" x14ac:dyDescent="0.25">
      <c r="A302" s="13">
        <v>1011</v>
      </c>
      <c r="B302" s="7">
        <v>40323</v>
      </c>
      <c r="C302" s="24">
        <v>1005</v>
      </c>
      <c r="D302" s="8">
        <v>1125</v>
      </c>
      <c r="E302" s="8">
        <v>1225</v>
      </c>
      <c r="F302" s="22" t="s">
        <v>0</v>
      </c>
      <c r="G302" s="29" t="s">
        <v>3</v>
      </c>
      <c r="H302" s="29" t="s">
        <v>7</v>
      </c>
      <c r="I302" s="29" t="s">
        <v>11</v>
      </c>
      <c r="J302" s="22" t="s">
        <v>40</v>
      </c>
      <c r="K302" s="25">
        <v>15</v>
      </c>
      <c r="L302" s="3">
        <f>SUM(L301,Tabla1316[[#This Row],[M3]])</f>
        <v>4153.8999999999987</v>
      </c>
      <c r="M302" s="12">
        <v>13</v>
      </c>
    </row>
    <row r="303" spans="1:13" x14ac:dyDescent="0.25">
      <c r="A303" s="13">
        <v>1013</v>
      </c>
      <c r="B303" s="7">
        <v>40319</v>
      </c>
      <c r="C303" s="24">
        <v>522</v>
      </c>
      <c r="D303" s="8">
        <v>930</v>
      </c>
      <c r="E303" s="8">
        <v>1010</v>
      </c>
      <c r="F303" s="22" t="s">
        <v>0</v>
      </c>
      <c r="G303" s="29" t="s">
        <v>2</v>
      </c>
      <c r="H303" s="29" t="s">
        <v>53</v>
      </c>
      <c r="I303" s="29" t="s">
        <v>9</v>
      </c>
      <c r="J303" s="22" t="s">
        <v>40</v>
      </c>
      <c r="K303" s="25">
        <v>16</v>
      </c>
      <c r="L303" s="3">
        <f>SUM(L302,Tabla1316[[#This Row],[M3]])</f>
        <v>4169.8999999999987</v>
      </c>
      <c r="M303" s="12">
        <v>13</v>
      </c>
    </row>
    <row r="304" spans="1:13" x14ac:dyDescent="0.25">
      <c r="A304" s="13">
        <v>1014</v>
      </c>
      <c r="B304" s="7">
        <v>40319</v>
      </c>
      <c r="C304" s="24">
        <v>523</v>
      </c>
      <c r="D304" s="8">
        <v>1110</v>
      </c>
      <c r="E304" s="8">
        <v>1150</v>
      </c>
      <c r="F304" s="22" t="s">
        <v>0</v>
      </c>
      <c r="G304" s="29" t="s">
        <v>2</v>
      </c>
      <c r="H304" s="29" t="s">
        <v>53</v>
      </c>
      <c r="I304" s="29" t="s">
        <v>9</v>
      </c>
      <c r="J304" s="22" t="s">
        <v>40</v>
      </c>
      <c r="K304" s="25">
        <v>16</v>
      </c>
      <c r="L304" s="3">
        <f>SUM(L303,Tabla1316[[#This Row],[M3]])</f>
        <v>4185.8999999999987</v>
      </c>
      <c r="M304" s="12">
        <v>13</v>
      </c>
    </row>
    <row r="305" spans="1:13" x14ac:dyDescent="0.25">
      <c r="A305" s="13">
        <v>1015</v>
      </c>
      <c r="B305" s="7">
        <v>40319</v>
      </c>
      <c r="C305" s="24">
        <v>524</v>
      </c>
      <c r="D305" s="8">
        <v>1300</v>
      </c>
      <c r="E305" s="8">
        <v>1340</v>
      </c>
      <c r="F305" s="22" t="s">
        <v>0</v>
      </c>
      <c r="G305" s="29" t="s">
        <v>2</v>
      </c>
      <c r="H305" s="29" t="s">
        <v>53</v>
      </c>
      <c r="I305" s="29" t="s">
        <v>9</v>
      </c>
      <c r="J305" s="22" t="s">
        <v>40</v>
      </c>
      <c r="K305" s="25">
        <v>16</v>
      </c>
      <c r="L305" s="3">
        <f>SUM(L304,Tabla1316[[#This Row],[M3]])</f>
        <v>4201.8999999999987</v>
      </c>
      <c r="M305" s="12">
        <v>13</v>
      </c>
    </row>
    <row r="306" spans="1:13" x14ac:dyDescent="0.25">
      <c r="A306" s="13">
        <v>1016</v>
      </c>
      <c r="B306" s="7">
        <v>40320</v>
      </c>
      <c r="C306" s="24">
        <v>525</v>
      </c>
      <c r="D306" s="8">
        <v>1410</v>
      </c>
      <c r="E306" s="8">
        <v>1450</v>
      </c>
      <c r="F306" s="22" t="s">
        <v>0</v>
      </c>
      <c r="G306" s="29" t="s">
        <v>2</v>
      </c>
      <c r="H306" s="29" t="s">
        <v>53</v>
      </c>
      <c r="I306" s="29" t="s">
        <v>9</v>
      </c>
      <c r="J306" s="22" t="s">
        <v>40</v>
      </c>
      <c r="K306" s="25">
        <v>14.7</v>
      </c>
      <c r="L306" s="3">
        <f>SUM(L305,Tabla1316[[#This Row],[M3]])</f>
        <v>4216.5999999999985</v>
      </c>
      <c r="M306" s="12">
        <v>13</v>
      </c>
    </row>
    <row r="307" spans="1:13" x14ac:dyDescent="0.25">
      <c r="A307" s="13">
        <v>1017</v>
      </c>
      <c r="B307" s="7">
        <v>40320</v>
      </c>
      <c r="C307" s="24">
        <v>915</v>
      </c>
      <c r="D307" s="8">
        <v>1600</v>
      </c>
      <c r="E307" s="8">
        <v>1640</v>
      </c>
      <c r="F307" s="22" t="s">
        <v>0</v>
      </c>
      <c r="G307" s="29" t="s">
        <v>1</v>
      </c>
      <c r="H307" s="29" t="s">
        <v>72</v>
      </c>
      <c r="I307" s="29" t="s">
        <v>12</v>
      </c>
      <c r="J307" s="22" t="s">
        <v>40</v>
      </c>
      <c r="K307" s="25">
        <v>15</v>
      </c>
      <c r="L307" s="3">
        <f>SUM(L306,Tabla1316[[#This Row],[M3]])</f>
        <v>4231.5999999999985</v>
      </c>
      <c r="M307" s="12">
        <v>13</v>
      </c>
    </row>
    <row r="308" spans="1:13" x14ac:dyDescent="0.25">
      <c r="A308" s="13">
        <v>1018</v>
      </c>
      <c r="B308" s="7">
        <v>40322</v>
      </c>
      <c r="C308" s="24">
        <v>916</v>
      </c>
      <c r="D308" s="8">
        <v>2000</v>
      </c>
      <c r="E308" s="8">
        <v>2100</v>
      </c>
      <c r="F308" s="22" t="s">
        <v>0</v>
      </c>
      <c r="G308" s="29" t="s">
        <v>1</v>
      </c>
      <c r="H308" s="29" t="s">
        <v>72</v>
      </c>
      <c r="I308" s="29" t="s">
        <v>10</v>
      </c>
      <c r="J308" s="22" t="s">
        <v>40</v>
      </c>
      <c r="K308" s="25">
        <v>15</v>
      </c>
      <c r="L308" s="3">
        <f>SUM(L307,Tabla1316[[#This Row],[M3]])</f>
        <v>4246.5999999999985</v>
      </c>
      <c r="M308" s="12">
        <v>13</v>
      </c>
    </row>
    <row r="309" spans="1:13" x14ac:dyDescent="0.25">
      <c r="A309" s="13">
        <v>1019</v>
      </c>
      <c r="B309" s="7">
        <v>40322</v>
      </c>
      <c r="C309" s="24">
        <v>917</v>
      </c>
      <c r="D309" s="8">
        <v>2000</v>
      </c>
      <c r="E309" s="8">
        <v>2100</v>
      </c>
      <c r="F309" s="22" t="s">
        <v>0</v>
      </c>
      <c r="G309" s="29" t="s">
        <v>1</v>
      </c>
      <c r="H309" s="29" t="s">
        <v>72</v>
      </c>
      <c r="I309" s="29" t="s">
        <v>16</v>
      </c>
      <c r="J309" s="22" t="s">
        <v>40</v>
      </c>
      <c r="K309" s="25">
        <v>12</v>
      </c>
      <c r="L309" s="3">
        <f>SUM(L308,Tabla1316[[#This Row],[M3]])</f>
        <v>4258.5999999999985</v>
      </c>
      <c r="M309" s="12">
        <v>13</v>
      </c>
    </row>
    <row r="310" spans="1:13" x14ac:dyDescent="0.25">
      <c r="A310" s="13">
        <v>1020</v>
      </c>
      <c r="B310" s="7">
        <v>40323</v>
      </c>
      <c r="C310" s="24">
        <v>918</v>
      </c>
      <c r="D310" s="8">
        <v>1800</v>
      </c>
      <c r="E310" s="8">
        <v>1900</v>
      </c>
      <c r="F310" s="22" t="s">
        <v>0</v>
      </c>
      <c r="G310" s="29" t="s">
        <v>1</v>
      </c>
      <c r="H310" s="29" t="s">
        <v>72</v>
      </c>
      <c r="I310" s="29" t="s">
        <v>22</v>
      </c>
      <c r="J310" s="22" t="s">
        <v>40</v>
      </c>
      <c r="K310" s="25">
        <v>12</v>
      </c>
      <c r="L310" s="3">
        <f>SUM(L309,Tabla1316[[#This Row],[M3]])</f>
        <v>4270.5999999999985</v>
      </c>
      <c r="M310" s="12">
        <v>13</v>
      </c>
    </row>
    <row r="311" spans="1:13" x14ac:dyDescent="0.25">
      <c r="A311" s="13">
        <v>1021</v>
      </c>
      <c r="B311" s="7">
        <v>40323</v>
      </c>
      <c r="C311" s="24">
        <v>919</v>
      </c>
      <c r="D311" s="8">
        <v>1800</v>
      </c>
      <c r="E311" s="8">
        <v>1900</v>
      </c>
      <c r="F311" s="22" t="s">
        <v>0</v>
      </c>
      <c r="G311" s="29" t="s">
        <v>1</v>
      </c>
      <c r="H311" s="29" t="s">
        <v>72</v>
      </c>
      <c r="I311" s="29" t="s">
        <v>24</v>
      </c>
      <c r="J311" s="22" t="s">
        <v>40</v>
      </c>
      <c r="K311" s="25">
        <v>15</v>
      </c>
      <c r="L311" s="3">
        <f>SUM(L310,Tabla1316[[#This Row],[M3]])</f>
        <v>4285.5999999999985</v>
      </c>
      <c r="M311" s="12">
        <v>13</v>
      </c>
    </row>
    <row r="312" spans="1:13" x14ac:dyDescent="0.25">
      <c r="A312" s="13">
        <v>1022</v>
      </c>
      <c r="B312" s="7">
        <v>40323</v>
      </c>
      <c r="C312" s="24">
        <v>281</v>
      </c>
      <c r="D312" s="8">
        <v>1730</v>
      </c>
      <c r="E312" s="8">
        <v>1810</v>
      </c>
      <c r="F312" s="22" t="s">
        <v>0</v>
      </c>
      <c r="G312" s="29" t="s">
        <v>77</v>
      </c>
      <c r="H312" s="29" t="s">
        <v>39</v>
      </c>
      <c r="I312" s="29" t="s">
        <v>18</v>
      </c>
      <c r="J312" s="22" t="s">
        <v>40</v>
      </c>
      <c r="K312" s="25">
        <v>17</v>
      </c>
      <c r="L312" s="3">
        <f>SUM(L311,Tabla1316[[#This Row],[M3]])</f>
        <v>4302.5999999999985</v>
      </c>
      <c r="M312" s="12">
        <v>13</v>
      </c>
    </row>
    <row r="313" spans="1:13" x14ac:dyDescent="0.25">
      <c r="A313" s="13">
        <v>1023</v>
      </c>
      <c r="B313" s="7">
        <v>40322</v>
      </c>
      <c r="C313" s="24">
        <v>280</v>
      </c>
      <c r="D313" s="8">
        <v>1300</v>
      </c>
      <c r="E313" s="8">
        <v>1340</v>
      </c>
      <c r="F313" s="22" t="s">
        <v>0</v>
      </c>
      <c r="G313" s="29" t="s">
        <v>77</v>
      </c>
      <c r="H313" s="29" t="s">
        <v>39</v>
      </c>
      <c r="I313" s="29" t="s">
        <v>18</v>
      </c>
      <c r="J313" s="22" t="s">
        <v>40</v>
      </c>
      <c r="K313" s="25">
        <v>17</v>
      </c>
      <c r="L313" s="3">
        <f>SUM(L312,Tabla1316[[#This Row],[M3]])</f>
        <v>4319.5999999999985</v>
      </c>
      <c r="M313" s="12">
        <v>13</v>
      </c>
    </row>
    <row r="314" spans="1:13" x14ac:dyDescent="0.25">
      <c r="A314" s="13">
        <v>1024</v>
      </c>
      <c r="B314" s="7">
        <v>40320</v>
      </c>
      <c r="C314" s="24">
        <v>275</v>
      </c>
      <c r="D314" s="8">
        <v>900</v>
      </c>
      <c r="E314" s="8">
        <v>940</v>
      </c>
      <c r="F314" s="22" t="s">
        <v>0</v>
      </c>
      <c r="G314" s="29" t="s">
        <v>77</v>
      </c>
      <c r="H314" s="29" t="s">
        <v>39</v>
      </c>
      <c r="I314" s="29" t="s">
        <v>18</v>
      </c>
      <c r="J314" s="22" t="s">
        <v>40</v>
      </c>
      <c r="K314" s="25">
        <v>12</v>
      </c>
      <c r="L314" s="3">
        <f>SUM(L313,Tabla1316[[#This Row],[M3]])</f>
        <v>4331.5999999999985</v>
      </c>
      <c r="M314" s="12">
        <v>13</v>
      </c>
    </row>
    <row r="315" spans="1:13" x14ac:dyDescent="0.25">
      <c r="A315" s="13">
        <v>1025</v>
      </c>
      <c r="B315" s="7">
        <v>40320</v>
      </c>
      <c r="C315" s="24">
        <v>278</v>
      </c>
      <c r="D315" s="8">
        <v>1450</v>
      </c>
      <c r="E315" s="8">
        <v>1530</v>
      </c>
      <c r="F315" s="22" t="s">
        <v>0</v>
      </c>
      <c r="G315" s="29" t="s">
        <v>77</v>
      </c>
      <c r="H315" s="29" t="s">
        <v>39</v>
      </c>
      <c r="I315" s="29" t="s">
        <v>9</v>
      </c>
      <c r="J315" s="22" t="s">
        <v>40</v>
      </c>
      <c r="K315" s="25">
        <v>16</v>
      </c>
      <c r="L315" s="3">
        <f>SUM(L314,Tabla1316[[#This Row],[M3]])</f>
        <v>4347.5999999999985</v>
      </c>
      <c r="M315" s="12">
        <v>13</v>
      </c>
    </row>
    <row r="316" spans="1:13" x14ac:dyDescent="0.25">
      <c r="A316" s="13">
        <v>1026</v>
      </c>
      <c r="B316" s="7">
        <v>40320</v>
      </c>
      <c r="C316" s="24">
        <v>279</v>
      </c>
      <c r="D316" s="8">
        <v>1620</v>
      </c>
      <c r="E316" s="8">
        <v>1700</v>
      </c>
      <c r="F316" s="22" t="s">
        <v>0</v>
      </c>
      <c r="G316" s="29" t="s">
        <v>77</v>
      </c>
      <c r="H316" s="29" t="s">
        <v>39</v>
      </c>
      <c r="I316" s="29" t="s">
        <v>9</v>
      </c>
      <c r="J316" s="22" t="s">
        <v>40</v>
      </c>
      <c r="K316" s="25">
        <v>16</v>
      </c>
      <c r="L316" s="3">
        <f>SUM(L315,Tabla1316[[#This Row],[M3]])</f>
        <v>4363.5999999999985</v>
      </c>
      <c r="M316" s="12">
        <v>13</v>
      </c>
    </row>
    <row r="317" spans="1:13" x14ac:dyDescent="0.25">
      <c r="A317" s="13">
        <v>1027</v>
      </c>
      <c r="B317" s="7">
        <v>40323</v>
      </c>
      <c r="C317" s="24">
        <v>1006</v>
      </c>
      <c r="D317" s="8">
        <v>1600</v>
      </c>
      <c r="E317" s="8">
        <v>1700</v>
      </c>
      <c r="F317" s="22" t="s">
        <v>0</v>
      </c>
      <c r="G317" s="29" t="s">
        <v>3</v>
      </c>
      <c r="H317" s="29" t="s">
        <v>7</v>
      </c>
      <c r="I317" s="29" t="s">
        <v>12</v>
      </c>
      <c r="J317" s="22" t="s">
        <v>40</v>
      </c>
      <c r="K317" s="25">
        <v>12</v>
      </c>
      <c r="L317" s="3">
        <f>SUM(L316,Tabla1316[[#This Row],[M3]])</f>
        <v>4375.5999999999985</v>
      </c>
      <c r="M317" s="12">
        <v>13</v>
      </c>
    </row>
    <row r="318" spans="1:13" x14ac:dyDescent="0.25">
      <c r="A318" s="13">
        <v>1028</v>
      </c>
      <c r="B318" s="7">
        <v>40323</v>
      </c>
      <c r="C318" s="24">
        <v>1007</v>
      </c>
      <c r="D318" s="8">
        <v>1600</v>
      </c>
      <c r="E318" s="8">
        <v>1700</v>
      </c>
      <c r="F318" s="22" t="s">
        <v>0</v>
      </c>
      <c r="G318" s="29" t="s">
        <v>3</v>
      </c>
      <c r="H318" s="29" t="s">
        <v>7</v>
      </c>
      <c r="I318" s="29" t="s">
        <v>12</v>
      </c>
      <c r="J318" s="22" t="s">
        <v>40</v>
      </c>
      <c r="K318" s="25">
        <v>12</v>
      </c>
      <c r="L318" s="3">
        <f>SUM(L317,Tabla1316[[#This Row],[M3]])</f>
        <v>4387.5999999999985</v>
      </c>
      <c r="M318" s="12">
        <v>13</v>
      </c>
    </row>
    <row r="319" spans="1:13" x14ac:dyDescent="0.25">
      <c r="A319" s="13">
        <v>1029</v>
      </c>
      <c r="B319" s="7">
        <v>40323</v>
      </c>
      <c r="C319" s="24">
        <v>1008</v>
      </c>
      <c r="D319" s="8">
        <v>1830</v>
      </c>
      <c r="E319" s="8">
        <v>1910</v>
      </c>
      <c r="F319" s="22" t="s">
        <v>0</v>
      </c>
      <c r="G319" s="29" t="s">
        <v>3</v>
      </c>
      <c r="H319" s="29" t="s">
        <v>7</v>
      </c>
      <c r="I319" s="29" t="s">
        <v>9</v>
      </c>
      <c r="J319" s="22" t="s">
        <v>40</v>
      </c>
      <c r="K319" s="25">
        <v>14</v>
      </c>
      <c r="L319" s="3">
        <f>SUM(L318,Tabla1316[[#This Row],[M3]])</f>
        <v>4401.5999999999985</v>
      </c>
      <c r="M319" s="12">
        <v>13</v>
      </c>
    </row>
    <row r="320" spans="1:13" x14ac:dyDescent="0.25">
      <c r="A320" s="13">
        <v>1030</v>
      </c>
      <c r="B320" s="7">
        <v>40324</v>
      </c>
      <c r="C320" s="24">
        <v>1009</v>
      </c>
      <c r="D320" s="8">
        <v>1040</v>
      </c>
      <c r="E320" s="8">
        <v>1140</v>
      </c>
      <c r="F320" s="22" t="s">
        <v>0</v>
      </c>
      <c r="G320" s="29" t="s">
        <v>3</v>
      </c>
      <c r="H320" s="29" t="s">
        <v>7</v>
      </c>
      <c r="I320" s="29" t="s">
        <v>11</v>
      </c>
      <c r="J320" s="22" t="s">
        <v>40</v>
      </c>
      <c r="K320" s="25">
        <v>12</v>
      </c>
      <c r="L320" s="3">
        <f>SUM(L319,Tabla1316[[#This Row],[M3]])</f>
        <v>4413.5999999999985</v>
      </c>
      <c r="M320" s="12">
        <v>13</v>
      </c>
    </row>
    <row r="321" spans="1:13" x14ac:dyDescent="0.25">
      <c r="A321" s="13">
        <v>1031</v>
      </c>
      <c r="B321" s="7">
        <v>40324</v>
      </c>
      <c r="C321" s="24">
        <v>1010</v>
      </c>
      <c r="D321" s="8">
        <v>1040</v>
      </c>
      <c r="E321" s="8">
        <v>1140</v>
      </c>
      <c r="F321" s="22" t="s">
        <v>0</v>
      </c>
      <c r="G321" s="29" t="s">
        <v>3</v>
      </c>
      <c r="H321" s="29" t="s">
        <v>7</v>
      </c>
      <c r="I321" s="29" t="s">
        <v>11</v>
      </c>
      <c r="J321" s="22" t="s">
        <v>40</v>
      </c>
      <c r="K321" s="25">
        <v>15</v>
      </c>
      <c r="L321" s="3">
        <f>SUM(L320,Tabla1316[[#This Row],[M3]])</f>
        <v>4428.5999999999985</v>
      </c>
      <c r="M321" s="12">
        <v>13</v>
      </c>
    </row>
    <row r="322" spans="1:13" x14ac:dyDescent="0.25">
      <c r="A322" s="13">
        <v>1032</v>
      </c>
      <c r="B322" s="30">
        <v>40324</v>
      </c>
      <c r="C322" s="24">
        <v>1011</v>
      </c>
      <c r="D322" s="8">
        <v>1340</v>
      </c>
      <c r="E322" s="8">
        <v>1420</v>
      </c>
      <c r="F322" s="22" t="s">
        <v>0</v>
      </c>
      <c r="G322" s="29" t="s">
        <v>3</v>
      </c>
      <c r="H322" s="29" t="s">
        <v>7</v>
      </c>
      <c r="I322" s="29" t="s">
        <v>9</v>
      </c>
      <c r="J322" s="22" t="s">
        <v>40</v>
      </c>
      <c r="K322" s="25">
        <v>14</v>
      </c>
      <c r="L322" s="3">
        <f>SUM(L321,Tabla1316[[#This Row],[M3]])</f>
        <v>4442.5999999999985</v>
      </c>
      <c r="M322" s="12">
        <v>13</v>
      </c>
    </row>
    <row r="323" spans="1:13" x14ac:dyDescent="0.25">
      <c r="A323" s="13">
        <v>1033</v>
      </c>
      <c r="B323" s="7">
        <v>40324</v>
      </c>
      <c r="C323" s="24">
        <v>1012</v>
      </c>
      <c r="D323" s="8">
        <v>1730</v>
      </c>
      <c r="E323" s="8">
        <v>1830</v>
      </c>
      <c r="F323" s="22" t="s">
        <v>0</v>
      </c>
      <c r="G323" s="29" t="s">
        <v>3</v>
      </c>
      <c r="H323" s="29" t="s">
        <v>7</v>
      </c>
      <c r="I323" s="29" t="s">
        <v>12</v>
      </c>
      <c r="J323" s="22" t="s">
        <v>40</v>
      </c>
      <c r="K323" s="25">
        <v>16</v>
      </c>
      <c r="L323" s="3">
        <f>SUM(L322,Tabla1316[[#This Row],[M3]])</f>
        <v>4458.5999999999985</v>
      </c>
      <c r="M323" s="12">
        <v>13</v>
      </c>
    </row>
    <row r="324" spans="1:13" x14ac:dyDescent="0.25">
      <c r="A324" s="13">
        <v>1034</v>
      </c>
      <c r="B324" s="7">
        <v>40324</v>
      </c>
      <c r="C324" s="24">
        <v>1013</v>
      </c>
      <c r="D324" s="8">
        <v>1730</v>
      </c>
      <c r="E324" s="8">
        <v>1830</v>
      </c>
      <c r="F324" s="22" t="s">
        <v>0</v>
      </c>
      <c r="G324" s="29" t="s">
        <v>3</v>
      </c>
      <c r="H324" s="29" t="s">
        <v>7</v>
      </c>
      <c r="I324" s="29" t="s">
        <v>12</v>
      </c>
      <c r="J324" s="22" t="s">
        <v>40</v>
      </c>
      <c r="K324" s="25">
        <v>12</v>
      </c>
      <c r="L324" s="3">
        <f>SUM(L323,Tabla1316[[#This Row],[M3]])</f>
        <v>4470.5999999999985</v>
      </c>
      <c r="M324" s="12">
        <v>13</v>
      </c>
    </row>
    <row r="325" spans="1:13" x14ac:dyDescent="0.25">
      <c r="A325" s="13">
        <v>1035</v>
      </c>
      <c r="B325" s="7">
        <v>40325</v>
      </c>
      <c r="C325" s="24">
        <v>1014</v>
      </c>
      <c r="D325" s="8">
        <v>1150</v>
      </c>
      <c r="E325" s="8">
        <v>1250</v>
      </c>
      <c r="F325" s="22" t="s">
        <v>0</v>
      </c>
      <c r="G325" s="29" t="s">
        <v>3</v>
      </c>
      <c r="H325" s="29" t="s">
        <v>7</v>
      </c>
      <c r="I325" s="29" t="s">
        <v>11</v>
      </c>
      <c r="J325" s="22" t="s">
        <v>40</v>
      </c>
      <c r="K325" s="25">
        <v>12</v>
      </c>
      <c r="L325" s="3">
        <f>SUM(L324,Tabla1316[[#This Row],[M3]])</f>
        <v>4482.5999999999985</v>
      </c>
      <c r="M325" s="12">
        <v>13</v>
      </c>
    </row>
    <row r="326" spans="1:13" x14ac:dyDescent="0.25">
      <c r="A326" s="13">
        <v>1036</v>
      </c>
      <c r="B326" s="7">
        <v>40325</v>
      </c>
      <c r="C326" s="24">
        <v>1015</v>
      </c>
      <c r="D326" s="8">
        <v>1150</v>
      </c>
      <c r="E326" s="8">
        <v>1250</v>
      </c>
      <c r="F326" s="22" t="s">
        <v>0</v>
      </c>
      <c r="G326" s="29" t="s">
        <v>3</v>
      </c>
      <c r="H326" s="29" t="s">
        <v>7</v>
      </c>
      <c r="I326" s="29" t="s">
        <v>11</v>
      </c>
      <c r="J326" s="22" t="s">
        <v>40</v>
      </c>
      <c r="K326" s="25">
        <v>12</v>
      </c>
      <c r="L326" s="3">
        <f>SUM(L325,Tabla1316[[#This Row],[M3]])</f>
        <v>4494.5999999999985</v>
      </c>
      <c r="M326" s="12">
        <v>13</v>
      </c>
    </row>
    <row r="327" spans="1:13" x14ac:dyDescent="0.25">
      <c r="A327" s="13">
        <v>1037</v>
      </c>
      <c r="B327" s="7">
        <v>40324</v>
      </c>
      <c r="C327" s="24">
        <v>920</v>
      </c>
      <c r="D327" s="8">
        <v>900</v>
      </c>
      <c r="E327" s="8">
        <v>940</v>
      </c>
      <c r="F327" s="22" t="s">
        <v>0</v>
      </c>
      <c r="G327" s="29" t="s">
        <v>1</v>
      </c>
      <c r="H327" s="29" t="s">
        <v>72</v>
      </c>
      <c r="I327" s="29" t="s">
        <v>74</v>
      </c>
      <c r="J327" s="22" t="s">
        <v>40</v>
      </c>
      <c r="K327" s="25">
        <v>9</v>
      </c>
      <c r="L327" s="3">
        <f>SUM(L326,Tabla1316[[#This Row],[M3]])</f>
        <v>4503.5999999999985</v>
      </c>
      <c r="M327" s="12">
        <v>13</v>
      </c>
    </row>
    <row r="328" spans="1:13" x14ac:dyDescent="0.25">
      <c r="A328" s="13">
        <v>1038</v>
      </c>
      <c r="B328" s="7">
        <v>40324</v>
      </c>
      <c r="C328" s="24">
        <v>921</v>
      </c>
      <c r="D328" s="8">
        <v>1800</v>
      </c>
      <c r="E328" s="8">
        <v>1840</v>
      </c>
      <c r="F328" s="22" t="s">
        <v>0</v>
      </c>
      <c r="G328" s="29" t="s">
        <v>1</v>
      </c>
      <c r="H328" s="29" t="s">
        <v>72</v>
      </c>
      <c r="I328" s="29" t="s">
        <v>10</v>
      </c>
      <c r="J328" s="22" t="s">
        <v>40</v>
      </c>
      <c r="K328" s="25">
        <v>12</v>
      </c>
      <c r="L328" s="3">
        <f>SUM(L327,Tabla1316[[#This Row],[M3]])</f>
        <v>4515.5999999999985</v>
      </c>
      <c r="M328" s="12">
        <v>13</v>
      </c>
    </row>
    <row r="329" spans="1:13" x14ac:dyDescent="0.25">
      <c r="A329" s="13">
        <v>1039</v>
      </c>
      <c r="B329" s="7">
        <v>40325</v>
      </c>
      <c r="C329" s="24">
        <v>922</v>
      </c>
      <c r="D329" s="8">
        <v>1200</v>
      </c>
      <c r="E329" s="8">
        <v>1240</v>
      </c>
      <c r="F329" s="22" t="s">
        <v>0</v>
      </c>
      <c r="G329" s="29" t="s">
        <v>1</v>
      </c>
      <c r="H329" s="29" t="s">
        <v>72</v>
      </c>
      <c r="I329" s="29" t="s">
        <v>18</v>
      </c>
      <c r="J329" s="22" t="s">
        <v>40</v>
      </c>
      <c r="K329" s="25">
        <v>12</v>
      </c>
      <c r="L329" s="3">
        <f>SUM(L328,Tabla1316[[#This Row],[M3]])</f>
        <v>4527.5999999999985</v>
      </c>
      <c r="M329" s="12">
        <v>13</v>
      </c>
    </row>
    <row r="330" spans="1:13" x14ac:dyDescent="0.25">
      <c r="A330" s="13">
        <v>1040</v>
      </c>
      <c r="B330" s="7">
        <v>40326</v>
      </c>
      <c r="C330" s="24">
        <v>923</v>
      </c>
      <c r="D330" s="8">
        <v>810</v>
      </c>
      <c r="E330" s="8">
        <v>910</v>
      </c>
      <c r="F330" s="22" t="s">
        <v>0</v>
      </c>
      <c r="G330" s="29" t="s">
        <v>1</v>
      </c>
      <c r="H330" s="29" t="s">
        <v>72</v>
      </c>
      <c r="I330" s="29" t="s">
        <v>19</v>
      </c>
      <c r="J330" s="22" t="s">
        <v>40</v>
      </c>
      <c r="K330" s="25">
        <v>12</v>
      </c>
      <c r="L330" s="3">
        <f>SUM(L329,Tabla1316[[#This Row],[M3]])</f>
        <v>4539.5999999999985</v>
      </c>
      <c r="M330" s="12">
        <v>13</v>
      </c>
    </row>
    <row r="331" spans="1:13" x14ac:dyDescent="0.25">
      <c r="A331" s="13">
        <v>1041</v>
      </c>
      <c r="B331" s="7">
        <v>40326</v>
      </c>
      <c r="C331" s="24">
        <v>924</v>
      </c>
      <c r="D331" s="8">
        <v>810</v>
      </c>
      <c r="E331" s="8">
        <v>910</v>
      </c>
      <c r="F331" s="22" t="s">
        <v>0</v>
      </c>
      <c r="G331" s="29" t="s">
        <v>1</v>
      </c>
      <c r="H331" s="29" t="s">
        <v>72</v>
      </c>
      <c r="I331" s="29" t="s">
        <v>13</v>
      </c>
      <c r="J331" s="22" t="s">
        <v>40</v>
      </c>
      <c r="K331" s="25">
        <v>12</v>
      </c>
      <c r="L331" s="3">
        <f>SUM(L330,Tabla1316[[#This Row],[M3]])</f>
        <v>4551.5999999999985</v>
      </c>
      <c r="M331" s="12">
        <v>13</v>
      </c>
    </row>
    <row r="332" spans="1:13" x14ac:dyDescent="0.25">
      <c r="A332" s="13">
        <v>1042</v>
      </c>
      <c r="B332" s="7">
        <v>40324</v>
      </c>
      <c r="C332" s="24">
        <v>282</v>
      </c>
      <c r="D332" s="8">
        <v>1530</v>
      </c>
      <c r="E332" s="8">
        <v>1610</v>
      </c>
      <c r="F332" s="22" t="s">
        <v>0</v>
      </c>
      <c r="G332" s="29" t="s">
        <v>77</v>
      </c>
      <c r="H332" s="29" t="s">
        <v>39</v>
      </c>
      <c r="I332" s="29" t="s">
        <v>18</v>
      </c>
      <c r="J332" s="22" t="s">
        <v>40</v>
      </c>
      <c r="K332" s="25">
        <v>17</v>
      </c>
      <c r="L332" s="3">
        <f>SUM(L331,Tabla1316[[#This Row],[M3]])</f>
        <v>4568.5999999999985</v>
      </c>
      <c r="M332" s="12">
        <v>13</v>
      </c>
    </row>
    <row r="333" spans="1:13" x14ac:dyDescent="0.25">
      <c r="A333" s="13">
        <v>1043</v>
      </c>
      <c r="B333" s="7">
        <v>40325</v>
      </c>
      <c r="C333" s="24">
        <v>284</v>
      </c>
      <c r="D333" s="8">
        <v>1430</v>
      </c>
      <c r="E333" s="8">
        <v>1510</v>
      </c>
      <c r="F333" s="22" t="s">
        <v>0</v>
      </c>
      <c r="G333" s="29" t="s">
        <v>77</v>
      </c>
      <c r="H333" s="29" t="s">
        <v>39</v>
      </c>
      <c r="I333" s="29" t="s">
        <v>18</v>
      </c>
      <c r="J333" s="22" t="s">
        <v>40</v>
      </c>
      <c r="K333" s="25">
        <v>17</v>
      </c>
      <c r="L333" s="3">
        <f>SUM(L332,Tabla1316[[#This Row],[M3]])</f>
        <v>4585.5999999999985</v>
      </c>
      <c r="M333" s="12">
        <v>13</v>
      </c>
    </row>
    <row r="334" spans="1:13" x14ac:dyDescent="0.25">
      <c r="A334" s="13">
        <v>1044</v>
      </c>
      <c r="B334" s="7">
        <v>40325</v>
      </c>
      <c r="C334" s="24">
        <v>285</v>
      </c>
      <c r="D334" s="8">
        <v>1700</v>
      </c>
      <c r="E334" s="8">
        <v>1740</v>
      </c>
      <c r="F334" s="22" t="s">
        <v>0</v>
      </c>
      <c r="G334" s="29" t="s">
        <v>77</v>
      </c>
      <c r="H334" s="29" t="s">
        <v>39</v>
      </c>
      <c r="I334" s="29" t="s">
        <v>9</v>
      </c>
      <c r="J334" s="22" t="s">
        <v>40</v>
      </c>
      <c r="K334" s="25">
        <v>16</v>
      </c>
      <c r="L334" s="3">
        <f>SUM(L333,Tabla1316[[#This Row],[M3]])</f>
        <v>4601.5999999999985</v>
      </c>
      <c r="M334" s="12">
        <v>13</v>
      </c>
    </row>
    <row r="335" spans="1:13" x14ac:dyDescent="0.25">
      <c r="A335" s="13">
        <v>1045</v>
      </c>
      <c r="B335" s="7">
        <v>40325</v>
      </c>
      <c r="C335" s="24">
        <v>286</v>
      </c>
      <c r="D335" s="8">
        <v>1840</v>
      </c>
      <c r="E335" s="8">
        <v>1920</v>
      </c>
      <c r="F335" s="22" t="s">
        <v>0</v>
      </c>
      <c r="G335" s="29" t="s">
        <v>77</v>
      </c>
      <c r="H335" s="29" t="s">
        <v>39</v>
      </c>
      <c r="I335" s="29" t="s">
        <v>9</v>
      </c>
      <c r="J335" s="22" t="s">
        <v>40</v>
      </c>
      <c r="K335" s="25">
        <v>16</v>
      </c>
      <c r="L335" s="3">
        <f>SUM(L334,Tabla1316[[#This Row],[M3]])</f>
        <v>4617.5999999999985</v>
      </c>
      <c r="M335" s="12">
        <v>13</v>
      </c>
    </row>
    <row r="336" spans="1:13" x14ac:dyDescent="0.25">
      <c r="A336" s="13">
        <v>1046</v>
      </c>
      <c r="B336" s="7">
        <v>40325</v>
      </c>
      <c r="C336" s="24">
        <v>1016</v>
      </c>
      <c r="D336" s="8">
        <v>1510</v>
      </c>
      <c r="E336" s="8">
        <v>1550</v>
      </c>
      <c r="F336" s="22" t="s">
        <v>0</v>
      </c>
      <c r="G336" s="29" t="s">
        <v>3</v>
      </c>
      <c r="H336" s="29" t="s">
        <v>7</v>
      </c>
      <c r="I336" s="29" t="s">
        <v>9</v>
      </c>
      <c r="J336" s="22" t="s">
        <v>40</v>
      </c>
      <c r="K336" s="25">
        <v>15</v>
      </c>
      <c r="L336" s="3">
        <f>SUM(L335,Tabla1316[[#This Row],[M3]])</f>
        <v>4632.5999999999985</v>
      </c>
      <c r="M336" s="12">
        <v>13</v>
      </c>
    </row>
    <row r="337" spans="1:13" x14ac:dyDescent="0.25">
      <c r="A337" s="13">
        <v>1047</v>
      </c>
      <c r="B337" s="7">
        <v>40323</v>
      </c>
      <c r="C337" s="24">
        <v>526</v>
      </c>
      <c r="D337" s="8">
        <v>1900</v>
      </c>
      <c r="E337" s="8">
        <v>1940</v>
      </c>
      <c r="F337" s="22" t="s">
        <v>0</v>
      </c>
      <c r="G337" s="29" t="s">
        <v>2</v>
      </c>
      <c r="H337" s="29" t="s">
        <v>53</v>
      </c>
      <c r="I337" s="29" t="s">
        <v>20</v>
      </c>
      <c r="J337" s="22" t="s">
        <v>40</v>
      </c>
      <c r="K337" s="25">
        <v>12</v>
      </c>
      <c r="L337" s="3">
        <f>SUM(L336,Tabla1316[[#This Row],[M3]])</f>
        <v>4644.5999999999985</v>
      </c>
      <c r="M337" s="12">
        <v>13</v>
      </c>
    </row>
    <row r="338" spans="1:13" x14ac:dyDescent="0.25">
      <c r="A338" s="13">
        <v>1048</v>
      </c>
      <c r="B338" s="7">
        <v>40324</v>
      </c>
      <c r="C338" s="24">
        <v>527</v>
      </c>
      <c r="D338" s="8">
        <v>1700</v>
      </c>
      <c r="E338" s="8">
        <v>1740</v>
      </c>
      <c r="F338" s="22" t="s">
        <v>0</v>
      </c>
      <c r="G338" s="29" t="s">
        <v>2</v>
      </c>
      <c r="H338" s="29" t="s">
        <v>53</v>
      </c>
      <c r="I338" s="29" t="s">
        <v>9</v>
      </c>
      <c r="J338" s="22" t="s">
        <v>40</v>
      </c>
      <c r="K338" s="25">
        <v>11</v>
      </c>
      <c r="L338" s="3">
        <f>SUM(L337,Tabla1316[[#This Row],[M3]])</f>
        <v>4655.5999999999985</v>
      </c>
      <c r="M338" s="12">
        <v>13</v>
      </c>
    </row>
    <row r="339" spans="1:13" x14ac:dyDescent="0.25">
      <c r="A339" s="13">
        <v>1049</v>
      </c>
      <c r="B339" s="7">
        <v>40324</v>
      </c>
      <c r="C339" s="24">
        <v>528</v>
      </c>
      <c r="D339" s="8">
        <v>1825</v>
      </c>
      <c r="E339" s="8">
        <v>1905</v>
      </c>
      <c r="F339" s="22" t="s">
        <v>0</v>
      </c>
      <c r="G339" s="29" t="s">
        <v>2</v>
      </c>
      <c r="H339" s="29" t="s">
        <v>53</v>
      </c>
      <c r="I339" s="29" t="s">
        <v>9</v>
      </c>
      <c r="J339" s="22" t="s">
        <v>40</v>
      </c>
      <c r="K339" s="25">
        <v>15</v>
      </c>
      <c r="L339" s="3">
        <f>SUM(L338,Tabla1316[[#This Row],[M3]])</f>
        <v>4670.5999999999985</v>
      </c>
      <c r="M339" s="12">
        <v>13</v>
      </c>
    </row>
    <row r="340" spans="1:13" x14ac:dyDescent="0.25">
      <c r="A340" s="13">
        <v>1050</v>
      </c>
      <c r="B340" s="7">
        <v>40325</v>
      </c>
      <c r="C340" s="24">
        <v>1017</v>
      </c>
      <c r="D340" s="8">
        <v>1640</v>
      </c>
      <c r="E340" s="8">
        <v>1720</v>
      </c>
      <c r="F340" s="22" t="s">
        <v>0</v>
      </c>
      <c r="G340" s="29" t="s">
        <v>3</v>
      </c>
      <c r="H340" s="29" t="s">
        <v>7</v>
      </c>
      <c r="I340" s="29" t="s">
        <v>9</v>
      </c>
      <c r="J340" s="22" t="s">
        <v>40</v>
      </c>
      <c r="K340" s="25">
        <v>15</v>
      </c>
      <c r="L340" s="3">
        <f>SUM(L339,Tabla1316[[#This Row],[M3]])</f>
        <v>4685.5999999999985</v>
      </c>
      <c r="M340" s="12">
        <v>13</v>
      </c>
    </row>
    <row r="341" spans="1:13" x14ac:dyDescent="0.25">
      <c r="A341" s="13">
        <v>1051</v>
      </c>
      <c r="B341" s="7">
        <v>40325</v>
      </c>
      <c r="C341" s="24">
        <v>1018</v>
      </c>
      <c r="D341" s="8">
        <v>2000</v>
      </c>
      <c r="E341" s="8">
        <v>2040</v>
      </c>
      <c r="F341" s="22" t="s">
        <v>0</v>
      </c>
      <c r="G341" s="29" t="s">
        <v>3</v>
      </c>
      <c r="H341" s="29" t="s">
        <v>7</v>
      </c>
      <c r="I341" s="29" t="s">
        <v>12</v>
      </c>
      <c r="J341" s="22" t="s">
        <v>40</v>
      </c>
      <c r="K341" s="25">
        <v>15</v>
      </c>
      <c r="L341" s="3">
        <f>SUM(L340,Tabla1316[[#This Row],[M3]])</f>
        <v>4700.5999999999985</v>
      </c>
      <c r="M341" s="12">
        <v>13</v>
      </c>
    </row>
    <row r="342" spans="1:13" x14ac:dyDescent="0.25">
      <c r="A342" s="13">
        <v>1052</v>
      </c>
      <c r="B342" s="7">
        <v>40326</v>
      </c>
      <c r="C342" s="24">
        <v>1019</v>
      </c>
      <c r="D342" s="8">
        <v>1110</v>
      </c>
      <c r="E342" s="8">
        <v>1150</v>
      </c>
      <c r="F342" s="22" t="s">
        <v>0</v>
      </c>
      <c r="G342" s="29" t="s">
        <v>3</v>
      </c>
      <c r="H342" s="29" t="s">
        <v>7</v>
      </c>
      <c r="I342" s="29" t="s">
        <v>11</v>
      </c>
      <c r="J342" s="22" t="s">
        <v>40</v>
      </c>
      <c r="K342" s="25">
        <v>15</v>
      </c>
      <c r="L342" s="3">
        <f>SUM(L341,Tabla1316[[#This Row],[M3]])</f>
        <v>4715.5999999999985</v>
      </c>
      <c r="M342" s="12">
        <v>13</v>
      </c>
    </row>
    <row r="343" spans="1:13" x14ac:dyDescent="0.25">
      <c r="A343" s="12">
        <v>1053</v>
      </c>
      <c r="B343" s="7">
        <v>40326</v>
      </c>
      <c r="C343" s="26">
        <v>1020</v>
      </c>
      <c r="D343" s="3">
        <v>1445</v>
      </c>
      <c r="E343" s="3">
        <v>1545</v>
      </c>
      <c r="F343" s="22" t="s">
        <v>0</v>
      </c>
      <c r="G343" t="s">
        <v>3</v>
      </c>
      <c r="H343" t="s">
        <v>7</v>
      </c>
      <c r="I343" t="s">
        <v>12</v>
      </c>
      <c r="J343" s="22" t="s">
        <v>40</v>
      </c>
      <c r="K343" s="27">
        <v>15</v>
      </c>
      <c r="L343" s="3">
        <f>SUM(L342,Tabla1316[[#This Row],[M3]])</f>
        <v>4730.5999999999985</v>
      </c>
      <c r="M343" s="12">
        <v>13</v>
      </c>
    </row>
    <row r="344" spans="1:13" x14ac:dyDescent="0.25">
      <c r="A344" s="12">
        <v>1054</v>
      </c>
      <c r="B344" s="7">
        <v>40326</v>
      </c>
      <c r="C344" s="26">
        <v>1021</v>
      </c>
      <c r="D344" s="3">
        <v>1445</v>
      </c>
      <c r="E344" s="3">
        <v>1545</v>
      </c>
      <c r="F344" s="22" t="s">
        <v>0</v>
      </c>
      <c r="G344" t="s">
        <v>3</v>
      </c>
      <c r="H344" t="s">
        <v>7</v>
      </c>
      <c r="I344" t="s">
        <v>12</v>
      </c>
      <c r="J344" s="22" t="s">
        <v>40</v>
      </c>
      <c r="K344" s="27">
        <v>12</v>
      </c>
      <c r="L344" s="3">
        <f>SUM(L343,Tabla1316[[#This Row],[M3]])</f>
        <v>4742.5999999999985</v>
      </c>
      <c r="M344" s="12">
        <v>13</v>
      </c>
    </row>
    <row r="345" spans="1:13" x14ac:dyDescent="0.25">
      <c r="A345" s="12">
        <v>1055</v>
      </c>
      <c r="B345" s="7">
        <v>40326</v>
      </c>
      <c r="C345" s="26">
        <v>925</v>
      </c>
      <c r="D345" s="3">
        <v>1330</v>
      </c>
      <c r="E345" s="3">
        <v>1410</v>
      </c>
      <c r="F345" s="22" t="s">
        <v>0</v>
      </c>
      <c r="G345" t="s">
        <v>1</v>
      </c>
      <c r="H345" t="s">
        <v>72</v>
      </c>
      <c r="I345" t="s">
        <v>15</v>
      </c>
      <c r="J345" s="22" t="s">
        <v>40</v>
      </c>
      <c r="K345" s="27">
        <v>12</v>
      </c>
      <c r="L345" s="3">
        <f>SUM(L344,Tabla1316[[#This Row],[M3]])</f>
        <v>4754.5999999999985</v>
      </c>
      <c r="M345" s="12">
        <v>13</v>
      </c>
    </row>
    <row r="346" spans="1:13" x14ac:dyDescent="0.25">
      <c r="A346" s="12">
        <v>1056</v>
      </c>
      <c r="B346" s="7">
        <v>40326</v>
      </c>
      <c r="C346" s="26">
        <v>926</v>
      </c>
      <c r="D346" s="3">
        <v>1445</v>
      </c>
      <c r="E346" s="3">
        <v>1545</v>
      </c>
      <c r="F346" s="22" t="s">
        <v>0</v>
      </c>
      <c r="G346" t="s">
        <v>1</v>
      </c>
      <c r="H346" t="s">
        <v>72</v>
      </c>
      <c r="I346" t="s">
        <v>9</v>
      </c>
      <c r="J346" s="22" t="s">
        <v>40</v>
      </c>
      <c r="K346" s="27">
        <v>11</v>
      </c>
      <c r="L346" s="3">
        <f>SUM(L345,Tabla1316[[#This Row],[M3]])</f>
        <v>4765.5999999999985</v>
      </c>
      <c r="M346" s="12">
        <v>13</v>
      </c>
    </row>
    <row r="347" spans="1:13" x14ac:dyDescent="0.25">
      <c r="A347" s="12">
        <v>1057</v>
      </c>
      <c r="B347" s="7">
        <v>40326</v>
      </c>
      <c r="C347" s="26">
        <v>927</v>
      </c>
      <c r="D347" s="3">
        <v>1445</v>
      </c>
      <c r="E347" s="3">
        <v>1545</v>
      </c>
      <c r="F347" s="22" t="s">
        <v>0</v>
      </c>
      <c r="G347" t="s">
        <v>1</v>
      </c>
      <c r="H347" t="s">
        <v>72</v>
      </c>
      <c r="I347" t="s">
        <v>9</v>
      </c>
      <c r="J347" s="22" t="s">
        <v>40</v>
      </c>
      <c r="K347" s="27">
        <v>9</v>
      </c>
      <c r="L347" s="3">
        <f>SUM(L346,Tabla1316[[#This Row],[M3]])</f>
        <v>4774.5999999999985</v>
      </c>
      <c r="M347" s="12">
        <v>13</v>
      </c>
    </row>
    <row r="348" spans="1:13" x14ac:dyDescent="0.25">
      <c r="A348" s="12">
        <v>1058</v>
      </c>
      <c r="B348" s="7">
        <v>40326</v>
      </c>
      <c r="C348" s="26">
        <v>287</v>
      </c>
      <c r="D348" s="3">
        <v>1530</v>
      </c>
      <c r="E348" s="3">
        <v>1610</v>
      </c>
      <c r="F348" s="22" t="s">
        <v>0</v>
      </c>
      <c r="G348" t="s">
        <v>77</v>
      </c>
      <c r="H348" t="s">
        <v>39</v>
      </c>
      <c r="I348" t="s">
        <v>18</v>
      </c>
      <c r="J348" s="22" t="s">
        <v>40</v>
      </c>
      <c r="K348" s="27">
        <v>17</v>
      </c>
      <c r="L348" s="3">
        <f>SUM(L347,Tabla1316[[#This Row],[M3]])</f>
        <v>4791.5999999999985</v>
      </c>
      <c r="M348" s="12">
        <v>13</v>
      </c>
    </row>
    <row r="349" spans="1:13" x14ac:dyDescent="0.25">
      <c r="A349" s="13">
        <v>1059</v>
      </c>
      <c r="B349" s="7">
        <v>40326</v>
      </c>
      <c r="C349" s="24">
        <v>1022</v>
      </c>
      <c r="D349" s="8">
        <v>1730</v>
      </c>
      <c r="E349" s="8">
        <v>1810</v>
      </c>
      <c r="F349" s="22" t="s">
        <v>0</v>
      </c>
      <c r="G349" s="29" t="s">
        <v>3</v>
      </c>
      <c r="H349" s="29" t="s">
        <v>7</v>
      </c>
      <c r="I349" s="29" t="s">
        <v>9</v>
      </c>
      <c r="J349" s="22" t="s">
        <v>40</v>
      </c>
      <c r="K349" s="25">
        <v>15</v>
      </c>
      <c r="L349" s="3">
        <f>SUM(L348,Tabla1316[[#This Row],[M3]])</f>
        <v>4806.5999999999985</v>
      </c>
      <c r="M349" s="12">
        <v>13</v>
      </c>
    </row>
    <row r="350" spans="1:13" x14ac:dyDescent="0.25">
      <c r="A350" s="12">
        <v>1060</v>
      </c>
      <c r="B350" s="2">
        <v>40327</v>
      </c>
      <c r="C350" s="26">
        <v>288</v>
      </c>
      <c r="D350" s="3">
        <v>1200</v>
      </c>
      <c r="E350" s="3">
        <v>1240</v>
      </c>
      <c r="F350" s="22" t="s">
        <v>0</v>
      </c>
      <c r="G350" t="s">
        <v>77</v>
      </c>
      <c r="H350" t="s">
        <v>39</v>
      </c>
      <c r="I350" t="s">
        <v>18</v>
      </c>
      <c r="J350" s="22" t="s">
        <v>40</v>
      </c>
      <c r="K350" s="27">
        <v>17</v>
      </c>
      <c r="L350" s="3">
        <f>SUM(L349,Tabla1316[[#This Row],[M3]])</f>
        <v>4823.5999999999985</v>
      </c>
      <c r="M350" s="12">
        <v>13</v>
      </c>
    </row>
    <row r="351" spans="1:13" x14ac:dyDescent="0.25">
      <c r="A351" s="12">
        <v>1061</v>
      </c>
      <c r="B351" s="2">
        <v>40327</v>
      </c>
      <c r="C351" s="26">
        <v>1023</v>
      </c>
      <c r="D351" s="3">
        <v>900</v>
      </c>
      <c r="E351" s="3">
        <v>940</v>
      </c>
      <c r="F351" s="22" t="s">
        <v>0</v>
      </c>
      <c r="G351" t="s">
        <v>3</v>
      </c>
      <c r="H351" t="s">
        <v>7</v>
      </c>
      <c r="I351" t="s">
        <v>11</v>
      </c>
      <c r="J351" s="22" t="s">
        <v>40</v>
      </c>
      <c r="K351" s="27">
        <v>13</v>
      </c>
      <c r="L351" s="3">
        <f>SUM(L350,Tabla1316[[#This Row],[M3]])</f>
        <v>4836.5999999999985</v>
      </c>
      <c r="M351" s="12">
        <v>13</v>
      </c>
    </row>
    <row r="352" spans="1:13" x14ac:dyDescent="0.25">
      <c r="A352" s="12">
        <v>1062</v>
      </c>
      <c r="B352" s="2">
        <v>40327</v>
      </c>
      <c r="C352" s="26">
        <v>1024</v>
      </c>
      <c r="D352" s="3">
        <v>1400</v>
      </c>
      <c r="E352" s="3">
        <v>1500</v>
      </c>
      <c r="F352" s="22" t="s">
        <v>0</v>
      </c>
      <c r="G352" t="s">
        <v>3</v>
      </c>
      <c r="H352" t="s">
        <v>7</v>
      </c>
      <c r="I352" t="s">
        <v>12</v>
      </c>
      <c r="J352" s="22" t="s">
        <v>40</v>
      </c>
      <c r="K352" s="27">
        <v>15</v>
      </c>
      <c r="L352" s="3">
        <f>SUM(L351,Tabla1316[[#This Row],[M3]])</f>
        <v>4851.5999999999985</v>
      </c>
      <c r="M352" s="12">
        <v>13</v>
      </c>
    </row>
    <row r="353" spans="1:13" x14ac:dyDescent="0.25">
      <c r="A353" s="12">
        <v>1063</v>
      </c>
      <c r="B353" s="2">
        <v>40327</v>
      </c>
      <c r="C353" s="26">
        <v>1025</v>
      </c>
      <c r="D353" s="3">
        <v>1400</v>
      </c>
      <c r="E353" s="3">
        <v>1500</v>
      </c>
      <c r="F353" s="22" t="s">
        <v>0</v>
      </c>
      <c r="G353" t="s">
        <v>3</v>
      </c>
      <c r="H353" t="s">
        <v>7</v>
      </c>
      <c r="I353" t="s">
        <v>12</v>
      </c>
      <c r="J353" s="22" t="s">
        <v>40</v>
      </c>
      <c r="K353" s="27">
        <v>12</v>
      </c>
      <c r="L353" s="3">
        <f>SUM(L352,Tabla1316[[#This Row],[M3]])</f>
        <v>4863.5999999999985</v>
      </c>
      <c r="M353" s="12">
        <v>13</v>
      </c>
    </row>
    <row r="354" spans="1:13" x14ac:dyDescent="0.25">
      <c r="A354" s="12">
        <v>1064</v>
      </c>
      <c r="B354" s="2">
        <v>40327</v>
      </c>
      <c r="C354" s="26">
        <v>1026</v>
      </c>
      <c r="D354" s="3">
        <v>1555</v>
      </c>
      <c r="E354" s="3">
        <v>1635</v>
      </c>
      <c r="F354" s="22" t="s">
        <v>0</v>
      </c>
      <c r="G354" t="s">
        <v>3</v>
      </c>
      <c r="H354" t="s">
        <v>7</v>
      </c>
      <c r="I354" t="s">
        <v>9</v>
      </c>
      <c r="J354" s="22" t="s">
        <v>40</v>
      </c>
      <c r="K354" s="27">
        <v>14</v>
      </c>
      <c r="L354" s="3">
        <f>SUM(L353,Tabla1316[[#This Row],[M3]])</f>
        <v>4877.5999999999985</v>
      </c>
      <c r="M354" s="12">
        <v>13</v>
      </c>
    </row>
    <row r="355" spans="1:13" x14ac:dyDescent="0.25">
      <c r="A355" s="12">
        <v>1065</v>
      </c>
      <c r="B355" s="2">
        <v>40327</v>
      </c>
      <c r="C355" s="26">
        <v>530</v>
      </c>
      <c r="D355" s="3">
        <v>1440</v>
      </c>
      <c r="E355" s="3">
        <v>1520</v>
      </c>
      <c r="F355" s="22" t="s">
        <v>0</v>
      </c>
      <c r="G355" t="s">
        <v>2</v>
      </c>
      <c r="H355" t="s">
        <v>53</v>
      </c>
      <c r="I355" t="s">
        <v>9</v>
      </c>
      <c r="J355" s="22" t="s">
        <v>40</v>
      </c>
      <c r="K355" s="27">
        <v>11</v>
      </c>
      <c r="L355" s="3">
        <f>SUM(L354,Tabla1316[[#This Row],[M3]])</f>
        <v>4888.5999999999985</v>
      </c>
      <c r="M355" s="12">
        <v>13</v>
      </c>
    </row>
    <row r="356" spans="1:13" x14ac:dyDescent="0.25">
      <c r="A356" s="12">
        <v>1066</v>
      </c>
      <c r="B356" s="2">
        <v>40327</v>
      </c>
      <c r="C356" s="26">
        <v>531</v>
      </c>
      <c r="D356" s="3">
        <v>1600</v>
      </c>
      <c r="E356" s="3">
        <v>1640</v>
      </c>
      <c r="F356" s="22" t="s">
        <v>0</v>
      </c>
      <c r="G356" t="s">
        <v>2</v>
      </c>
      <c r="H356" t="s">
        <v>53</v>
      </c>
      <c r="I356" t="s">
        <v>9</v>
      </c>
      <c r="J356" s="22" t="s">
        <v>40</v>
      </c>
      <c r="K356" s="27">
        <v>11</v>
      </c>
      <c r="L356" s="3">
        <f>SUM(L355,Tabla1316[[#This Row],[M3]])</f>
        <v>4899.5999999999985</v>
      </c>
      <c r="M356" s="12">
        <v>13</v>
      </c>
    </row>
    <row r="357" spans="1:13" x14ac:dyDescent="0.25">
      <c r="A357" s="12">
        <v>1067</v>
      </c>
      <c r="B357" s="2">
        <v>40327</v>
      </c>
      <c r="C357" s="26">
        <v>928</v>
      </c>
      <c r="D357" s="3">
        <v>1130</v>
      </c>
      <c r="E357" s="3">
        <v>1230</v>
      </c>
      <c r="F357" s="22" t="s">
        <v>0</v>
      </c>
      <c r="G357" t="s">
        <v>1</v>
      </c>
      <c r="H357" t="s">
        <v>72</v>
      </c>
      <c r="I357" t="s">
        <v>18</v>
      </c>
      <c r="J357" s="22" t="s">
        <v>40</v>
      </c>
      <c r="K357" s="27">
        <v>12</v>
      </c>
      <c r="L357" s="3">
        <f>SUM(L356,Tabla1316[[#This Row],[M3]])</f>
        <v>4911.5999999999985</v>
      </c>
      <c r="M357" s="12">
        <v>13</v>
      </c>
    </row>
    <row r="358" spans="1:13" x14ac:dyDescent="0.25">
      <c r="A358" s="12">
        <v>1068</v>
      </c>
      <c r="B358" s="2">
        <v>40327</v>
      </c>
      <c r="C358" s="26">
        <v>929</v>
      </c>
      <c r="D358" s="3">
        <v>1130</v>
      </c>
      <c r="E358" s="3">
        <v>1230</v>
      </c>
      <c r="F358" s="22" t="s">
        <v>0</v>
      </c>
      <c r="G358" t="s">
        <v>1</v>
      </c>
      <c r="H358" t="s">
        <v>72</v>
      </c>
      <c r="I358" t="s">
        <v>18</v>
      </c>
      <c r="J358" s="22" t="s">
        <v>40</v>
      </c>
      <c r="K358" s="27">
        <v>12</v>
      </c>
      <c r="L358" s="3">
        <f>SUM(L357,Tabla1316[[#This Row],[M3]])</f>
        <v>4923.5999999999985</v>
      </c>
      <c r="M358" s="12">
        <v>13</v>
      </c>
    </row>
    <row r="359" spans="1:13" x14ac:dyDescent="0.25">
      <c r="A359" s="12">
        <v>1069</v>
      </c>
      <c r="B359" s="2">
        <v>40327</v>
      </c>
      <c r="C359" s="26">
        <v>930</v>
      </c>
      <c r="D359" s="3">
        <v>1620</v>
      </c>
      <c r="E359" s="3">
        <v>1700</v>
      </c>
      <c r="F359" s="22" t="s">
        <v>0</v>
      </c>
      <c r="G359" t="s">
        <v>1</v>
      </c>
      <c r="H359" t="s">
        <v>72</v>
      </c>
      <c r="I359" t="s">
        <v>17</v>
      </c>
      <c r="J359" s="22" t="s">
        <v>40</v>
      </c>
      <c r="K359" s="27">
        <v>12</v>
      </c>
      <c r="L359" s="3">
        <f>SUM(L358,Tabla1316[[#This Row],[M3]])</f>
        <v>4935.5999999999985</v>
      </c>
      <c r="M359" s="12">
        <v>13</v>
      </c>
    </row>
    <row r="360" spans="1:13" x14ac:dyDescent="0.25">
      <c r="A360" s="12">
        <v>1070</v>
      </c>
      <c r="B360" s="2">
        <v>40329</v>
      </c>
      <c r="C360" s="26">
        <v>289</v>
      </c>
      <c r="D360" s="3">
        <v>1200</v>
      </c>
      <c r="E360" s="3">
        <v>1240</v>
      </c>
      <c r="F360" s="22" t="s">
        <v>0</v>
      </c>
      <c r="G360" t="s">
        <v>77</v>
      </c>
      <c r="H360" t="s">
        <v>39</v>
      </c>
      <c r="I360" t="s">
        <v>18</v>
      </c>
      <c r="J360" s="22" t="s">
        <v>40</v>
      </c>
      <c r="K360" s="27">
        <v>17</v>
      </c>
      <c r="L360" s="3">
        <f>SUM(L359,Tabla1316[[#This Row],[M3]])</f>
        <v>4952.5999999999985</v>
      </c>
      <c r="M360" s="12">
        <v>13</v>
      </c>
    </row>
    <row r="361" spans="1:13" x14ac:dyDescent="0.25">
      <c r="A361" s="12">
        <v>1071</v>
      </c>
      <c r="B361" s="2">
        <v>40329</v>
      </c>
      <c r="C361" s="26">
        <v>290</v>
      </c>
      <c r="D361" s="3">
        <v>1500</v>
      </c>
      <c r="E361" s="3">
        <v>1540</v>
      </c>
      <c r="F361" s="22" t="s">
        <v>0</v>
      </c>
      <c r="G361" t="s">
        <v>77</v>
      </c>
      <c r="H361" t="s">
        <v>39</v>
      </c>
      <c r="I361" t="s">
        <v>18</v>
      </c>
      <c r="J361" s="22" t="s">
        <v>40</v>
      </c>
      <c r="K361" s="27">
        <v>12</v>
      </c>
      <c r="L361" s="3">
        <f>SUM(L360,Tabla1316[[#This Row],[M3]])</f>
        <v>4964.5999999999985</v>
      </c>
      <c r="M361" s="12">
        <v>13</v>
      </c>
    </row>
    <row r="362" spans="1:13" x14ac:dyDescent="0.25">
      <c r="A362" s="12">
        <v>1072</v>
      </c>
      <c r="B362" s="2">
        <v>40329</v>
      </c>
      <c r="C362" s="26">
        <v>291</v>
      </c>
      <c r="D362" s="3">
        <v>1620</v>
      </c>
      <c r="E362" s="3">
        <v>1700</v>
      </c>
      <c r="F362" s="22" t="s">
        <v>0</v>
      </c>
      <c r="G362" t="s">
        <v>77</v>
      </c>
      <c r="H362" t="s">
        <v>39</v>
      </c>
      <c r="I362" t="s">
        <v>9</v>
      </c>
      <c r="J362" s="22" t="s">
        <v>40</v>
      </c>
      <c r="K362" s="27">
        <v>16</v>
      </c>
      <c r="L362" s="3">
        <f>SUM(L361,Tabla1316[[#This Row],[M3]])</f>
        <v>4980.5999999999985</v>
      </c>
      <c r="M362" s="12">
        <v>13</v>
      </c>
    </row>
    <row r="363" spans="1:13" x14ac:dyDescent="0.25">
      <c r="A363" s="12">
        <v>1073</v>
      </c>
      <c r="B363" s="2">
        <v>40329</v>
      </c>
      <c r="C363" s="26">
        <v>1027</v>
      </c>
      <c r="D363" s="3">
        <v>1300</v>
      </c>
      <c r="E363" s="3">
        <v>1400</v>
      </c>
      <c r="F363" s="22" t="s">
        <v>0</v>
      </c>
      <c r="G363" t="s">
        <v>3</v>
      </c>
      <c r="H363" t="s">
        <v>7</v>
      </c>
      <c r="I363" t="s">
        <v>11</v>
      </c>
      <c r="J363" s="22" t="s">
        <v>40</v>
      </c>
      <c r="K363" s="27">
        <v>15</v>
      </c>
      <c r="L363" s="3">
        <f>SUM(L362,Tabla1316[[#This Row],[M3]])</f>
        <v>4995.5999999999985</v>
      </c>
      <c r="M363" s="12">
        <v>13</v>
      </c>
    </row>
    <row r="364" spans="1:13" x14ac:dyDescent="0.25">
      <c r="A364" s="12">
        <v>1074</v>
      </c>
      <c r="B364" s="2">
        <v>40329</v>
      </c>
      <c r="C364" s="26">
        <v>1028</v>
      </c>
      <c r="D364" s="3">
        <v>1300</v>
      </c>
      <c r="E364" s="3">
        <v>1400</v>
      </c>
      <c r="F364" s="22" t="s">
        <v>0</v>
      </c>
      <c r="G364" t="s">
        <v>3</v>
      </c>
      <c r="H364" t="s">
        <v>7</v>
      </c>
      <c r="I364" t="s">
        <v>11</v>
      </c>
      <c r="J364" s="22" t="s">
        <v>40</v>
      </c>
      <c r="K364" s="27">
        <v>12</v>
      </c>
      <c r="L364" s="3">
        <f>SUM(L363,Tabla1316[[#This Row],[M3]])</f>
        <v>5007.5999999999985</v>
      </c>
      <c r="M364" s="12">
        <v>13</v>
      </c>
    </row>
    <row r="365" spans="1:13" x14ac:dyDescent="0.25">
      <c r="A365" s="12">
        <v>1075</v>
      </c>
      <c r="B365" s="2">
        <v>40329</v>
      </c>
      <c r="C365" s="26">
        <v>1029</v>
      </c>
      <c r="D365" s="3">
        <v>1620</v>
      </c>
      <c r="E365" s="3">
        <v>1700</v>
      </c>
      <c r="F365" s="22" t="s">
        <v>0</v>
      </c>
      <c r="G365" t="s">
        <v>3</v>
      </c>
      <c r="H365" t="s">
        <v>7</v>
      </c>
      <c r="I365" t="s">
        <v>9</v>
      </c>
      <c r="J365" s="22" t="s">
        <v>40</v>
      </c>
      <c r="K365" s="27">
        <v>14</v>
      </c>
      <c r="L365" s="3">
        <f>SUM(L364,Tabla1316[[#This Row],[M3]])</f>
        <v>5021.5999999999985</v>
      </c>
      <c r="M365" s="12">
        <v>13</v>
      </c>
    </row>
    <row r="366" spans="1:13" x14ac:dyDescent="0.25">
      <c r="A366" s="12">
        <v>1076</v>
      </c>
      <c r="B366" s="2">
        <v>40329</v>
      </c>
      <c r="C366" s="26">
        <v>931</v>
      </c>
      <c r="D366" s="3">
        <v>1635</v>
      </c>
      <c r="E366" s="3">
        <v>1715</v>
      </c>
      <c r="F366" s="22" t="s">
        <v>0</v>
      </c>
      <c r="G366" t="s">
        <v>1</v>
      </c>
      <c r="H366" t="s">
        <v>72</v>
      </c>
      <c r="I366" t="s">
        <v>74</v>
      </c>
      <c r="J366" s="22" t="s">
        <v>40</v>
      </c>
      <c r="K366" s="27">
        <v>12</v>
      </c>
      <c r="L366" s="3">
        <f>SUM(L365,Tabla1316[[#This Row],[M3]])</f>
        <v>5033.5999999999985</v>
      </c>
      <c r="M366" s="12">
        <v>13</v>
      </c>
    </row>
    <row r="367" spans="1:13" x14ac:dyDescent="0.25">
      <c r="A367" s="12">
        <v>1077</v>
      </c>
      <c r="B367" s="2">
        <v>40329</v>
      </c>
      <c r="C367" s="26">
        <v>533</v>
      </c>
      <c r="D367" s="3">
        <v>1830</v>
      </c>
      <c r="E367" s="3">
        <v>1910</v>
      </c>
      <c r="F367" s="22" t="s">
        <v>0</v>
      </c>
      <c r="G367" t="s">
        <v>2</v>
      </c>
      <c r="H367" t="s">
        <v>53</v>
      </c>
      <c r="I367" t="s">
        <v>12</v>
      </c>
      <c r="J367" s="22" t="s">
        <v>40</v>
      </c>
      <c r="K367" s="27">
        <v>16</v>
      </c>
      <c r="L367" s="3">
        <f>SUM(L366,Tabla1316[[#This Row],[M3]])</f>
        <v>5049.5999999999985</v>
      </c>
      <c r="M367" s="12">
        <v>13</v>
      </c>
    </row>
    <row r="368" spans="1:13" x14ac:dyDescent="0.25">
      <c r="A368" s="12">
        <v>1078</v>
      </c>
      <c r="B368" s="2">
        <v>40330</v>
      </c>
      <c r="C368" s="26">
        <v>534</v>
      </c>
      <c r="D368" s="3">
        <v>815</v>
      </c>
      <c r="E368" s="3">
        <v>855</v>
      </c>
      <c r="F368" s="22" t="s">
        <v>0</v>
      </c>
      <c r="G368" t="s">
        <v>2</v>
      </c>
      <c r="H368" t="s">
        <v>53</v>
      </c>
      <c r="I368" t="s">
        <v>12</v>
      </c>
      <c r="J368" s="22" t="s">
        <v>40</v>
      </c>
      <c r="K368" s="27">
        <v>15</v>
      </c>
      <c r="L368" s="3">
        <f>SUM(L367,Tabla1316[[#This Row],[M3]])</f>
        <v>5064.5999999999985</v>
      </c>
      <c r="M368" s="12">
        <v>13</v>
      </c>
    </row>
    <row r="369" spans="1:13" x14ac:dyDescent="0.25">
      <c r="A369" s="12">
        <v>1079</v>
      </c>
      <c r="B369" s="2">
        <v>40329</v>
      </c>
      <c r="C369" s="26">
        <v>1030</v>
      </c>
      <c r="D369" s="3">
        <v>1900</v>
      </c>
      <c r="E369" s="3">
        <v>1940</v>
      </c>
      <c r="F369" s="22" t="s">
        <v>0</v>
      </c>
      <c r="G369" t="s">
        <v>3</v>
      </c>
      <c r="H369" t="s">
        <v>7</v>
      </c>
      <c r="I369" t="s">
        <v>9</v>
      </c>
      <c r="J369" s="22" t="s">
        <v>40</v>
      </c>
      <c r="K369" s="27">
        <v>14</v>
      </c>
      <c r="L369" s="3">
        <f>SUM(L368,Tabla1316[[#This Row],[M3]])</f>
        <v>5078.5999999999985</v>
      </c>
      <c r="M369" s="12">
        <v>13</v>
      </c>
    </row>
    <row r="370" spans="1:13" x14ac:dyDescent="0.25">
      <c r="A370" s="12">
        <v>1080</v>
      </c>
      <c r="B370" s="2">
        <v>40330</v>
      </c>
      <c r="C370" s="26">
        <v>292</v>
      </c>
      <c r="D370" s="3">
        <v>1400</v>
      </c>
      <c r="E370" s="3">
        <v>1440</v>
      </c>
      <c r="F370" s="22" t="s">
        <v>0</v>
      </c>
      <c r="G370" t="s">
        <v>77</v>
      </c>
      <c r="H370" t="s">
        <v>39</v>
      </c>
      <c r="I370" t="s">
        <v>18</v>
      </c>
      <c r="J370" s="22" t="s">
        <v>40</v>
      </c>
      <c r="K370" s="27">
        <v>17</v>
      </c>
      <c r="L370" s="3">
        <f>SUM(L369,Tabla1316[[#This Row],[M3]])</f>
        <v>5095.5999999999985</v>
      </c>
      <c r="M370" s="12">
        <v>13</v>
      </c>
    </row>
    <row r="371" spans="1:13" x14ac:dyDescent="0.25">
      <c r="A371" s="12">
        <v>1081</v>
      </c>
      <c r="B371" s="2">
        <v>40310</v>
      </c>
      <c r="C371" s="26">
        <v>710</v>
      </c>
      <c r="D371" s="3">
        <v>1600</v>
      </c>
      <c r="E371" s="3">
        <v>1640</v>
      </c>
      <c r="F371" s="22" t="s">
        <v>0</v>
      </c>
      <c r="G371" t="s">
        <v>3</v>
      </c>
      <c r="H371" t="s">
        <v>7</v>
      </c>
      <c r="I371" t="s">
        <v>12</v>
      </c>
      <c r="J371" s="22" t="s">
        <v>40</v>
      </c>
      <c r="K371" s="27">
        <v>10</v>
      </c>
      <c r="L371" s="3">
        <f>SUM(L370,Tabla1316[[#This Row],[M3]])</f>
        <v>5105.5999999999985</v>
      </c>
      <c r="M371" s="12">
        <v>13</v>
      </c>
    </row>
    <row r="372" spans="1:13" x14ac:dyDescent="0.25">
      <c r="A372" s="12">
        <v>1082</v>
      </c>
      <c r="B372" s="2">
        <v>40318</v>
      </c>
      <c r="C372" s="26">
        <v>272</v>
      </c>
      <c r="D372" s="3">
        <v>2000</v>
      </c>
      <c r="E372" s="3">
        <v>2040</v>
      </c>
      <c r="F372" s="22" t="s">
        <v>0</v>
      </c>
      <c r="G372" t="s">
        <v>3</v>
      </c>
      <c r="H372" t="s">
        <v>7</v>
      </c>
      <c r="I372" t="s">
        <v>52</v>
      </c>
      <c r="J372" s="22" t="s">
        <v>40</v>
      </c>
      <c r="K372" s="27">
        <v>11</v>
      </c>
      <c r="L372" s="3">
        <f>SUM(L371,Tabla1316[[#This Row],[M3]])</f>
        <v>5116.5999999999985</v>
      </c>
      <c r="M372" s="12">
        <v>13</v>
      </c>
    </row>
    <row r="373" spans="1:13" x14ac:dyDescent="0.25">
      <c r="A373" s="12">
        <v>1083</v>
      </c>
      <c r="B373" s="2">
        <v>40329</v>
      </c>
      <c r="C373" s="26">
        <v>932</v>
      </c>
      <c r="D373" s="3">
        <v>2000</v>
      </c>
      <c r="E373" s="3">
        <v>2040</v>
      </c>
      <c r="F373" s="22" t="s">
        <v>0</v>
      </c>
      <c r="G373" t="s">
        <v>1</v>
      </c>
      <c r="H373" t="s">
        <v>72</v>
      </c>
      <c r="I373" t="s">
        <v>10</v>
      </c>
      <c r="J373" s="22" t="s">
        <v>40</v>
      </c>
      <c r="K373" s="27">
        <v>15</v>
      </c>
      <c r="L373" s="3">
        <f>SUM(L372,Tabla1316[[#This Row],[M3]])</f>
        <v>5131.5999999999985</v>
      </c>
      <c r="M373" s="12">
        <v>13</v>
      </c>
    </row>
    <row r="374" spans="1:13" x14ac:dyDescent="0.25">
      <c r="A374" s="12">
        <v>1084</v>
      </c>
      <c r="B374" s="2">
        <v>40330</v>
      </c>
      <c r="C374" s="26">
        <v>933</v>
      </c>
      <c r="D374" s="3">
        <v>1400</v>
      </c>
      <c r="E374" s="3">
        <v>1500</v>
      </c>
      <c r="F374" s="22" t="s">
        <v>0</v>
      </c>
      <c r="G374" t="s">
        <v>1</v>
      </c>
      <c r="H374" t="s">
        <v>72</v>
      </c>
      <c r="I374" t="s">
        <v>52</v>
      </c>
      <c r="J374" s="22" t="s">
        <v>40</v>
      </c>
      <c r="K374" s="27">
        <v>12</v>
      </c>
      <c r="L374" s="3">
        <f>SUM(L373,Tabla1316[[#This Row],[M3]])</f>
        <v>5143.5999999999985</v>
      </c>
      <c r="M374" s="12">
        <v>13</v>
      </c>
    </row>
    <row r="375" spans="1:13" x14ac:dyDescent="0.25">
      <c r="A375" s="12">
        <v>1085</v>
      </c>
      <c r="B375" s="2">
        <v>40330</v>
      </c>
      <c r="C375" s="26">
        <v>934</v>
      </c>
      <c r="D375" s="3">
        <v>1400</v>
      </c>
      <c r="E375" s="3">
        <v>1500</v>
      </c>
      <c r="F375" s="22" t="s">
        <v>0</v>
      </c>
      <c r="G375" t="s">
        <v>1</v>
      </c>
      <c r="H375" t="s">
        <v>72</v>
      </c>
      <c r="I375" t="s">
        <v>15</v>
      </c>
      <c r="J375" s="22" t="s">
        <v>40</v>
      </c>
      <c r="K375" s="27">
        <v>12</v>
      </c>
      <c r="L375" s="3">
        <f>SUM(L374,Tabla1316[[#This Row],[M3]])</f>
        <v>5155.5999999999985</v>
      </c>
      <c r="M375" s="12">
        <v>13</v>
      </c>
    </row>
    <row r="376" spans="1:13" x14ac:dyDescent="0.25">
      <c r="A376" s="12">
        <v>1086</v>
      </c>
      <c r="B376" s="2">
        <v>40330</v>
      </c>
      <c r="C376" s="26">
        <v>935</v>
      </c>
      <c r="D376" s="3">
        <v>1720</v>
      </c>
      <c r="E376" s="3">
        <v>1820</v>
      </c>
      <c r="F376" s="22" t="s">
        <v>0</v>
      </c>
      <c r="G376" t="s">
        <v>1</v>
      </c>
      <c r="H376" t="s">
        <v>72</v>
      </c>
      <c r="I376" t="s">
        <v>9</v>
      </c>
      <c r="J376" s="22" t="s">
        <v>40</v>
      </c>
      <c r="K376" s="27">
        <v>14</v>
      </c>
      <c r="L376" s="3">
        <f>SUM(L375,Tabla1316[[#This Row],[M3]])</f>
        <v>5169.5999999999985</v>
      </c>
      <c r="M376" s="12">
        <v>13</v>
      </c>
    </row>
    <row r="377" spans="1:13" x14ac:dyDescent="0.25">
      <c r="A377" s="12">
        <v>1087</v>
      </c>
      <c r="B377" s="2">
        <v>40330</v>
      </c>
      <c r="C377" s="26">
        <v>936</v>
      </c>
      <c r="D377" s="3">
        <v>1720</v>
      </c>
      <c r="E377" s="3">
        <v>1820</v>
      </c>
      <c r="F377" s="22" t="s">
        <v>0</v>
      </c>
      <c r="G377" t="s">
        <v>1</v>
      </c>
      <c r="H377" t="s">
        <v>72</v>
      </c>
      <c r="I377" t="s">
        <v>9</v>
      </c>
      <c r="J377" s="22" t="s">
        <v>40</v>
      </c>
      <c r="K377" s="27">
        <v>11</v>
      </c>
      <c r="L377" s="3">
        <f>SUM(L376,Tabla1316[[#This Row],[M3]])</f>
        <v>5180.5999999999985</v>
      </c>
      <c r="M377" s="12">
        <v>13</v>
      </c>
    </row>
    <row r="378" spans="1:13" x14ac:dyDescent="0.25">
      <c r="A378" s="12">
        <v>1088</v>
      </c>
      <c r="B378" s="2">
        <v>40330</v>
      </c>
      <c r="C378" s="26">
        <v>1031</v>
      </c>
      <c r="D378" s="3">
        <v>1030</v>
      </c>
      <c r="E378" s="3">
        <v>1130</v>
      </c>
      <c r="F378" s="22" t="s">
        <v>0</v>
      </c>
      <c r="G378" t="s">
        <v>3</v>
      </c>
      <c r="H378" t="s">
        <v>7</v>
      </c>
      <c r="I378" t="s">
        <v>11</v>
      </c>
      <c r="J378" s="22" t="s">
        <v>40</v>
      </c>
      <c r="K378" s="27">
        <v>15</v>
      </c>
      <c r="L378" s="3">
        <f>SUM(L377,Tabla1316[[#This Row],[M3]])</f>
        <v>5195.5999999999985</v>
      </c>
      <c r="M378" s="12">
        <v>13</v>
      </c>
    </row>
    <row r="379" spans="1:13" x14ac:dyDescent="0.25">
      <c r="A379" s="12">
        <v>1089</v>
      </c>
      <c r="B379" s="2">
        <v>40330</v>
      </c>
      <c r="C379" s="26">
        <v>1032</v>
      </c>
      <c r="D379" s="3">
        <v>1030</v>
      </c>
      <c r="E379" s="3">
        <v>1130</v>
      </c>
      <c r="F379" s="22" t="s">
        <v>0</v>
      </c>
      <c r="G379" t="s">
        <v>3</v>
      </c>
      <c r="H379" t="s">
        <v>7</v>
      </c>
      <c r="I379" t="s">
        <v>11</v>
      </c>
      <c r="J379" s="22" t="s">
        <v>40</v>
      </c>
      <c r="K379" s="27">
        <v>16</v>
      </c>
      <c r="L379" s="3">
        <f>SUM(L378,Tabla1316[[#This Row],[M3]])</f>
        <v>5211.5999999999985</v>
      </c>
      <c r="M379" s="12">
        <v>13</v>
      </c>
    </row>
    <row r="380" spans="1:13" x14ac:dyDescent="0.25">
      <c r="A380" s="12">
        <v>1090</v>
      </c>
      <c r="B380" s="2">
        <v>40330</v>
      </c>
      <c r="C380" s="26">
        <v>1033</v>
      </c>
      <c r="D380" s="3">
        <v>1410</v>
      </c>
      <c r="E380" s="3">
        <v>1450</v>
      </c>
      <c r="F380" s="22" t="s">
        <v>0</v>
      </c>
      <c r="G380" t="s">
        <v>3</v>
      </c>
      <c r="H380" t="s">
        <v>7</v>
      </c>
      <c r="I380" t="s">
        <v>9</v>
      </c>
      <c r="J380" s="22" t="s">
        <v>40</v>
      </c>
      <c r="K380" s="27">
        <v>15</v>
      </c>
      <c r="L380" s="3">
        <f>SUM(L379,Tabla1316[[#This Row],[M3]])</f>
        <v>5226.5999999999985</v>
      </c>
      <c r="M380" s="12">
        <v>13</v>
      </c>
    </row>
    <row r="381" spans="1:13" x14ac:dyDescent="0.25">
      <c r="A381" s="12">
        <v>1091</v>
      </c>
      <c r="B381" s="2">
        <v>40330</v>
      </c>
      <c r="C381" s="26">
        <v>1034</v>
      </c>
      <c r="D381" s="3">
        <v>1800</v>
      </c>
      <c r="E381" s="3">
        <v>1900</v>
      </c>
      <c r="F381" s="22" t="s">
        <v>0</v>
      </c>
      <c r="G381" t="s">
        <v>3</v>
      </c>
      <c r="H381" t="s">
        <v>7</v>
      </c>
      <c r="I381" t="s">
        <v>12</v>
      </c>
      <c r="J381" s="22" t="s">
        <v>40</v>
      </c>
      <c r="K381" s="27">
        <v>10</v>
      </c>
      <c r="L381" s="3">
        <f>SUM(L380,Tabla1316[[#This Row],[M3]])</f>
        <v>5236.5999999999985</v>
      </c>
      <c r="M381" s="12">
        <v>13</v>
      </c>
    </row>
    <row r="382" spans="1:13" x14ac:dyDescent="0.25">
      <c r="A382" s="12">
        <v>1092</v>
      </c>
      <c r="B382" s="2">
        <v>40330</v>
      </c>
      <c r="C382" s="26">
        <v>1035</v>
      </c>
      <c r="D382" s="3">
        <v>1800</v>
      </c>
      <c r="E382" s="3">
        <v>1900</v>
      </c>
      <c r="F382" s="22" t="s">
        <v>0</v>
      </c>
      <c r="G382" t="s">
        <v>3</v>
      </c>
      <c r="H382" t="s">
        <v>7</v>
      </c>
      <c r="I382" t="s">
        <v>12</v>
      </c>
      <c r="J382" s="22" t="s">
        <v>40</v>
      </c>
      <c r="K382" s="27">
        <v>12</v>
      </c>
      <c r="L382" s="3">
        <f>SUM(L381,Tabla1316[[#This Row],[M3]])</f>
        <v>5248.5999999999985</v>
      </c>
      <c r="M382" s="12">
        <v>13</v>
      </c>
    </row>
    <row r="383" spans="1:13" x14ac:dyDescent="0.25">
      <c r="A383" s="13"/>
      <c r="B383" s="7"/>
      <c r="C383" s="65"/>
      <c r="D383" s="8"/>
      <c r="E383" s="8"/>
      <c r="F383" s="13"/>
      <c r="G383" s="6"/>
      <c r="H383" s="6"/>
      <c r="I383" s="6"/>
      <c r="J383" s="13"/>
      <c r="K383" s="66">
        <f>SUBTOTAL(109,Tabla1316[M3])</f>
        <v>5248.5999999999985</v>
      </c>
      <c r="L383" s="8"/>
      <c r="M383" s="13"/>
    </row>
    <row r="384" spans="1:13" x14ac:dyDescent="0.25">
      <c r="C384" s="26"/>
      <c r="F384" s="22"/>
      <c r="J384" s="22"/>
      <c r="K384" s="27">
        <f>SUM(K360:K382)</f>
        <v>313</v>
      </c>
      <c r="L384" s="3"/>
    </row>
    <row r="385" spans="3:12" x14ac:dyDescent="0.25">
      <c r="C385" s="26"/>
      <c r="F385" s="22"/>
      <c r="J385" s="22"/>
      <c r="K385" s="27"/>
      <c r="L385" s="3"/>
    </row>
    <row r="386" spans="3:12" x14ac:dyDescent="0.25">
      <c r="C386" s="26"/>
      <c r="F386" s="22"/>
      <c r="J386" s="22"/>
      <c r="K386" s="27">
        <f>SUM(K360:K382)</f>
        <v>313</v>
      </c>
      <c r="L386" s="3"/>
    </row>
    <row r="387" spans="3:12" x14ac:dyDescent="0.25">
      <c r="C387" s="26"/>
      <c r="F387" s="22"/>
      <c r="J387" s="22"/>
      <c r="K387" s="27"/>
      <c r="L387" s="3"/>
    </row>
    <row r="388" spans="3:12" x14ac:dyDescent="0.25">
      <c r="C388" s="26"/>
      <c r="F388" s="22"/>
      <c r="J388" s="22"/>
      <c r="K388" s="27"/>
      <c r="L388" s="3"/>
    </row>
    <row r="389" spans="3:12" x14ac:dyDescent="0.25">
      <c r="C389" s="26"/>
      <c r="F389" s="22"/>
      <c r="J389" s="22"/>
      <c r="K389" s="27"/>
      <c r="L389" s="3"/>
    </row>
    <row r="390" spans="3:12" x14ac:dyDescent="0.25">
      <c r="C390" s="26"/>
      <c r="F390" s="22"/>
      <c r="J390" s="22"/>
      <c r="K390" s="27"/>
      <c r="L390" s="3"/>
    </row>
    <row r="391" spans="3:12" x14ac:dyDescent="0.25">
      <c r="C391" s="26"/>
      <c r="F391" s="22"/>
      <c r="J391" s="22"/>
      <c r="K391" s="27"/>
      <c r="L391" s="3"/>
    </row>
    <row r="392" spans="3:12" x14ac:dyDescent="0.25">
      <c r="C392" s="26"/>
      <c r="F392" s="22"/>
      <c r="J392" s="22"/>
      <c r="K392" s="27"/>
      <c r="L392" s="3"/>
    </row>
    <row r="393" spans="3:12" x14ac:dyDescent="0.25">
      <c r="C393" s="26"/>
      <c r="F393" s="22"/>
      <c r="J393" s="22"/>
      <c r="K393" s="27"/>
      <c r="L393" s="3"/>
    </row>
    <row r="394" spans="3:12" x14ac:dyDescent="0.25">
      <c r="C394" s="26"/>
      <c r="F394" s="22"/>
      <c r="J394" s="22"/>
      <c r="K394" s="27"/>
      <c r="L394" s="3"/>
    </row>
    <row r="395" spans="3:12" x14ac:dyDescent="0.25">
      <c r="C395" s="26"/>
      <c r="F395" s="22"/>
      <c r="J395" s="22"/>
      <c r="K395" s="27"/>
      <c r="L395" s="3"/>
    </row>
    <row r="396" spans="3:12" x14ac:dyDescent="0.25">
      <c r="C396" s="26"/>
      <c r="F396" s="22"/>
      <c r="J396" s="22"/>
      <c r="K396" s="27"/>
      <c r="L396" s="3"/>
    </row>
    <row r="397" spans="3:12" x14ac:dyDescent="0.25">
      <c r="C397" s="26"/>
      <c r="F397" s="22"/>
      <c r="J397" s="22"/>
      <c r="K397" s="27"/>
      <c r="L397" s="3"/>
    </row>
    <row r="398" spans="3:12" x14ac:dyDescent="0.25">
      <c r="C398" s="26"/>
      <c r="F398" s="22"/>
      <c r="J398" s="22"/>
      <c r="K398" s="27"/>
      <c r="L398" s="3"/>
    </row>
    <row r="399" spans="3:12" x14ac:dyDescent="0.25">
      <c r="C399" s="26"/>
      <c r="F399" s="22"/>
      <c r="J399" s="22"/>
      <c r="K399" s="27"/>
      <c r="L399" s="3"/>
    </row>
    <row r="400" spans="3:12" x14ac:dyDescent="0.25">
      <c r="C400" s="26"/>
      <c r="F400" s="22"/>
      <c r="J400" s="22"/>
      <c r="K400" s="27"/>
      <c r="L400" s="3"/>
    </row>
    <row r="401" spans="3:12" x14ac:dyDescent="0.25">
      <c r="C401" s="26"/>
      <c r="F401" s="22"/>
      <c r="J401" s="22"/>
      <c r="K401" s="27"/>
      <c r="L401" s="3"/>
    </row>
    <row r="402" spans="3:12" x14ac:dyDescent="0.25">
      <c r="C402" s="26"/>
      <c r="F402" s="22"/>
      <c r="J402" s="22"/>
      <c r="K402" s="27"/>
      <c r="L402" s="3"/>
    </row>
    <row r="403" spans="3:12" x14ac:dyDescent="0.25">
      <c r="C403" s="26"/>
      <c r="F403" s="22"/>
      <c r="J403" s="22"/>
      <c r="K403" s="27"/>
      <c r="L403" s="3"/>
    </row>
    <row r="404" spans="3:12" x14ac:dyDescent="0.25">
      <c r="C404" s="26"/>
      <c r="F404" s="22"/>
      <c r="J404" s="22"/>
      <c r="K404" s="27"/>
      <c r="L404" s="3"/>
    </row>
    <row r="405" spans="3:12" x14ac:dyDescent="0.25">
      <c r="C405" s="26"/>
      <c r="F405" s="22"/>
      <c r="J405" s="22"/>
      <c r="K405" s="27"/>
      <c r="L405" s="3"/>
    </row>
    <row r="406" spans="3:12" x14ac:dyDescent="0.25">
      <c r="C406" s="26"/>
      <c r="F406" s="22"/>
      <c r="J406" s="22"/>
      <c r="K406" s="27"/>
      <c r="L406" s="3"/>
    </row>
    <row r="407" spans="3:12" x14ac:dyDescent="0.25">
      <c r="C407" s="26"/>
      <c r="F407" s="22"/>
      <c r="J407" s="22"/>
      <c r="K407" s="27"/>
      <c r="L407" s="3"/>
    </row>
    <row r="408" spans="3:12" x14ac:dyDescent="0.25">
      <c r="C408" s="26"/>
      <c r="F408" s="22"/>
      <c r="J408" s="22"/>
      <c r="K408" s="27"/>
      <c r="L408" s="3"/>
    </row>
    <row r="409" spans="3:12" x14ac:dyDescent="0.25">
      <c r="C409" s="26"/>
      <c r="F409" s="22"/>
      <c r="J409" s="22"/>
      <c r="K409" s="27"/>
      <c r="L409" s="3"/>
    </row>
    <row r="410" spans="3:12" x14ac:dyDescent="0.25">
      <c r="C410" s="26"/>
      <c r="F410" s="22"/>
      <c r="J410" s="22"/>
      <c r="K410" s="27"/>
      <c r="L410" s="3"/>
    </row>
    <row r="411" spans="3:12" x14ac:dyDescent="0.25">
      <c r="C411" s="26"/>
      <c r="F411" s="22"/>
      <c r="J411" s="22"/>
      <c r="K411" s="27"/>
      <c r="L411" s="3"/>
    </row>
    <row r="412" spans="3:12" x14ac:dyDescent="0.25">
      <c r="C412" s="26"/>
      <c r="F412" s="22"/>
      <c r="J412" s="22"/>
      <c r="K412" s="27"/>
      <c r="L412" s="3"/>
    </row>
    <row r="413" spans="3:12" x14ac:dyDescent="0.25">
      <c r="C413" s="26"/>
      <c r="F413" s="22"/>
      <c r="J413" s="22"/>
      <c r="K413" s="27"/>
      <c r="L413" s="3"/>
    </row>
    <row r="414" spans="3:12" x14ac:dyDescent="0.25">
      <c r="C414" s="26"/>
      <c r="F414" s="22"/>
      <c r="J414" s="22"/>
      <c r="K414" s="27"/>
      <c r="L414" s="3"/>
    </row>
    <row r="415" spans="3:12" x14ac:dyDescent="0.25">
      <c r="C415" s="26"/>
      <c r="F415" s="22"/>
      <c r="J415" s="22"/>
      <c r="K415" s="27"/>
      <c r="L415" s="3"/>
    </row>
    <row r="416" spans="3:12" x14ac:dyDescent="0.25">
      <c r="C416" s="26"/>
      <c r="F416" s="22"/>
      <c r="J416" s="22"/>
      <c r="K416" s="27"/>
      <c r="L416" s="3"/>
    </row>
    <row r="417" spans="3:12" x14ac:dyDescent="0.25">
      <c r="C417" s="26"/>
      <c r="F417" s="22"/>
      <c r="J417" s="22"/>
      <c r="K417" s="27"/>
      <c r="L417" s="3"/>
    </row>
    <row r="418" spans="3:12" x14ac:dyDescent="0.25">
      <c r="C418" s="26"/>
      <c r="F418" s="22"/>
      <c r="J418" s="22"/>
      <c r="K418" s="27"/>
      <c r="L418" s="3"/>
    </row>
    <row r="419" spans="3:12" x14ac:dyDescent="0.25">
      <c r="C419" s="26"/>
      <c r="F419" s="22"/>
      <c r="J419" s="22"/>
      <c r="K419" s="27"/>
      <c r="L419" s="3"/>
    </row>
    <row r="420" spans="3:12" x14ac:dyDescent="0.25">
      <c r="C420" s="26"/>
      <c r="F420" s="22"/>
      <c r="J420" s="22"/>
      <c r="K420" s="27"/>
      <c r="L420" s="3"/>
    </row>
    <row r="421" spans="3:12" x14ac:dyDescent="0.25">
      <c r="C421" s="26"/>
      <c r="F421" s="22"/>
      <c r="J421" s="22"/>
      <c r="K421" s="27"/>
      <c r="L421" s="3"/>
    </row>
    <row r="422" spans="3:12" x14ac:dyDescent="0.25">
      <c r="C422" s="26"/>
      <c r="F422" s="22"/>
      <c r="J422" s="22"/>
      <c r="K422" s="27"/>
      <c r="L422" s="3"/>
    </row>
    <row r="423" spans="3:12" x14ac:dyDescent="0.25">
      <c r="C423" s="26"/>
      <c r="F423" s="22"/>
      <c r="J423" s="22"/>
      <c r="K423" s="27"/>
      <c r="L423" s="3"/>
    </row>
    <row r="424" spans="3:12" x14ac:dyDescent="0.25">
      <c r="C424" s="26"/>
      <c r="F424" s="22"/>
      <c r="J424" s="22"/>
      <c r="K424" s="27"/>
      <c r="L424" s="3"/>
    </row>
    <row r="425" spans="3:12" x14ac:dyDescent="0.25">
      <c r="C425" s="26"/>
      <c r="F425" s="22"/>
      <c r="J425" s="22"/>
      <c r="K425" s="27"/>
      <c r="L425" s="3"/>
    </row>
    <row r="426" spans="3:12" x14ac:dyDescent="0.25">
      <c r="C426" s="26"/>
      <c r="F426" s="22"/>
      <c r="J426" s="22"/>
      <c r="K426" s="27"/>
      <c r="L426" s="3"/>
    </row>
    <row r="427" spans="3:12" x14ac:dyDescent="0.25">
      <c r="C427" s="26"/>
      <c r="F427" s="22"/>
      <c r="J427" s="22"/>
      <c r="K427" s="27"/>
      <c r="L427" s="3"/>
    </row>
    <row r="428" spans="3:12" x14ac:dyDescent="0.25">
      <c r="C428" s="26"/>
      <c r="F428" s="22"/>
      <c r="J428" s="22"/>
      <c r="K428" s="27"/>
      <c r="L428" s="3"/>
    </row>
    <row r="429" spans="3:12" x14ac:dyDescent="0.25">
      <c r="C429" s="26"/>
      <c r="F429" s="22"/>
      <c r="J429" s="22"/>
      <c r="K429" s="27"/>
      <c r="L429" s="3"/>
    </row>
    <row r="430" spans="3:12" x14ac:dyDescent="0.25">
      <c r="C430" s="26"/>
      <c r="F430" s="22"/>
      <c r="J430" s="22"/>
      <c r="K430" s="27"/>
      <c r="L430" s="3"/>
    </row>
    <row r="431" spans="3:12" x14ac:dyDescent="0.25">
      <c r="C431" s="26"/>
      <c r="F431" s="22"/>
      <c r="J431" s="22"/>
      <c r="K431" s="27"/>
      <c r="L431" s="3"/>
    </row>
    <row r="432" spans="3:12" x14ac:dyDescent="0.25">
      <c r="C432" s="26"/>
      <c r="F432" s="22"/>
      <c r="J432" s="22"/>
      <c r="K432" s="27"/>
      <c r="L432" s="3"/>
    </row>
    <row r="433" spans="3:12" x14ac:dyDescent="0.25">
      <c r="C433" s="26"/>
      <c r="F433" s="22"/>
      <c r="J433" s="22"/>
      <c r="K433" s="27"/>
      <c r="L433" s="3"/>
    </row>
    <row r="434" spans="3:12" x14ac:dyDescent="0.25">
      <c r="C434" s="26"/>
      <c r="F434" s="22"/>
      <c r="J434" s="22"/>
      <c r="K434" s="27"/>
      <c r="L434" s="3"/>
    </row>
    <row r="435" spans="3:12" x14ac:dyDescent="0.25">
      <c r="C435" s="26"/>
      <c r="F435" s="22"/>
      <c r="J435" s="22"/>
      <c r="K435" s="27"/>
      <c r="L435" s="3"/>
    </row>
    <row r="436" spans="3:12" x14ac:dyDescent="0.25">
      <c r="C436" s="26"/>
      <c r="F436" s="22"/>
      <c r="J436" s="22"/>
      <c r="K436" s="27"/>
      <c r="L436" s="3"/>
    </row>
    <row r="437" spans="3:12" x14ac:dyDescent="0.25">
      <c r="C437" s="26"/>
      <c r="F437" s="22"/>
      <c r="J437" s="22"/>
      <c r="K437" s="27"/>
      <c r="L437" s="3"/>
    </row>
    <row r="438" spans="3:12" x14ac:dyDescent="0.25">
      <c r="C438" s="26"/>
      <c r="F438" s="22"/>
      <c r="J438" s="22"/>
      <c r="K438" s="27"/>
      <c r="L438" s="3"/>
    </row>
    <row r="439" spans="3:12" x14ac:dyDescent="0.25">
      <c r="C439" s="26"/>
      <c r="F439" s="22"/>
      <c r="J439" s="22"/>
      <c r="K439" s="27"/>
      <c r="L439" s="3"/>
    </row>
    <row r="440" spans="3:12" x14ac:dyDescent="0.25">
      <c r="C440" s="26"/>
      <c r="F440" s="22"/>
      <c r="J440" s="22"/>
      <c r="K440" s="27"/>
      <c r="L440" s="3"/>
    </row>
    <row r="441" spans="3:12" x14ac:dyDescent="0.25">
      <c r="C441" s="26"/>
      <c r="F441" s="22"/>
      <c r="J441" s="22"/>
      <c r="K441" s="27"/>
      <c r="L441" s="3"/>
    </row>
    <row r="442" spans="3:12" x14ac:dyDescent="0.25">
      <c r="C442" s="26"/>
      <c r="F442" s="22"/>
      <c r="J442" s="22"/>
      <c r="K442" s="27"/>
      <c r="L442" s="3"/>
    </row>
    <row r="443" spans="3:12" x14ac:dyDescent="0.25">
      <c r="C443" s="26"/>
      <c r="F443" s="22"/>
      <c r="J443" s="22"/>
      <c r="K443" s="27"/>
      <c r="L443" s="3"/>
    </row>
    <row r="444" spans="3:12" x14ac:dyDescent="0.25">
      <c r="C444" s="26"/>
      <c r="F444" s="22"/>
      <c r="J444" s="22"/>
      <c r="K444" s="27"/>
      <c r="L444" s="3"/>
    </row>
    <row r="445" spans="3:12" x14ac:dyDescent="0.25">
      <c r="C445" s="26"/>
      <c r="F445" s="22"/>
      <c r="J445" s="22"/>
      <c r="K445" s="27"/>
      <c r="L445" s="3"/>
    </row>
    <row r="446" spans="3:12" x14ac:dyDescent="0.25">
      <c r="C446" s="26"/>
      <c r="F446" s="22"/>
      <c r="J446" s="22"/>
      <c r="K446" s="27"/>
      <c r="L446" s="3"/>
    </row>
    <row r="447" spans="3:12" x14ac:dyDescent="0.25">
      <c r="C447" s="26"/>
      <c r="F447" s="22"/>
      <c r="J447" s="22"/>
      <c r="K447" s="27"/>
      <c r="L447" s="3"/>
    </row>
    <row r="448" spans="3:12" x14ac:dyDescent="0.25">
      <c r="C448" s="26"/>
      <c r="F448" s="22"/>
      <c r="J448" s="22"/>
      <c r="K448" s="27"/>
      <c r="L448" s="3"/>
    </row>
    <row r="449" spans="3:12" x14ac:dyDescent="0.25">
      <c r="C449" s="26"/>
      <c r="F449" s="22"/>
      <c r="J449" s="22"/>
      <c r="K449" s="27"/>
      <c r="L449" s="3"/>
    </row>
    <row r="450" spans="3:12" x14ac:dyDescent="0.25">
      <c r="C450" s="26"/>
      <c r="F450" s="22"/>
      <c r="J450" s="22"/>
      <c r="K450" s="27"/>
      <c r="L450" s="3"/>
    </row>
    <row r="451" spans="3:12" x14ac:dyDescent="0.25">
      <c r="C451" s="26"/>
      <c r="F451" s="22"/>
      <c r="J451" s="22"/>
      <c r="K451" s="27"/>
      <c r="L451" s="3"/>
    </row>
    <row r="452" spans="3:12" x14ac:dyDescent="0.25">
      <c r="C452" s="26"/>
      <c r="F452" s="22"/>
      <c r="J452" s="22"/>
      <c r="K452" s="27"/>
      <c r="L452" s="3"/>
    </row>
    <row r="453" spans="3:12" x14ac:dyDescent="0.25">
      <c r="C453" s="26"/>
      <c r="F453" s="22"/>
      <c r="J453" s="22"/>
      <c r="K453" s="27"/>
      <c r="L453" s="3"/>
    </row>
    <row r="454" spans="3:12" x14ac:dyDescent="0.25">
      <c r="C454" s="26"/>
      <c r="F454" s="22"/>
      <c r="J454" s="22"/>
      <c r="K454" s="27"/>
      <c r="L454" s="3"/>
    </row>
    <row r="455" spans="3:12" x14ac:dyDescent="0.25">
      <c r="C455" s="26"/>
      <c r="F455" s="22"/>
      <c r="J455" s="22"/>
      <c r="K455" s="27"/>
      <c r="L455" s="3"/>
    </row>
    <row r="456" spans="3:12" x14ac:dyDescent="0.25">
      <c r="C456" s="26"/>
      <c r="F456" s="22"/>
      <c r="J456" s="22"/>
      <c r="K456" s="27"/>
      <c r="L456" s="3"/>
    </row>
    <row r="457" spans="3:12" x14ac:dyDescent="0.25">
      <c r="C457" s="26"/>
      <c r="F457" s="22"/>
      <c r="J457" s="22"/>
      <c r="K457" s="27"/>
      <c r="L457" s="3"/>
    </row>
    <row r="458" spans="3:12" x14ac:dyDescent="0.25">
      <c r="C458" s="26"/>
      <c r="F458" s="22"/>
      <c r="J458" s="22"/>
      <c r="K458" s="27"/>
      <c r="L458" s="3"/>
    </row>
    <row r="459" spans="3:12" x14ac:dyDescent="0.25">
      <c r="C459" s="26"/>
      <c r="F459" s="22"/>
      <c r="J459" s="22"/>
      <c r="K459" s="27"/>
      <c r="L459" s="3"/>
    </row>
    <row r="460" spans="3:12" x14ac:dyDescent="0.25">
      <c r="C460" s="26"/>
      <c r="F460" s="22"/>
      <c r="J460" s="22"/>
      <c r="K460" s="27"/>
      <c r="L460" s="3"/>
    </row>
    <row r="461" spans="3:12" x14ac:dyDescent="0.25">
      <c r="C461" s="26"/>
      <c r="F461" s="22"/>
      <c r="J461" s="22"/>
      <c r="K461" s="27"/>
      <c r="L461" s="3"/>
    </row>
    <row r="462" spans="3:12" x14ac:dyDescent="0.25">
      <c r="C462" s="26"/>
      <c r="F462" s="22"/>
      <c r="J462" s="22"/>
      <c r="K462" s="27"/>
      <c r="L462" s="3"/>
    </row>
    <row r="463" spans="3:12" x14ac:dyDescent="0.25">
      <c r="C463" s="26"/>
      <c r="F463" s="22"/>
      <c r="J463" s="22"/>
      <c r="K463" s="27"/>
      <c r="L463" s="3"/>
    </row>
    <row r="464" spans="3:12" x14ac:dyDescent="0.25">
      <c r="C464" s="26"/>
      <c r="F464" s="22"/>
      <c r="J464" s="22"/>
      <c r="K464" s="27"/>
      <c r="L464" s="3"/>
    </row>
    <row r="465" spans="3:12" x14ac:dyDescent="0.25">
      <c r="C465" s="26"/>
      <c r="F465" s="22"/>
      <c r="J465" s="22"/>
      <c r="K465" s="27"/>
      <c r="L465" s="3"/>
    </row>
    <row r="466" spans="3:12" x14ac:dyDescent="0.25">
      <c r="C466" s="26"/>
      <c r="F466" s="22"/>
      <c r="J466" s="22"/>
      <c r="K466" s="27"/>
      <c r="L466" s="3"/>
    </row>
    <row r="467" spans="3:12" x14ac:dyDescent="0.25">
      <c r="C467" s="26"/>
      <c r="F467" s="22"/>
      <c r="J467" s="22"/>
      <c r="K467" s="27"/>
      <c r="L467" s="3"/>
    </row>
    <row r="468" spans="3:12" x14ac:dyDescent="0.25">
      <c r="C468" s="26"/>
      <c r="F468" s="22"/>
      <c r="J468" s="22"/>
      <c r="K468" s="27"/>
      <c r="L468" s="3"/>
    </row>
    <row r="469" spans="3:12" x14ac:dyDescent="0.25">
      <c r="C469" s="26"/>
      <c r="F469" s="22"/>
      <c r="J469" s="22"/>
      <c r="K469" s="27"/>
      <c r="L469" s="3"/>
    </row>
    <row r="470" spans="3:12" x14ac:dyDescent="0.25">
      <c r="C470" s="26"/>
      <c r="F470" s="22"/>
      <c r="J470" s="22"/>
      <c r="K470" s="27"/>
      <c r="L470" s="3"/>
    </row>
    <row r="471" spans="3:12" x14ac:dyDescent="0.25">
      <c r="C471" s="26"/>
      <c r="F471" s="22"/>
      <c r="J471" s="22"/>
      <c r="K471" s="27"/>
      <c r="L471" s="3"/>
    </row>
    <row r="472" spans="3:12" x14ac:dyDescent="0.25">
      <c r="C472" s="26"/>
      <c r="F472" s="22"/>
      <c r="J472" s="22"/>
      <c r="K472" s="27"/>
      <c r="L472" s="3"/>
    </row>
    <row r="473" spans="3:12" x14ac:dyDescent="0.25">
      <c r="C473" s="26"/>
      <c r="F473" s="22"/>
      <c r="J473" s="22"/>
      <c r="K473" s="27"/>
      <c r="L473" s="3"/>
    </row>
    <row r="474" spans="3:12" x14ac:dyDescent="0.25">
      <c r="C474" s="26"/>
      <c r="F474" s="22"/>
      <c r="J474" s="22"/>
      <c r="K474" s="27"/>
      <c r="L474" s="3"/>
    </row>
    <row r="475" spans="3:12" x14ac:dyDescent="0.25">
      <c r="C475" s="26"/>
      <c r="F475" s="22"/>
      <c r="J475" s="22"/>
      <c r="K475" s="27"/>
      <c r="L475" s="3"/>
    </row>
    <row r="476" spans="3:12" x14ac:dyDescent="0.25">
      <c r="C476" s="26"/>
      <c r="F476" s="22"/>
      <c r="J476" s="22"/>
      <c r="K476" s="27"/>
      <c r="L476" s="3"/>
    </row>
    <row r="477" spans="3:12" x14ac:dyDescent="0.25">
      <c r="C477" s="26"/>
      <c r="F477" s="22"/>
      <c r="J477" s="22"/>
      <c r="K477" s="27"/>
      <c r="L477" s="3"/>
    </row>
    <row r="478" spans="3:12" x14ac:dyDescent="0.25">
      <c r="C478" s="26"/>
      <c r="F478" s="22"/>
      <c r="J478" s="22"/>
      <c r="K478" s="27"/>
      <c r="L478" s="3"/>
    </row>
    <row r="479" spans="3:12" x14ac:dyDescent="0.25">
      <c r="C479" s="26"/>
      <c r="F479" s="22"/>
      <c r="J479" s="22"/>
      <c r="K479" s="27"/>
      <c r="L479" s="3"/>
    </row>
    <row r="480" spans="3:12" x14ac:dyDescent="0.25">
      <c r="C480" s="26"/>
      <c r="F480" s="22"/>
      <c r="J480" s="22"/>
      <c r="K480" s="27"/>
      <c r="L480" s="3"/>
    </row>
    <row r="481" spans="3:12" x14ac:dyDescent="0.25">
      <c r="C481" s="26"/>
      <c r="F481" s="22"/>
      <c r="J481" s="22"/>
      <c r="K481" s="27"/>
      <c r="L481" s="3"/>
    </row>
    <row r="482" spans="3:12" x14ac:dyDescent="0.25">
      <c r="C482" s="26"/>
      <c r="F482" s="22"/>
      <c r="J482" s="22"/>
      <c r="K482" s="27"/>
      <c r="L482" s="3"/>
    </row>
    <row r="483" spans="3:12" x14ac:dyDescent="0.25">
      <c r="C483" s="26"/>
      <c r="F483" s="22"/>
      <c r="J483" s="22"/>
      <c r="K483" s="27"/>
      <c r="L483" s="3"/>
    </row>
    <row r="484" spans="3:12" x14ac:dyDescent="0.25">
      <c r="C484" s="26"/>
      <c r="F484" s="22"/>
      <c r="J484" s="22"/>
      <c r="K484" s="27"/>
      <c r="L484" s="3"/>
    </row>
    <row r="485" spans="3:12" x14ac:dyDescent="0.25">
      <c r="C485" s="26"/>
      <c r="F485" s="22"/>
      <c r="J485" s="22"/>
      <c r="K485" s="27"/>
      <c r="L485" s="3"/>
    </row>
    <row r="486" spans="3:12" x14ac:dyDescent="0.25">
      <c r="C486" s="26"/>
      <c r="F486" s="22"/>
      <c r="J486" s="22"/>
      <c r="K486" s="27"/>
      <c r="L486" s="3"/>
    </row>
    <row r="487" spans="3:12" x14ac:dyDescent="0.25">
      <c r="C487" s="26"/>
      <c r="F487" s="22"/>
      <c r="J487" s="22"/>
      <c r="K487" s="27"/>
      <c r="L487" s="3"/>
    </row>
    <row r="488" spans="3:12" x14ac:dyDescent="0.25">
      <c r="C488" s="26"/>
      <c r="F488" s="22"/>
      <c r="J488" s="22"/>
      <c r="K488" s="27"/>
      <c r="L488" s="3"/>
    </row>
    <row r="489" spans="3:12" x14ac:dyDescent="0.25">
      <c r="C489" s="26"/>
      <c r="F489" s="22"/>
      <c r="J489" s="22"/>
      <c r="K489" s="27"/>
      <c r="L489" s="3"/>
    </row>
    <row r="490" spans="3:12" x14ac:dyDescent="0.25">
      <c r="C490" s="26"/>
      <c r="F490" s="22"/>
      <c r="J490" s="22"/>
      <c r="K490" s="27"/>
      <c r="L490" s="3"/>
    </row>
    <row r="491" spans="3:12" x14ac:dyDescent="0.25">
      <c r="C491" s="26"/>
      <c r="F491" s="22"/>
      <c r="J491" s="22"/>
      <c r="K491" s="27"/>
      <c r="L491" s="3"/>
    </row>
    <row r="492" spans="3:12" x14ac:dyDescent="0.25">
      <c r="C492" s="26"/>
      <c r="F492" s="22"/>
      <c r="J492" s="22"/>
      <c r="K492" s="27"/>
      <c r="L492" s="3"/>
    </row>
    <row r="493" spans="3:12" x14ac:dyDescent="0.25">
      <c r="C493" s="26"/>
      <c r="F493" s="22"/>
      <c r="J493" s="22"/>
      <c r="K493" s="27"/>
      <c r="L493" s="3"/>
    </row>
    <row r="494" spans="3:12" x14ac:dyDescent="0.25">
      <c r="C494" s="26"/>
      <c r="F494" s="22"/>
      <c r="J494" s="22"/>
      <c r="K494" s="27"/>
      <c r="L494" s="3"/>
    </row>
    <row r="495" spans="3:12" x14ac:dyDescent="0.25">
      <c r="C495" s="26"/>
      <c r="F495" s="22"/>
      <c r="J495" s="22"/>
      <c r="K495" s="27"/>
      <c r="L495" s="3"/>
    </row>
    <row r="496" spans="3:12" x14ac:dyDescent="0.25">
      <c r="C496" s="26"/>
      <c r="F496" s="22"/>
      <c r="J496" s="22"/>
      <c r="K496" s="27"/>
      <c r="L496" s="3"/>
    </row>
    <row r="497" spans="3:12" x14ac:dyDescent="0.25">
      <c r="C497" s="26"/>
      <c r="F497" s="22"/>
      <c r="J497" s="22"/>
      <c r="K497" s="27"/>
      <c r="L497" s="3"/>
    </row>
    <row r="498" spans="3:12" x14ac:dyDescent="0.25">
      <c r="C498" s="26"/>
      <c r="F498" s="22"/>
      <c r="J498" s="22"/>
      <c r="K498" s="27"/>
      <c r="L498" s="3"/>
    </row>
    <row r="499" spans="3:12" x14ac:dyDescent="0.25">
      <c r="C499" s="26"/>
      <c r="F499" s="22"/>
      <c r="J499" s="22"/>
      <c r="K499" s="27"/>
      <c r="L499" s="3"/>
    </row>
    <row r="500" spans="3:12" x14ac:dyDescent="0.25">
      <c r="C500" s="26"/>
      <c r="F500" s="22"/>
      <c r="J500" s="22"/>
      <c r="K500" s="27"/>
      <c r="L500" s="3"/>
    </row>
    <row r="501" spans="3:12" x14ac:dyDescent="0.25">
      <c r="C501" s="26"/>
      <c r="F501" s="22"/>
      <c r="J501" s="22"/>
      <c r="K501" s="27"/>
      <c r="L501" s="3"/>
    </row>
    <row r="502" spans="3:12" x14ac:dyDescent="0.25">
      <c r="C502" s="26"/>
      <c r="F502" s="22"/>
      <c r="J502" s="22"/>
      <c r="K502" s="27"/>
      <c r="L502" s="3"/>
    </row>
    <row r="503" spans="3:12" x14ac:dyDescent="0.25">
      <c r="C503" s="26"/>
      <c r="F503" s="22"/>
      <c r="J503" s="22"/>
      <c r="K503" s="27"/>
      <c r="L503" s="3"/>
    </row>
    <row r="504" spans="3:12" x14ac:dyDescent="0.25">
      <c r="C504" s="26"/>
      <c r="F504" s="22"/>
      <c r="J504" s="22"/>
      <c r="K504" s="27"/>
      <c r="L504" s="3"/>
    </row>
    <row r="505" spans="3:12" x14ac:dyDescent="0.25">
      <c r="C505" s="26"/>
      <c r="F505" s="22"/>
      <c r="J505" s="22"/>
      <c r="K505" s="27"/>
      <c r="L505" s="3"/>
    </row>
    <row r="506" spans="3:12" x14ac:dyDescent="0.25">
      <c r="C506" s="26"/>
      <c r="F506" s="22"/>
      <c r="J506" s="22"/>
      <c r="K506" s="27"/>
      <c r="L506" s="3"/>
    </row>
    <row r="507" spans="3:12" x14ac:dyDescent="0.25">
      <c r="C507" s="26"/>
      <c r="F507" s="22"/>
      <c r="J507" s="22"/>
      <c r="K507" s="27"/>
      <c r="L507" s="3"/>
    </row>
    <row r="508" spans="3:12" x14ac:dyDescent="0.25">
      <c r="C508" s="26"/>
      <c r="F508" s="22"/>
      <c r="J508" s="22"/>
      <c r="K508" s="27"/>
      <c r="L508" s="3"/>
    </row>
    <row r="509" spans="3:12" x14ac:dyDescent="0.25">
      <c r="C509" s="26"/>
      <c r="F509" s="22"/>
      <c r="J509" s="22"/>
      <c r="K509" s="27"/>
      <c r="L509" s="3"/>
    </row>
    <row r="510" spans="3:12" x14ac:dyDescent="0.25">
      <c r="C510" s="26"/>
      <c r="F510" s="22"/>
      <c r="J510" s="22"/>
      <c r="K510" s="27"/>
      <c r="L510" s="3"/>
    </row>
    <row r="511" spans="3:12" x14ac:dyDescent="0.25">
      <c r="C511" s="26"/>
      <c r="F511" s="22"/>
      <c r="J511" s="22"/>
      <c r="K511" s="27"/>
      <c r="L511" s="3"/>
    </row>
    <row r="512" spans="3:12" x14ac:dyDescent="0.25">
      <c r="C512" s="26"/>
      <c r="F512" s="22"/>
      <c r="J512" s="22"/>
      <c r="K512" s="27"/>
      <c r="L512" s="3"/>
    </row>
    <row r="513" spans="3:12" x14ac:dyDescent="0.25">
      <c r="C513" s="26"/>
      <c r="F513" s="22"/>
      <c r="J513" s="22"/>
      <c r="K513" s="27"/>
      <c r="L513" s="3"/>
    </row>
    <row r="514" spans="3:12" x14ac:dyDescent="0.25">
      <c r="C514" s="26"/>
      <c r="F514" s="22"/>
      <c r="J514" s="22"/>
      <c r="K514" s="27"/>
      <c r="L514" s="3"/>
    </row>
    <row r="515" spans="3:12" x14ac:dyDescent="0.25">
      <c r="C515" s="26"/>
      <c r="F515" s="22"/>
      <c r="J515" s="22"/>
      <c r="K515" s="27"/>
      <c r="L515" s="3"/>
    </row>
    <row r="516" spans="3:12" x14ac:dyDescent="0.25">
      <c r="C516" s="26"/>
      <c r="F516" s="22"/>
      <c r="J516" s="22"/>
      <c r="K516" s="27"/>
      <c r="L516" s="3"/>
    </row>
    <row r="517" spans="3:12" x14ac:dyDescent="0.25">
      <c r="C517" s="26"/>
      <c r="F517" s="22"/>
      <c r="J517" s="22"/>
      <c r="K517" s="27"/>
      <c r="L517" s="3"/>
    </row>
    <row r="518" spans="3:12" x14ac:dyDescent="0.25">
      <c r="C518" s="26"/>
      <c r="F518" s="22"/>
      <c r="J518" s="22"/>
      <c r="K518" s="27"/>
      <c r="L518" s="3"/>
    </row>
    <row r="519" spans="3:12" x14ac:dyDescent="0.25">
      <c r="C519" s="26"/>
      <c r="F519" s="22"/>
      <c r="J519" s="22"/>
      <c r="K519" s="27"/>
      <c r="L519" s="3"/>
    </row>
    <row r="520" spans="3:12" x14ac:dyDescent="0.25">
      <c r="C520" s="26"/>
      <c r="F520" s="22"/>
      <c r="J520" s="22"/>
      <c r="K520" s="27"/>
      <c r="L520" s="3"/>
    </row>
    <row r="521" spans="3:12" x14ac:dyDescent="0.25">
      <c r="C521" s="26"/>
      <c r="F521" s="22"/>
      <c r="J521" s="22"/>
      <c r="K521" s="27"/>
      <c r="L521" s="3"/>
    </row>
    <row r="522" spans="3:12" x14ac:dyDescent="0.25">
      <c r="C522" s="26"/>
      <c r="F522" s="22"/>
      <c r="J522" s="22"/>
      <c r="K522" s="27"/>
      <c r="L522" s="3"/>
    </row>
    <row r="523" spans="3:12" x14ac:dyDescent="0.25">
      <c r="C523" s="26"/>
      <c r="F523" s="22"/>
      <c r="J523" s="22"/>
      <c r="K523" s="27"/>
      <c r="L523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1"/>
  <sheetViews>
    <sheetView showGridLines="0" topLeftCell="A353" workbookViewId="0">
      <selection activeCell="I380" sqref="I380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3">
        <v>1093</v>
      </c>
      <c r="B2" s="7">
        <v>40331</v>
      </c>
      <c r="C2" s="24">
        <v>1036</v>
      </c>
      <c r="D2" s="8">
        <v>830</v>
      </c>
      <c r="E2" s="8">
        <v>910</v>
      </c>
      <c r="F2" s="28" t="s">
        <v>0</v>
      </c>
      <c r="G2" s="29" t="s">
        <v>3</v>
      </c>
      <c r="H2" s="29" t="s">
        <v>7</v>
      </c>
      <c r="I2" s="29" t="s">
        <v>11</v>
      </c>
      <c r="J2" s="28" t="s">
        <v>40</v>
      </c>
      <c r="K2" s="25">
        <v>15</v>
      </c>
      <c r="L2" s="3">
        <f>ABS(Tabla131618[[#This Row],[M3]])</f>
        <v>15</v>
      </c>
      <c r="M2" s="12">
        <v>14</v>
      </c>
      <c r="N2" s="4"/>
    </row>
    <row r="3" spans="1:14" x14ac:dyDescent="0.25">
      <c r="A3" s="13">
        <v>1094</v>
      </c>
      <c r="B3" s="7">
        <v>40331</v>
      </c>
      <c r="C3" s="24">
        <v>1037</v>
      </c>
      <c r="D3" s="8">
        <v>1500</v>
      </c>
      <c r="E3" s="8">
        <v>1600</v>
      </c>
      <c r="F3" s="28" t="s">
        <v>0</v>
      </c>
      <c r="G3" s="29" t="s">
        <v>3</v>
      </c>
      <c r="H3" s="29" t="s">
        <v>7</v>
      </c>
      <c r="I3" s="29" t="s">
        <v>12</v>
      </c>
      <c r="J3" s="28" t="s">
        <v>40</v>
      </c>
      <c r="K3" s="25">
        <v>12</v>
      </c>
      <c r="L3" s="3">
        <f>(L2+Tabla131618[[#This Row],[M3]])</f>
        <v>27</v>
      </c>
      <c r="M3" s="12">
        <v>14</v>
      </c>
      <c r="N3" s="5"/>
    </row>
    <row r="4" spans="1:14" x14ac:dyDescent="0.25">
      <c r="A4" s="12">
        <v>1095</v>
      </c>
      <c r="B4" s="2">
        <v>40331</v>
      </c>
      <c r="C4" s="14">
        <v>1038</v>
      </c>
      <c r="D4" s="3">
        <v>1500</v>
      </c>
      <c r="E4" s="3">
        <v>1600</v>
      </c>
      <c r="F4" s="22" t="s">
        <v>0</v>
      </c>
      <c r="G4" t="s">
        <v>3</v>
      </c>
      <c r="H4" t="s">
        <v>7</v>
      </c>
      <c r="I4" t="s">
        <v>12</v>
      </c>
      <c r="J4" s="22" t="s">
        <v>40</v>
      </c>
      <c r="K4" s="10">
        <v>15</v>
      </c>
      <c r="L4" s="3">
        <f>(L3+Tabla131618[[#This Row],[M3]])</f>
        <v>42</v>
      </c>
      <c r="M4" s="12">
        <v>14</v>
      </c>
    </row>
    <row r="5" spans="1:14" x14ac:dyDescent="0.25">
      <c r="A5" s="12">
        <v>1096</v>
      </c>
      <c r="B5" s="2">
        <v>40331</v>
      </c>
      <c r="C5" s="14">
        <v>293</v>
      </c>
      <c r="D5" s="3">
        <v>1730</v>
      </c>
      <c r="E5" s="3">
        <v>1810</v>
      </c>
      <c r="F5" s="22" t="s">
        <v>0</v>
      </c>
      <c r="G5" t="s">
        <v>77</v>
      </c>
      <c r="H5" t="s">
        <v>39</v>
      </c>
      <c r="I5" t="s">
        <v>18</v>
      </c>
      <c r="J5" s="22" t="s">
        <v>40</v>
      </c>
      <c r="K5" s="10">
        <v>17</v>
      </c>
      <c r="L5" s="3">
        <f>(L4+Tabla131618[[#This Row],[M3]])</f>
        <v>59</v>
      </c>
      <c r="M5" s="12">
        <v>14</v>
      </c>
    </row>
    <row r="6" spans="1:14" x14ac:dyDescent="0.25">
      <c r="A6" s="12">
        <v>1097</v>
      </c>
      <c r="B6" s="2">
        <v>40331</v>
      </c>
      <c r="C6" s="14">
        <v>937</v>
      </c>
      <c r="D6" s="3">
        <v>1100</v>
      </c>
      <c r="E6" s="3">
        <v>1140</v>
      </c>
      <c r="F6" s="22" t="s">
        <v>0</v>
      </c>
      <c r="G6" t="s">
        <v>1</v>
      </c>
      <c r="H6" t="s">
        <v>72</v>
      </c>
      <c r="I6" t="s">
        <v>21</v>
      </c>
      <c r="J6" s="22" t="s">
        <v>40</v>
      </c>
      <c r="K6" s="10">
        <v>12</v>
      </c>
      <c r="L6" s="3">
        <f>(L5+Tabla131618[[#This Row],[M3]])</f>
        <v>71</v>
      </c>
      <c r="M6" s="12">
        <v>14</v>
      </c>
      <c r="N6" s="6"/>
    </row>
    <row r="7" spans="1:14" x14ac:dyDescent="0.25">
      <c r="A7" s="13">
        <v>1098</v>
      </c>
      <c r="B7" s="7">
        <v>40331</v>
      </c>
      <c r="C7" s="24">
        <v>938</v>
      </c>
      <c r="D7" s="8">
        <v>1830</v>
      </c>
      <c r="E7" s="8">
        <v>1930</v>
      </c>
      <c r="F7" s="28" t="s">
        <v>0</v>
      </c>
      <c r="G7" s="29" t="s">
        <v>1</v>
      </c>
      <c r="H7" s="29" t="s">
        <v>72</v>
      </c>
      <c r="I7" s="29" t="s">
        <v>19</v>
      </c>
      <c r="J7" s="28" t="s">
        <v>40</v>
      </c>
      <c r="K7" s="25">
        <v>12</v>
      </c>
      <c r="L7" s="3">
        <f>(L6+Tabla131618[[#This Row],[M3]])</f>
        <v>83</v>
      </c>
      <c r="M7" s="12">
        <v>14</v>
      </c>
      <c r="N7" s="9"/>
    </row>
    <row r="8" spans="1:14" x14ac:dyDescent="0.25">
      <c r="A8" s="13">
        <v>1099</v>
      </c>
      <c r="B8" s="7">
        <v>40331</v>
      </c>
      <c r="C8" s="24">
        <v>939</v>
      </c>
      <c r="D8" s="8">
        <v>1830</v>
      </c>
      <c r="E8" s="8">
        <v>1930</v>
      </c>
      <c r="F8" s="28" t="s">
        <v>0</v>
      </c>
      <c r="G8" s="29" t="s">
        <v>1</v>
      </c>
      <c r="H8" s="29" t="s">
        <v>72</v>
      </c>
      <c r="I8" s="29" t="s">
        <v>24</v>
      </c>
      <c r="J8" s="28" t="s">
        <v>40</v>
      </c>
      <c r="K8" s="25">
        <v>15</v>
      </c>
      <c r="L8" s="3">
        <f>(L7+Tabla131618[[#This Row],[M3]])</f>
        <v>98</v>
      </c>
      <c r="M8" s="12">
        <v>14</v>
      </c>
    </row>
    <row r="9" spans="1:14" x14ac:dyDescent="0.25">
      <c r="A9" s="13">
        <v>1100</v>
      </c>
      <c r="B9" s="7">
        <v>40332</v>
      </c>
      <c r="C9" s="24">
        <v>940</v>
      </c>
      <c r="D9" s="8">
        <v>1030</v>
      </c>
      <c r="E9" s="8">
        <v>1110</v>
      </c>
      <c r="F9" s="28" t="s">
        <v>0</v>
      </c>
      <c r="G9" s="29" t="s">
        <v>1</v>
      </c>
      <c r="H9" s="29" t="s">
        <v>72</v>
      </c>
      <c r="I9" s="29" t="s">
        <v>17</v>
      </c>
      <c r="J9" s="28" t="s">
        <v>40</v>
      </c>
      <c r="K9" s="25">
        <v>12</v>
      </c>
      <c r="L9" s="3">
        <f>(L8+Tabla131618[[#This Row],[M3]])</f>
        <v>110</v>
      </c>
      <c r="M9" s="12">
        <v>14</v>
      </c>
    </row>
    <row r="10" spans="1:14" x14ac:dyDescent="0.25">
      <c r="A10" s="13">
        <v>1101</v>
      </c>
      <c r="B10" s="7">
        <v>40332</v>
      </c>
      <c r="C10" s="24">
        <v>941</v>
      </c>
      <c r="D10" s="8">
        <v>1400</v>
      </c>
      <c r="E10" s="8">
        <v>1440</v>
      </c>
      <c r="F10" s="28" t="s">
        <v>0</v>
      </c>
      <c r="G10" s="29" t="s">
        <v>1</v>
      </c>
      <c r="H10" s="29" t="s">
        <v>72</v>
      </c>
      <c r="I10" s="29" t="s">
        <v>12</v>
      </c>
      <c r="J10" s="28" t="s">
        <v>40</v>
      </c>
      <c r="K10" s="25">
        <v>12</v>
      </c>
      <c r="L10" s="3">
        <f>(L9+Tabla131618[[#This Row],[M3]])</f>
        <v>122</v>
      </c>
      <c r="M10" s="12">
        <v>14</v>
      </c>
    </row>
    <row r="11" spans="1:14" x14ac:dyDescent="0.25">
      <c r="A11" s="13">
        <v>1102</v>
      </c>
      <c r="B11" s="7">
        <v>40332</v>
      </c>
      <c r="C11" s="24">
        <v>942</v>
      </c>
      <c r="D11" s="8">
        <v>1615</v>
      </c>
      <c r="E11" s="8">
        <v>1715</v>
      </c>
      <c r="F11" s="28" t="s">
        <v>0</v>
      </c>
      <c r="G11" s="29" t="s">
        <v>1</v>
      </c>
      <c r="H11" s="29" t="s">
        <v>72</v>
      </c>
      <c r="I11" s="29" t="s">
        <v>9</v>
      </c>
      <c r="J11" s="28" t="s">
        <v>40</v>
      </c>
      <c r="K11" s="25">
        <v>14</v>
      </c>
      <c r="L11" s="3">
        <f>(L10+Tabla131618[[#This Row],[M3]])</f>
        <v>136</v>
      </c>
      <c r="M11" s="12">
        <v>14</v>
      </c>
    </row>
    <row r="12" spans="1:14" x14ac:dyDescent="0.25">
      <c r="A12" s="13">
        <v>1103</v>
      </c>
      <c r="B12" s="7">
        <v>40332</v>
      </c>
      <c r="C12" s="24">
        <v>943</v>
      </c>
      <c r="D12" s="8">
        <v>1615</v>
      </c>
      <c r="E12" s="8">
        <v>1715</v>
      </c>
      <c r="F12" s="28" t="s">
        <v>0</v>
      </c>
      <c r="G12" s="29" t="s">
        <v>1</v>
      </c>
      <c r="H12" s="29" t="s">
        <v>72</v>
      </c>
      <c r="I12" s="29" t="s">
        <v>9</v>
      </c>
      <c r="J12" s="28" t="s">
        <v>40</v>
      </c>
      <c r="K12" s="25">
        <v>11</v>
      </c>
      <c r="L12" s="3">
        <f>(L11+Tabla131618[[#This Row],[M3]])</f>
        <v>147</v>
      </c>
      <c r="M12" s="12">
        <v>14</v>
      </c>
    </row>
    <row r="13" spans="1:14" x14ac:dyDescent="0.25">
      <c r="A13" s="13">
        <v>1104</v>
      </c>
      <c r="B13" s="7">
        <v>40333</v>
      </c>
      <c r="C13" s="24">
        <v>294</v>
      </c>
      <c r="D13" s="8">
        <v>1030</v>
      </c>
      <c r="E13" s="8">
        <v>1110</v>
      </c>
      <c r="F13" s="28" t="s">
        <v>0</v>
      </c>
      <c r="G13" s="29" t="s">
        <v>77</v>
      </c>
      <c r="H13" s="29" t="s">
        <v>39</v>
      </c>
      <c r="I13" s="29" t="s">
        <v>18</v>
      </c>
      <c r="J13" s="28" t="s">
        <v>40</v>
      </c>
      <c r="K13" s="25">
        <v>17</v>
      </c>
      <c r="L13" s="3">
        <f>(L12+Tabla131618[[#This Row],[M3]])</f>
        <v>164</v>
      </c>
      <c r="M13" s="12">
        <v>14</v>
      </c>
    </row>
    <row r="14" spans="1:14" x14ac:dyDescent="0.25">
      <c r="A14" s="13">
        <v>1105</v>
      </c>
      <c r="B14" s="7">
        <v>40333</v>
      </c>
      <c r="C14" s="24">
        <v>295</v>
      </c>
      <c r="D14" s="8">
        <v>1610</v>
      </c>
      <c r="E14" s="8">
        <v>1650</v>
      </c>
      <c r="F14" s="28" t="s">
        <v>0</v>
      </c>
      <c r="G14" s="29" t="s">
        <v>77</v>
      </c>
      <c r="H14" s="29" t="s">
        <v>39</v>
      </c>
      <c r="I14" s="29" t="s">
        <v>18</v>
      </c>
      <c r="J14" s="28" t="s">
        <v>40</v>
      </c>
      <c r="K14" s="25">
        <v>17</v>
      </c>
      <c r="L14" s="3">
        <f>(L13+Tabla131618[[#This Row],[M3]])</f>
        <v>181</v>
      </c>
      <c r="M14" s="12">
        <v>14</v>
      </c>
    </row>
    <row r="15" spans="1:14" x14ac:dyDescent="0.25">
      <c r="A15" s="13">
        <v>1106</v>
      </c>
      <c r="B15" s="7">
        <v>40331</v>
      </c>
      <c r="C15" s="24">
        <v>1039</v>
      </c>
      <c r="D15" s="8">
        <v>1930</v>
      </c>
      <c r="E15" s="8">
        <v>2010</v>
      </c>
      <c r="F15" s="28" t="s">
        <v>0</v>
      </c>
      <c r="G15" s="29" t="s">
        <v>3</v>
      </c>
      <c r="H15" s="29" t="s">
        <v>7</v>
      </c>
      <c r="I15" s="29" t="s">
        <v>9</v>
      </c>
      <c r="J15" s="28" t="s">
        <v>40</v>
      </c>
      <c r="K15" s="25">
        <v>15</v>
      </c>
      <c r="L15" s="3">
        <f>(L14+Tabla131618[[#This Row],[M3]])</f>
        <v>196</v>
      </c>
      <c r="M15" s="12">
        <v>14</v>
      </c>
    </row>
    <row r="16" spans="1:14" x14ac:dyDescent="0.25">
      <c r="A16" s="13">
        <v>1107</v>
      </c>
      <c r="B16" s="7">
        <v>40332</v>
      </c>
      <c r="C16" s="24">
        <v>1040</v>
      </c>
      <c r="D16" s="8">
        <v>1630</v>
      </c>
      <c r="E16" s="8">
        <v>1710</v>
      </c>
      <c r="F16" s="28" t="s">
        <v>0</v>
      </c>
      <c r="G16" s="29" t="s">
        <v>3</v>
      </c>
      <c r="H16" s="29" t="s">
        <v>7</v>
      </c>
      <c r="I16" s="29" t="s">
        <v>11</v>
      </c>
      <c r="J16" s="28" t="s">
        <v>40</v>
      </c>
      <c r="K16" s="25">
        <v>16</v>
      </c>
      <c r="L16" s="3">
        <f>(L15+Tabla131618[[#This Row],[M3]])</f>
        <v>212</v>
      </c>
      <c r="M16" s="12">
        <v>14</v>
      </c>
    </row>
    <row r="17" spans="1:13" x14ac:dyDescent="0.25">
      <c r="A17" s="13">
        <v>1108</v>
      </c>
      <c r="B17" s="7">
        <v>40332</v>
      </c>
      <c r="C17" s="24">
        <v>1041</v>
      </c>
      <c r="D17" s="8">
        <v>1840</v>
      </c>
      <c r="E17" s="8">
        <v>1920</v>
      </c>
      <c r="F17" s="28" t="s">
        <v>0</v>
      </c>
      <c r="G17" s="29" t="s">
        <v>3</v>
      </c>
      <c r="H17" s="29" t="s">
        <v>7</v>
      </c>
      <c r="I17" s="29" t="s">
        <v>9</v>
      </c>
      <c r="J17" s="28" t="s">
        <v>40</v>
      </c>
      <c r="K17" s="25">
        <v>15</v>
      </c>
      <c r="L17" s="3">
        <f>(L16+Tabla131618[[#This Row],[M3]])</f>
        <v>227</v>
      </c>
      <c r="M17" s="12">
        <v>14</v>
      </c>
    </row>
    <row r="18" spans="1:13" x14ac:dyDescent="0.25">
      <c r="A18" s="13">
        <v>1109</v>
      </c>
      <c r="B18" s="7">
        <v>40333</v>
      </c>
      <c r="C18" s="24">
        <v>1042</v>
      </c>
      <c r="D18" s="8">
        <v>1030</v>
      </c>
      <c r="E18" s="8">
        <v>1110</v>
      </c>
      <c r="F18" s="28" t="s">
        <v>0</v>
      </c>
      <c r="G18" s="29" t="s">
        <v>3</v>
      </c>
      <c r="H18" s="29" t="s">
        <v>7</v>
      </c>
      <c r="I18" s="29" t="s">
        <v>11</v>
      </c>
      <c r="J18" s="28" t="s">
        <v>40</v>
      </c>
      <c r="K18" s="25">
        <v>16</v>
      </c>
      <c r="L18" s="3">
        <f>(L17+Tabla131618[[#This Row],[M3]])</f>
        <v>243</v>
      </c>
      <c r="M18" s="12">
        <v>14</v>
      </c>
    </row>
    <row r="19" spans="1:13" x14ac:dyDescent="0.25">
      <c r="A19" s="13">
        <v>1110</v>
      </c>
      <c r="B19" s="7">
        <v>40333</v>
      </c>
      <c r="C19" s="24">
        <v>1043</v>
      </c>
      <c r="D19" s="8">
        <v>1300</v>
      </c>
      <c r="E19" s="8">
        <v>1340</v>
      </c>
      <c r="F19" s="28" t="s">
        <v>0</v>
      </c>
      <c r="G19" s="29" t="s">
        <v>3</v>
      </c>
      <c r="H19" s="29" t="s">
        <v>7</v>
      </c>
      <c r="I19" s="29" t="s">
        <v>9</v>
      </c>
      <c r="J19" s="28" t="s">
        <v>40</v>
      </c>
      <c r="K19" s="25">
        <v>15</v>
      </c>
      <c r="L19" s="3">
        <f>(L18+Tabla131618[[#This Row],[M3]])</f>
        <v>258</v>
      </c>
      <c r="M19" s="12">
        <v>14</v>
      </c>
    </row>
    <row r="20" spans="1:13" x14ac:dyDescent="0.25">
      <c r="A20" s="13">
        <v>1111</v>
      </c>
      <c r="B20" s="30">
        <v>40333</v>
      </c>
      <c r="C20" s="24">
        <v>1044</v>
      </c>
      <c r="D20" s="8">
        <v>1720</v>
      </c>
      <c r="E20" s="8">
        <v>1820</v>
      </c>
      <c r="F20" s="28" t="s">
        <v>0</v>
      </c>
      <c r="G20" s="29" t="s">
        <v>3</v>
      </c>
      <c r="H20" s="29" t="s">
        <v>7</v>
      </c>
      <c r="I20" s="29" t="s">
        <v>12</v>
      </c>
      <c r="J20" s="28" t="s">
        <v>40</v>
      </c>
      <c r="K20" s="25">
        <v>10</v>
      </c>
      <c r="L20" s="3">
        <f>(L19+Tabla131618[[#This Row],[M3]])</f>
        <v>268</v>
      </c>
      <c r="M20" s="12">
        <v>14</v>
      </c>
    </row>
    <row r="21" spans="1:13" x14ac:dyDescent="0.25">
      <c r="A21" s="13">
        <v>1112</v>
      </c>
      <c r="B21" s="7">
        <v>40333</v>
      </c>
      <c r="C21" s="24">
        <v>1045</v>
      </c>
      <c r="D21" s="8">
        <v>1720</v>
      </c>
      <c r="E21" s="8">
        <v>1820</v>
      </c>
      <c r="F21" s="28" t="s">
        <v>0</v>
      </c>
      <c r="G21" s="29" t="s">
        <v>3</v>
      </c>
      <c r="H21" s="29" t="s">
        <v>7</v>
      </c>
      <c r="I21" s="29" t="s">
        <v>12</v>
      </c>
      <c r="J21" s="28" t="s">
        <v>40</v>
      </c>
      <c r="K21" s="25">
        <v>12</v>
      </c>
      <c r="L21" s="3">
        <f>(L20+Tabla131618[[#This Row],[M3]])</f>
        <v>280</v>
      </c>
      <c r="M21" s="12">
        <v>14</v>
      </c>
    </row>
    <row r="22" spans="1:13" x14ac:dyDescent="0.25">
      <c r="A22" s="13">
        <v>1113</v>
      </c>
      <c r="B22" s="7">
        <v>40332</v>
      </c>
      <c r="C22" s="24">
        <v>944</v>
      </c>
      <c r="D22" s="8">
        <v>1900</v>
      </c>
      <c r="E22" s="8">
        <v>1940</v>
      </c>
      <c r="F22" s="28" t="s">
        <v>0</v>
      </c>
      <c r="G22" s="29" t="s">
        <v>1</v>
      </c>
      <c r="H22" s="29" t="s">
        <v>72</v>
      </c>
      <c r="I22" s="29" t="s">
        <v>12</v>
      </c>
      <c r="J22" s="28" t="s">
        <v>40</v>
      </c>
      <c r="K22" s="25">
        <v>15</v>
      </c>
      <c r="L22" s="3">
        <f>(L21+Tabla131618[[#This Row],[M3]])</f>
        <v>295</v>
      </c>
      <c r="M22" s="12">
        <v>14</v>
      </c>
    </row>
    <row r="23" spans="1:13" x14ac:dyDescent="0.25">
      <c r="A23" s="13">
        <v>1114</v>
      </c>
      <c r="B23" s="7">
        <v>40333</v>
      </c>
      <c r="C23" s="24">
        <v>945</v>
      </c>
      <c r="D23" s="8">
        <v>1200</v>
      </c>
      <c r="E23" s="8">
        <v>1240</v>
      </c>
      <c r="F23" s="28" t="s">
        <v>0</v>
      </c>
      <c r="G23" s="29" t="s">
        <v>1</v>
      </c>
      <c r="H23" s="29" t="s">
        <v>72</v>
      </c>
      <c r="I23" s="29" t="s">
        <v>18</v>
      </c>
      <c r="J23" s="28" t="s">
        <v>40</v>
      </c>
      <c r="K23" s="25">
        <v>15</v>
      </c>
      <c r="L23" s="3">
        <f>(L22+Tabla131618[[#This Row],[M3]])</f>
        <v>310</v>
      </c>
      <c r="M23" s="12">
        <v>14</v>
      </c>
    </row>
    <row r="24" spans="1:13" x14ac:dyDescent="0.25">
      <c r="A24" s="13">
        <v>1115</v>
      </c>
      <c r="B24" s="7">
        <v>40333</v>
      </c>
      <c r="C24" s="24">
        <v>946</v>
      </c>
      <c r="D24" s="8">
        <v>1900</v>
      </c>
      <c r="E24" s="8">
        <v>2000</v>
      </c>
      <c r="F24" s="28" t="s">
        <v>0</v>
      </c>
      <c r="G24" s="29" t="s">
        <v>1</v>
      </c>
      <c r="H24" s="29" t="s">
        <v>72</v>
      </c>
      <c r="I24" s="29" t="s">
        <v>10</v>
      </c>
      <c r="J24" s="28" t="s">
        <v>40</v>
      </c>
      <c r="K24" s="25">
        <v>12</v>
      </c>
      <c r="L24" s="3">
        <f>(L23+Tabla131618[[#This Row],[M3]])</f>
        <v>322</v>
      </c>
      <c r="M24" s="12">
        <v>14</v>
      </c>
    </row>
    <row r="25" spans="1:13" x14ac:dyDescent="0.25">
      <c r="A25" s="13">
        <v>1116</v>
      </c>
      <c r="B25" s="7">
        <v>40333</v>
      </c>
      <c r="C25" s="24">
        <v>947</v>
      </c>
      <c r="D25" s="8">
        <v>1900</v>
      </c>
      <c r="E25" s="8">
        <v>2000</v>
      </c>
      <c r="F25" s="28" t="s">
        <v>0</v>
      </c>
      <c r="G25" s="29" t="s">
        <v>1</v>
      </c>
      <c r="H25" s="29" t="s">
        <v>72</v>
      </c>
      <c r="I25" s="29" t="s">
        <v>22</v>
      </c>
      <c r="J25" s="28" t="s">
        <v>40</v>
      </c>
      <c r="K25" s="25">
        <v>13</v>
      </c>
      <c r="L25" s="3">
        <f>(L24+Tabla131618[[#This Row],[M3]])</f>
        <v>335</v>
      </c>
      <c r="M25" s="12">
        <v>14</v>
      </c>
    </row>
    <row r="26" spans="1:13" x14ac:dyDescent="0.25">
      <c r="A26" s="13">
        <v>1117</v>
      </c>
      <c r="B26" s="7">
        <v>40334</v>
      </c>
      <c r="C26" s="24">
        <v>948</v>
      </c>
      <c r="D26" s="8">
        <v>810</v>
      </c>
      <c r="E26" s="8">
        <v>850</v>
      </c>
      <c r="F26" s="28" t="s">
        <v>0</v>
      </c>
      <c r="G26" s="29" t="s">
        <v>1</v>
      </c>
      <c r="H26" s="29" t="s">
        <v>72</v>
      </c>
      <c r="I26" s="29" t="s">
        <v>11</v>
      </c>
      <c r="J26" s="28" t="s">
        <v>40</v>
      </c>
      <c r="K26" s="25">
        <v>13</v>
      </c>
      <c r="L26" s="3">
        <f>(L25+Tabla131618[[#This Row],[M3]])</f>
        <v>348</v>
      </c>
      <c r="M26" s="12">
        <v>14</v>
      </c>
    </row>
    <row r="27" spans="1:13" x14ac:dyDescent="0.25">
      <c r="A27" s="13">
        <v>1118</v>
      </c>
      <c r="B27" s="7">
        <v>40334</v>
      </c>
      <c r="C27" s="24">
        <v>1046</v>
      </c>
      <c r="D27" s="8">
        <v>1030</v>
      </c>
      <c r="E27" s="8">
        <v>1110</v>
      </c>
      <c r="F27" s="28" t="s">
        <v>0</v>
      </c>
      <c r="G27" s="29" t="s">
        <v>3</v>
      </c>
      <c r="H27" s="29" t="s">
        <v>7</v>
      </c>
      <c r="I27" s="29" t="s">
        <v>11</v>
      </c>
      <c r="J27" s="28" t="s">
        <v>40</v>
      </c>
      <c r="K27" s="25">
        <v>12</v>
      </c>
      <c r="L27" s="3">
        <f>(L26+Tabla131618[[#This Row],[M3]])</f>
        <v>360</v>
      </c>
      <c r="M27" s="12">
        <v>14</v>
      </c>
    </row>
    <row r="28" spans="1:13" x14ac:dyDescent="0.25">
      <c r="A28" s="13">
        <v>1119</v>
      </c>
      <c r="B28" s="7">
        <v>40334</v>
      </c>
      <c r="C28" s="24">
        <v>1047</v>
      </c>
      <c r="D28" s="8">
        <v>1420</v>
      </c>
      <c r="E28" s="8">
        <v>1520</v>
      </c>
      <c r="F28" s="28" t="s">
        <v>0</v>
      </c>
      <c r="G28" s="29" t="s">
        <v>3</v>
      </c>
      <c r="H28" s="29" t="s">
        <v>7</v>
      </c>
      <c r="I28" s="29" t="s">
        <v>12</v>
      </c>
      <c r="J28" s="28" t="s">
        <v>40</v>
      </c>
      <c r="K28" s="25">
        <v>16</v>
      </c>
      <c r="L28" s="3">
        <f>(L27+Tabla131618[[#This Row],[M3]])</f>
        <v>376</v>
      </c>
      <c r="M28" s="12">
        <v>14</v>
      </c>
    </row>
    <row r="29" spans="1:13" x14ac:dyDescent="0.25">
      <c r="A29" s="13">
        <v>1120</v>
      </c>
      <c r="B29" s="7">
        <v>40334</v>
      </c>
      <c r="C29" s="24">
        <v>1048</v>
      </c>
      <c r="D29" s="8">
        <v>1420</v>
      </c>
      <c r="E29" s="8">
        <v>1520</v>
      </c>
      <c r="F29" s="28" t="s">
        <v>0</v>
      </c>
      <c r="G29" s="29" t="s">
        <v>3</v>
      </c>
      <c r="H29" s="29" t="s">
        <v>7</v>
      </c>
      <c r="I29" s="29" t="s">
        <v>12</v>
      </c>
      <c r="J29" s="28" t="s">
        <v>40</v>
      </c>
      <c r="K29" s="25">
        <v>15.7</v>
      </c>
      <c r="L29" s="3">
        <f>(L28+Tabla131618[[#This Row],[M3]])</f>
        <v>391.7</v>
      </c>
      <c r="M29" s="12">
        <v>14</v>
      </c>
    </row>
    <row r="30" spans="1:13" x14ac:dyDescent="0.25">
      <c r="A30" s="13">
        <v>1121</v>
      </c>
      <c r="B30" s="30">
        <v>40334</v>
      </c>
      <c r="C30" s="24">
        <v>1301</v>
      </c>
      <c r="D30" s="8">
        <v>1600</v>
      </c>
      <c r="E30" s="8">
        <v>1640</v>
      </c>
      <c r="F30" s="28" t="s">
        <v>0</v>
      </c>
      <c r="G30" s="29" t="s">
        <v>3</v>
      </c>
      <c r="H30" s="29" t="s">
        <v>7</v>
      </c>
      <c r="I30" s="29" t="s">
        <v>9</v>
      </c>
      <c r="J30" s="28" t="s">
        <v>40</v>
      </c>
      <c r="K30" s="25">
        <v>14</v>
      </c>
      <c r="L30" s="3">
        <f>(L29+Tabla131618[[#This Row],[M3]])</f>
        <v>405.7</v>
      </c>
      <c r="M30" s="12">
        <v>14</v>
      </c>
    </row>
    <row r="31" spans="1:13" x14ac:dyDescent="0.25">
      <c r="A31" s="13">
        <v>1122</v>
      </c>
      <c r="B31" s="7">
        <v>40334</v>
      </c>
      <c r="C31" s="24">
        <v>751</v>
      </c>
      <c r="D31" s="8">
        <v>1500</v>
      </c>
      <c r="E31" s="8">
        <v>1540</v>
      </c>
      <c r="F31" s="28" t="s">
        <v>0</v>
      </c>
      <c r="G31" s="29" t="s">
        <v>77</v>
      </c>
      <c r="H31" s="29" t="s">
        <v>39</v>
      </c>
      <c r="I31" s="29" t="s">
        <v>18</v>
      </c>
      <c r="J31" s="28" t="s">
        <v>40</v>
      </c>
      <c r="K31" s="25">
        <v>17</v>
      </c>
      <c r="L31" s="3">
        <f>(L30+Tabla131618[[#This Row],[M3]])</f>
        <v>422.7</v>
      </c>
      <c r="M31" s="12">
        <v>14</v>
      </c>
    </row>
    <row r="32" spans="1:13" x14ac:dyDescent="0.25">
      <c r="A32" s="13">
        <v>1123</v>
      </c>
      <c r="B32" s="7">
        <v>40334</v>
      </c>
      <c r="C32" s="24">
        <v>535</v>
      </c>
      <c r="D32" s="8">
        <v>1610</v>
      </c>
      <c r="E32" s="8">
        <v>1650</v>
      </c>
      <c r="F32" s="28" t="s">
        <v>0</v>
      </c>
      <c r="G32" s="29" t="s">
        <v>2</v>
      </c>
      <c r="H32" s="29" t="s">
        <v>53</v>
      </c>
      <c r="I32" s="29" t="s">
        <v>9</v>
      </c>
      <c r="J32" s="28" t="s">
        <v>40</v>
      </c>
      <c r="K32" s="25">
        <v>15</v>
      </c>
      <c r="L32" s="3">
        <f>(L31+Tabla131618[[#This Row],[M3]])</f>
        <v>437.7</v>
      </c>
      <c r="M32" s="12">
        <v>14</v>
      </c>
    </row>
    <row r="33" spans="1:13" x14ac:dyDescent="0.25">
      <c r="A33" s="13">
        <v>1124</v>
      </c>
      <c r="B33" s="7">
        <v>40336</v>
      </c>
      <c r="C33" s="24">
        <v>536</v>
      </c>
      <c r="D33" s="8">
        <v>1230</v>
      </c>
      <c r="E33" s="8">
        <v>1310</v>
      </c>
      <c r="F33" s="28" t="s">
        <v>0</v>
      </c>
      <c r="G33" s="29" t="s">
        <v>2</v>
      </c>
      <c r="H33" s="29" t="s">
        <v>53</v>
      </c>
      <c r="I33" s="29" t="s">
        <v>12</v>
      </c>
      <c r="J33" s="28" t="s">
        <v>40</v>
      </c>
      <c r="K33" s="25">
        <v>12</v>
      </c>
      <c r="L33" s="3">
        <f>(L32+Tabla131618[[#This Row],[M3]])</f>
        <v>449.7</v>
      </c>
      <c r="M33" s="12">
        <v>14</v>
      </c>
    </row>
    <row r="34" spans="1:13" x14ac:dyDescent="0.25">
      <c r="A34" s="13">
        <v>1125</v>
      </c>
      <c r="B34" s="7">
        <v>40336</v>
      </c>
      <c r="C34" s="24">
        <v>1049</v>
      </c>
      <c r="D34" s="8">
        <v>1300</v>
      </c>
      <c r="E34" s="8">
        <v>1400</v>
      </c>
      <c r="F34" s="28" t="s">
        <v>0</v>
      </c>
      <c r="G34" s="29" t="s">
        <v>3</v>
      </c>
      <c r="H34" s="29" t="s">
        <v>7</v>
      </c>
      <c r="I34" s="29" t="s">
        <v>11</v>
      </c>
      <c r="J34" s="28" t="s">
        <v>40</v>
      </c>
      <c r="K34" s="25">
        <v>16</v>
      </c>
      <c r="L34" s="3">
        <f>(L33+Tabla131618[[#This Row],[M3]])</f>
        <v>465.7</v>
      </c>
      <c r="M34" s="12">
        <v>14</v>
      </c>
    </row>
    <row r="35" spans="1:13" x14ac:dyDescent="0.25">
      <c r="A35" s="13">
        <v>1126</v>
      </c>
      <c r="B35" s="7">
        <v>40336</v>
      </c>
      <c r="C35" s="24">
        <v>1050</v>
      </c>
      <c r="D35" s="8">
        <v>1300</v>
      </c>
      <c r="E35" s="8">
        <v>1400</v>
      </c>
      <c r="F35" s="28" t="s">
        <v>0</v>
      </c>
      <c r="G35" s="29" t="s">
        <v>3</v>
      </c>
      <c r="H35" s="29" t="s">
        <v>7</v>
      </c>
      <c r="I35" s="29" t="s">
        <v>11</v>
      </c>
      <c r="J35" s="28" t="s">
        <v>40</v>
      </c>
      <c r="K35" s="25">
        <v>12</v>
      </c>
      <c r="L35" s="3">
        <f>(L34+Tabla131618[[#This Row],[M3]])</f>
        <v>477.7</v>
      </c>
      <c r="M35" s="12">
        <v>14</v>
      </c>
    </row>
    <row r="36" spans="1:13" x14ac:dyDescent="0.25">
      <c r="A36" s="13">
        <v>1127</v>
      </c>
      <c r="B36" s="7">
        <v>40336</v>
      </c>
      <c r="C36" s="24">
        <v>1302</v>
      </c>
      <c r="D36" s="8">
        <v>1615</v>
      </c>
      <c r="E36" s="8">
        <v>1715</v>
      </c>
      <c r="F36" s="28" t="s">
        <v>0</v>
      </c>
      <c r="G36" s="29" t="s">
        <v>3</v>
      </c>
      <c r="H36" s="29" t="s">
        <v>7</v>
      </c>
      <c r="I36" s="29" t="s">
        <v>9</v>
      </c>
      <c r="J36" s="28" t="s">
        <v>40</v>
      </c>
      <c r="K36" s="25">
        <v>15</v>
      </c>
      <c r="L36" s="3">
        <f>(L35+Tabla131618[[#This Row],[M3]])</f>
        <v>492.7</v>
      </c>
      <c r="M36" s="12">
        <v>14</v>
      </c>
    </row>
    <row r="37" spans="1:13" x14ac:dyDescent="0.25">
      <c r="A37" s="13">
        <v>1128</v>
      </c>
      <c r="B37" s="7">
        <v>40336</v>
      </c>
      <c r="C37" s="24">
        <v>1303</v>
      </c>
      <c r="D37" s="8">
        <v>1615</v>
      </c>
      <c r="E37" s="8">
        <v>1715</v>
      </c>
      <c r="F37" s="28" t="s">
        <v>0</v>
      </c>
      <c r="G37" s="29" t="s">
        <v>3</v>
      </c>
      <c r="H37" s="29" t="s">
        <v>7</v>
      </c>
      <c r="I37" s="29" t="s">
        <v>9</v>
      </c>
      <c r="J37" s="13" t="s">
        <v>40</v>
      </c>
      <c r="K37" s="25">
        <v>14</v>
      </c>
      <c r="L37" s="3">
        <f>(L36+Tabla131618[[#This Row],[M3]])</f>
        <v>506.7</v>
      </c>
      <c r="M37" s="12">
        <v>14</v>
      </c>
    </row>
    <row r="38" spans="1:13" x14ac:dyDescent="0.25">
      <c r="A38" s="13">
        <v>1129</v>
      </c>
      <c r="B38" s="7">
        <v>40336</v>
      </c>
      <c r="C38" s="24">
        <v>1062</v>
      </c>
      <c r="D38" s="8">
        <v>1330</v>
      </c>
      <c r="E38" s="8">
        <v>1410</v>
      </c>
      <c r="F38" s="28" t="s">
        <v>0</v>
      </c>
      <c r="G38" s="29" t="s">
        <v>1</v>
      </c>
      <c r="H38" s="29" t="s">
        <v>46</v>
      </c>
      <c r="I38" s="29" t="s">
        <v>52</v>
      </c>
      <c r="J38" s="13" t="s">
        <v>40</v>
      </c>
      <c r="K38" s="25">
        <v>12</v>
      </c>
      <c r="L38" s="3">
        <f>(L37+Tabla131618[[#This Row],[M3]])</f>
        <v>518.70000000000005</v>
      </c>
      <c r="M38" s="12">
        <v>14</v>
      </c>
    </row>
    <row r="39" spans="1:13" x14ac:dyDescent="0.25">
      <c r="A39" s="13">
        <v>1130</v>
      </c>
      <c r="B39" s="7">
        <v>40336</v>
      </c>
      <c r="C39" s="24">
        <v>1063</v>
      </c>
      <c r="D39" s="8">
        <v>1730</v>
      </c>
      <c r="E39" s="8">
        <v>1810</v>
      </c>
      <c r="F39" s="28" t="s">
        <v>0</v>
      </c>
      <c r="G39" s="29" t="s">
        <v>1</v>
      </c>
      <c r="H39" s="29" t="s">
        <v>46</v>
      </c>
      <c r="I39" s="29" t="s">
        <v>13</v>
      </c>
      <c r="J39" s="13" t="s">
        <v>40</v>
      </c>
      <c r="K39" s="25">
        <v>12</v>
      </c>
      <c r="L39" s="3">
        <f>(L38+Tabla131618[[#This Row],[M3]])</f>
        <v>530.70000000000005</v>
      </c>
      <c r="M39" s="12">
        <v>14</v>
      </c>
    </row>
    <row r="40" spans="1:13" x14ac:dyDescent="0.25">
      <c r="A40" s="13">
        <v>1131</v>
      </c>
      <c r="B40" s="7">
        <v>40336</v>
      </c>
      <c r="C40" s="24">
        <v>1064</v>
      </c>
      <c r="D40" s="8">
        <v>1900</v>
      </c>
      <c r="E40" s="8">
        <v>1940</v>
      </c>
      <c r="F40" s="28" t="s">
        <v>0</v>
      </c>
      <c r="G40" s="29" t="s">
        <v>1</v>
      </c>
      <c r="H40" s="29" t="s">
        <v>46</v>
      </c>
      <c r="I40" s="29" t="s">
        <v>9</v>
      </c>
      <c r="J40" s="13" t="s">
        <v>40</v>
      </c>
      <c r="K40" s="25">
        <v>11</v>
      </c>
      <c r="L40" s="3">
        <f>(L39+Tabla131618[[#This Row],[M3]])</f>
        <v>541.70000000000005</v>
      </c>
      <c r="M40" s="12">
        <v>14</v>
      </c>
    </row>
    <row r="41" spans="1:13" x14ac:dyDescent="0.25">
      <c r="A41" s="13">
        <v>1132</v>
      </c>
      <c r="B41" s="7">
        <v>40334</v>
      </c>
      <c r="C41" s="24">
        <v>949</v>
      </c>
      <c r="D41" s="8">
        <v>1300</v>
      </c>
      <c r="E41" s="8">
        <v>1340</v>
      </c>
      <c r="F41" s="28" t="s">
        <v>0</v>
      </c>
      <c r="G41" s="29" t="s">
        <v>1</v>
      </c>
      <c r="H41" s="29" t="s">
        <v>72</v>
      </c>
      <c r="I41" s="29" t="s">
        <v>15</v>
      </c>
      <c r="J41" s="28" t="s">
        <v>40</v>
      </c>
      <c r="K41" s="25">
        <v>12</v>
      </c>
      <c r="L41" s="3">
        <f>(L40+Tabla131618[[#This Row],[M3]])</f>
        <v>553.70000000000005</v>
      </c>
      <c r="M41" s="12">
        <v>14</v>
      </c>
    </row>
    <row r="42" spans="1:13" x14ac:dyDescent="0.25">
      <c r="A42" s="13">
        <v>1133</v>
      </c>
      <c r="B42" s="7">
        <v>40334</v>
      </c>
      <c r="C42" s="24">
        <v>950</v>
      </c>
      <c r="D42" s="8">
        <v>1800</v>
      </c>
      <c r="E42" s="8">
        <v>1840</v>
      </c>
      <c r="F42" s="28" t="s">
        <v>0</v>
      </c>
      <c r="G42" s="29" t="s">
        <v>1</v>
      </c>
      <c r="H42" s="29" t="s">
        <v>72</v>
      </c>
      <c r="I42" s="29" t="s">
        <v>9</v>
      </c>
      <c r="J42" s="13" t="s">
        <v>40</v>
      </c>
      <c r="K42" s="25">
        <v>11</v>
      </c>
      <c r="L42" s="3">
        <f>(L41+Tabla131618[[#This Row],[M3]])</f>
        <v>564.70000000000005</v>
      </c>
      <c r="M42" s="12">
        <v>14</v>
      </c>
    </row>
    <row r="43" spans="1:13" x14ac:dyDescent="0.25">
      <c r="A43" s="13">
        <v>1134</v>
      </c>
      <c r="B43" s="7">
        <v>40337</v>
      </c>
      <c r="C43" s="24">
        <v>1201</v>
      </c>
      <c r="D43" s="8">
        <v>1200</v>
      </c>
      <c r="E43" s="8">
        <v>1240</v>
      </c>
      <c r="F43" s="28" t="s">
        <v>0</v>
      </c>
      <c r="G43" s="29" t="s">
        <v>1</v>
      </c>
      <c r="H43" s="29" t="s">
        <v>72</v>
      </c>
      <c r="I43" s="29" t="s">
        <v>52</v>
      </c>
      <c r="J43" s="13" t="s">
        <v>40</v>
      </c>
      <c r="K43" s="25">
        <v>12</v>
      </c>
      <c r="L43" s="3">
        <f>(L42+Tabla131618[[#This Row],[M3]])</f>
        <v>576.70000000000005</v>
      </c>
      <c r="M43" s="12">
        <v>14</v>
      </c>
    </row>
    <row r="44" spans="1:13" x14ac:dyDescent="0.25">
      <c r="A44" s="13">
        <v>1135</v>
      </c>
      <c r="B44" s="7">
        <v>40334</v>
      </c>
      <c r="C44" s="24">
        <v>297</v>
      </c>
      <c r="D44" s="8">
        <v>1830</v>
      </c>
      <c r="E44" s="8">
        <v>1930</v>
      </c>
      <c r="F44" s="28" t="s">
        <v>0</v>
      </c>
      <c r="G44" s="29" t="s">
        <v>77</v>
      </c>
      <c r="H44" s="29" t="s">
        <v>39</v>
      </c>
      <c r="I44" s="29" t="s">
        <v>18</v>
      </c>
      <c r="J44" s="13" t="s">
        <v>40</v>
      </c>
      <c r="K44" s="25">
        <v>17</v>
      </c>
      <c r="L44" s="3">
        <f>(L43+Tabla131618[[#This Row],[M3]])</f>
        <v>593.70000000000005</v>
      </c>
      <c r="M44" s="12">
        <v>14</v>
      </c>
    </row>
    <row r="45" spans="1:13" x14ac:dyDescent="0.25">
      <c r="A45" s="13">
        <v>1136</v>
      </c>
      <c r="B45" s="7">
        <v>40336</v>
      </c>
      <c r="C45" s="24">
        <v>298</v>
      </c>
      <c r="D45" s="8">
        <v>1830</v>
      </c>
      <c r="E45" s="8">
        <v>1910</v>
      </c>
      <c r="F45" s="28" t="s">
        <v>0</v>
      </c>
      <c r="G45" s="29" t="s">
        <v>77</v>
      </c>
      <c r="H45" s="29" t="s">
        <v>39</v>
      </c>
      <c r="I45" s="29" t="s">
        <v>52</v>
      </c>
      <c r="J45" s="13" t="s">
        <v>40</v>
      </c>
      <c r="K45" s="25">
        <v>17</v>
      </c>
      <c r="L45" s="3">
        <f>(L44+Tabla131618[[#This Row],[M3]])</f>
        <v>610.70000000000005</v>
      </c>
      <c r="M45" s="12">
        <v>14</v>
      </c>
    </row>
    <row r="46" spans="1:13" x14ac:dyDescent="0.25">
      <c r="A46" s="13">
        <v>1137</v>
      </c>
      <c r="B46" s="7">
        <v>40337</v>
      </c>
      <c r="C46" s="24">
        <v>299</v>
      </c>
      <c r="D46" s="8">
        <v>1730</v>
      </c>
      <c r="E46" s="8">
        <v>1830</v>
      </c>
      <c r="F46" s="28" t="s">
        <v>0</v>
      </c>
      <c r="G46" s="29" t="s">
        <v>77</v>
      </c>
      <c r="H46" s="29" t="s">
        <v>39</v>
      </c>
      <c r="I46" s="29" t="s">
        <v>9</v>
      </c>
      <c r="J46" s="13" t="s">
        <v>40</v>
      </c>
      <c r="K46" s="25">
        <v>16</v>
      </c>
      <c r="L46" s="3">
        <f>(L45+Tabla131618[[#This Row],[M3]])</f>
        <v>626.70000000000005</v>
      </c>
      <c r="M46" s="12">
        <v>14</v>
      </c>
    </row>
    <row r="47" spans="1:13" x14ac:dyDescent="0.25">
      <c r="A47" s="12">
        <v>1138</v>
      </c>
      <c r="B47" s="2">
        <v>40337</v>
      </c>
      <c r="C47" s="26">
        <v>300</v>
      </c>
      <c r="D47" s="3">
        <v>1730</v>
      </c>
      <c r="E47" s="3">
        <v>1830</v>
      </c>
      <c r="F47" s="22" t="s">
        <v>0</v>
      </c>
      <c r="G47" t="s">
        <v>77</v>
      </c>
      <c r="H47" t="s">
        <v>39</v>
      </c>
      <c r="I47" t="s">
        <v>9</v>
      </c>
      <c r="J47" s="22" t="s">
        <v>40</v>
      </c>
      <c r="K47" s="27">
        <v>15</v>
      </c>
      <c r="L47" s="3">
        <f>(L46+Tabla131618[[#This Row],[M3]])</f>
        <v>641.70000000000005</v>
      </c>
      <c r="M47" s="12">
        <v>14</v>
      </c>
    </row>
    <row r="48" spans="1:13" x14ac:dyDescent="0.25">
      <c r="A48" s="12">
        <v>1139</v>
      </c>
      <c r="B48" s="2">
        <v>40338</v>
      </c>
      <c r="C48" s="26">
        <v>752</v>
      </c>
      <c r="D48" s="3">
        <v>1100</v>
      </c>
      <c r="E48" s="3">
        <v>1140</v>
      </c>
      <c r="F48" s="22" t="s">
        <v>0</v>
      </c>
      <c r="G48" t="s">
        <v>77</v>
      </c>
      <c r="H48" t="s">
        <v>39</v>
      </c>
      <c r="I48" t="s">
        <v>11</v>
      </c>
      <c r="J48" s="22" t="s">
        <v>40</v>
      </c>
      <c r="K48" s="27">
        <v>16</v>
      </c>
      <c r="L48" s="3">
        <f>(L47+Tabla131618[[#This Row],[M3]])</f>
        <v>657.7</v>
      </c>
      <c r="M48" s="12">
        <v>14</v>
      </c>
    </row>
    <row r="49" spans="1:13" x14ac:dyDescent="0.25">
      <c r="A49" s="13">
        <v>1140</v>
      </c>
      <c r="B49" s="7">
        <v>40338</v>
      </c>
      <c r="C49" s="24">
        <v>753</v>
      </c>
      <c r="D49" s="8">
        <v>1410</v>
      </c>
      <c r="E49" s="8">
        <v>1450</v>
      </c>
      <c r="F49" s="28" t="s">
        <v>0</v>
      </c>
      <c r="G49" s="29" t="s">
        <v>77</v>
      </c>
      <c r="H49" s="29" t="s">
        <v>39</v>
      </c>
      <c r="I49" s="29" t="s">
        <v>9</v>
      </c>
      <c r="J49" s="13" t="s">
        <v>40</v>
      </c>
      <c r="K49" s="25">
        <v>16</v>
      </c>
      <c r="L49" s="3">
        <f>(L48+Tabla131618[[#This Row],[M3]])</f>
        <v>673.7</v>
      </c>
      <c r="M49" s="12">
        <v>14</v>
      </c>
    </row>
    <row r="50" spans="1:13" x14ac:dyDescent="0.25">
      <c r="A50" s="13">
        <v>1141</v>
      </c>
      <c r="B50" s="7">
        <v>40338</v>
      </c>
      <c r="C50" s="24">
        <v>754</v>
      </c>
      <c r="D50" s="8">
        <v>1740</v>
      </c>
      <c r="E50" s="8">
        <v>1840</v>
      </c>
      <c r="F50" s="28" t="s">
        <v>0</v>
      </c>
      <c r="G50" s="29" t="s">
        <v>77</v>
      </c>
      <c r="H50" s="29" t="s">
        <v>39</v>
      </c>
      <c r="I50" s="29" t="s">
        <v>12</v>
      </c>
      <c r="J50" s="13" t="s">
        <v>40</v>
      </c>
      <c r="K50" s="25">
        <v>12</v>
      </c>
      <c r="L50" s="3">
        <f>(L49+Tabla131618[[#This Row],[M3]])</f>
        <v>685.7</v>
      </c>
      <c r="M50" s="12">
        <v>14</v>
      </c>
    </row>
    <row r="51" spans="1:13" x14ac:dyDescent="0.25">
      <c r="A51" s="13">
        <v>1142</v>
      </c>
      <c r="B51" s="7">
        <v>40338</v>
      </c>
      <c r="C51" s="24">
        <v>755</v>
      </c>
      <c r="D51" s="8">
        <v>1740</v>
      </c>
      <c r="E51" s="8">
        <v>1840</v>
      </c>
      <c r="F51" s="28" t="s">
        <v>0</v>
      </c>
      <c r="G51" s="29" t="s">
        <v>77</v>
      </c>
      <c r="H51" s="29" t="s">
        <v>39</v>
      </c>
      <c r="I51" s="29" t="s">
        <v>12</v>
      </c>
      <c r="J51" s="13" t="s">
        <v>40</v>
      </c>
      <c r="K51" s="25">
        <v>12</v>
      </c>
      <c r="L51" s="3">
        <f>(L50+Tabla131618[[#This Row],[M3]])</f>
        <v>697.7</v>
      </c>
      <c r="M51" s="12">
        <v>14</v>
      </c>
    </row>
    <row r="52" spans="1:13" x14ac:dyDescent="0.25">
      <c r="A52" s="13">
        <v>1143</v>
      </c>
      <c r="B52" s="7">
        <v>40337</v>
      </c>
      <c r="C52" s="24">
        <v>1202</v>
      </c>
      <c r="D52" s="8">
        <v>1400</v>
      </c>
      <c r="E52" s="8">
        <v>1440</v>
      </c>
      <c r="F52" s="28" t="s">
        <v>0</v>
      </c>
      <c r="G52" s="29" t="s">
        <v>1</v>
      </c>
      <c r="H52" s="29" t="s">
        <v>72</v>
      </c>
      <c r="I52" s="29" t="s">
        <v>24</v>
      </c>
      <c r="J52" s="13" t="s">
        <v>40</v>
      </c>
      <c r="K52" s="25">
        <v>12</v>
      </c>
      <c r="L52" s="3">
        <f>(L51+Tabla131618[[#This Row],[M3]])</f>
        <v>709.7</v>
      </c>
      <c r="M52" s="12">
        <v>14</v>
      </c>
    </row>
    <row r="53" spans="1:13" x14ac:dyDescent="0.25">
      <c r="A53" s="12">
        <v>1144</v>
      </c>
      <c r="B53" s="2">
        <v>40337</v>
      </c>
      <c r="C53" s="26">
        <v>1203</v>
      </c>
      <c r="D53" s="3">
        <v>2100</v>
      </c>
      <c r="E53" s="3">
        <v>2140</v>
      </c>
      <c r="F53" s="22" t="s">
        <v>0</v>
      </c>
      <c r="G53" t="s">
        <v>1</v>
      </c>
      <c r="H53" s="29" t="s">
        <v>72</v>
      </c>
      <c r="I53" t="s">
        <v>14</v>
      </c>
      <c r="J53" s="22" t="s">
        <v>40</v>
      </c>
      <c r="K53" s="27">
        <v>12</v>
      </c>
      <c r="L53" s="3">
        <f>(L52+Tabla131618[[#This Row],[M3]])</f>
        <v>721.7</v>
      </c>
      <c r="M53" s="12">
        <v>14</v>
      </c>
    </row>
    <row r="54" spans="1:13" x14ac:dyDescent="0.25">
      <c r="A54" s="12">
        <v>1145</v>
      </c>
      <c r="B54" s="2">
        <v>40338</v>
      </c>
      <c r="C54" s="26">
        <v>1204</v>
      </c>
      <c r="D54" s="3">
        <v>1800</v>
      </c>
      <c r="E54" s="3">
        <v>1900</v>
      </c>
      <c r="F54" s="22" t="s">
        <v>0</v>
      </c>
      <c r="G54" t="s">
        <v>1</v>
      </c>
      <c r="H54" s="29" t="s">
        <v>72</v>
      </c>
      <c r="I54" t="s">
        <v>10</v>
      </c>
      <c r="J54" s="22" t="s">
        <v>40</v>
      </c>
      <c r="K54" s="27">
        <v>15</v>
      </c>
      <c r="L54" s="3">
        <f>(L53+Tabla131618[[#This Row],[M3]])</f>
        <v>736.7</v>
      </c>
      <c r="M54" s="12">
        <v>14</v>
      </c>
    </row>
    <row r="55" spans="1:13" x14ac:dyDescent="0.25">
      <c r="A55" s="12">
        <v>1146</v>
      </c>
      <c r="B55" s="2">
        <v>40338</v>
      </c>
      <c r="C55" s="26">
        <v>1205</v>
      </c>
      <c r="D55" s="3">
        <v>1800</v>
      </c>
      <c r="E55" s="3">
        <v>1900</v>
      </c>
      <c r="F55" s="22" t="s">
        <v>0</v>
      </c>
      <c r="G55" t="s">
        <v>1</v>
      </c>
      <c r="H55" s="29" t="s">
        <v>72</v>
      </c>
      <c r="I55" t="s">
        <v>19</v>
      </c>
      <c r="J55" s="22" t="s">
        <v>40</v>
      </c>
      <c r="K55" s="27">
        <v>12</v>
      </c>
      <c r="L55" s="3">
        <f>(L54+Tabla131618[[#This Row],[M3]])</f>
        <v>748.7</v>
      </c>
      <c r="M55" s="12">
        <v>14</v>
      </c>
    </row>
    <row r="56" spans="1:13" x14ac:dyDescent="0.25">
      <c r="A56" s="12">
        <v>1147</v>
      </c>
      <c r="B56" s="2">
        <v>40339</v>
      </c>
      <c r="C56" s="26">
        <v>1206</v>
      </c>
      <c r="D56" s="3">
        <v>1000</v>
      </c>
      <c r="E56" s="3">
        <v>1040</v>
      </c>
      <c r="F56" s="22" t="s">
        <v>0</v>
      </c>
      <c r="G56" t="s">
        <v>1</v>
      </c>
      <c r="H56" s="29" t="s">
        <v>72</v>
      </c>
      <c r="I56" t="s">
        <v>18</v>
      </c>
      <c r="J56" s="22" t="s">
        <v>40</v>
      </c>
      <c r="K56" s="27">
        <v>12</v>
      </c>
      <c r="L56" s="3">
        <f>(L55+Tabla131618[[#This Row],[M3]])</f>
        <v>760.7</v>
      </c>
      <c r="M56" s="12">
        <v>14</v>
      </c>
    </row>
    <row r="57" spans="1:13" x14ac:dyDescent="0.25">
      <c r="A57" s="12">
        <v>1148</v>
      </c>
      <c r="B57" s="2">
        <v>40339</v>
      </c>
      <c r="C57" s="26">
        <v>1207</v>
      </c>
      <c r="D57" s="3">
        <v>1405</v>
      </c>
      <c r="E57" s="3">
        <v>1505</v>
      </c>
      <c r="F57" s="22" t="s">
        <v>0</v>
      </c>
      <c r="G57" t="s">
        <v>1</v>
      </c>
      <c r="H57" s="29" t="s">
        <v>72</v>
      </c>
      <c r="I57" t="s">
        <v>12</v>
      </c>
      <c r="J57" s="22" t="s">
        <v>40</v>
      </c>
      <c r="K57" s="27">
        <v>15.7</v>
      </c>
      <c r="L57" s="3">
        <f>(L56+Tabla131618[[#This Row],[M3]])</f>
        <v>776.40000000000009</v>
      </c>
      <c r="M57" s="12">
        <v>14</v>
      </c>
    </row>
    <row r="58" spans="1:13" x14ac:dyDescent="0.25">
      <c r="A58" s="12">
        <v>1149</v>
      </c>
      <c r="B58" s="2">
        <v>40339</v>
      </c>
      <c r="C58" s="26">
        <v>1208</v>
      </c>
      <c r="D58" s="3">
        <v>1405</v>
      </c>
      <c r="E58" s="3">
        <v>1505</v>
      </c>
      <c r="F58" s="22" t="s">
        <v>0</v>
      </c>
      <c r="G58" t="s">
        <v>1</v>
      </c>
      <c r="H58" s="29" t="s">
        <v>72</v>
      </c>
      <c r="I58" t="s">
        <v>12</v>
      </c>
      <c r="J58" s="22" t="s">
        <v>40</v>
      </c>
      <c r="K58" s="27">
        <v>12</v>
      </c>
      <c r="L58" s="3">
        <f>(L57+Tabla131618[[#This Row],[M3]])</f>
        <v>788.40000000000009</v>
      </c>
      <c r="M58" s="12">
        <v>14</v>
      </c>
    </row>
    <row r="59" spans="1:13" x14ac:dyDescent="0.25">
      <c r="A59" s="12">
        <v>1150</v>
      </c>
      <c r="B59" s="2">
        <v>40336</v>
      </c>
      <c r="C59" s="26">
        <v>1304</v>
      </c>
      <c r="D59" s="3">
        <v>1840</v>
      </c>
      <c r="E59" s="3">
        <v>1920</v>
      </c>
      <c r="F59" s="22" t="s">
        <v>0</v>
      </c>
      <c r="G59" t="s">
        <v>3</v>
      </c>
      <c r="H59" t="s">
        <v>7</v>
      </c>
      <c r="I59" t="s">
        <v>12</v>
      </c>
      <c r="J59" s="22" t="s">
        <v>40</v>
      </c>
      <c r="K59" s="27">
        <v>13</v>
      </c>
      <c r="L59" s="3">
        <f>(L58+Tabla131618[[#This Row],[M3]])</f>
        <v>801.40000000000009</v>
      </c>
      <c r="M59" s="12">
        <v>14</v>
      </c>
    </row>
    <row r="60" spans="1:13" x14ac:dyDescent="0.25">
      <c r="A60" s="12">
        <v>1151</v>
      </c>
      <c r="B60" s="2">
        <v>40337</v>
      </c>
      <c r="C60" s="26">
        <v>1305</v>
      </c>
      <c r="D60" s="3">
        <v>1010</v>
      </c>
      <c r="E60" s="3">
        <v>1050</v>
      </c>
      <c r="F60" s="22" t="s">
        <v>0</v>
      </c>
      <c r="G60" t="s">
        <v>3</v>
      </c>
      <c r="H60" t="s">
        <v>7</v>
      </c>
      <c r="I60" t="s">
        <v>11</v>
      </c>
      <c r="J60" s="22" t="s">
        <v>40</v>
      </c>
      <c r="K60" s="27">
        <v>13</v>
      </c>
      <c r="L60" s="3">
        <f>(L59+Tabla131618[[#This Row],[M3]])</f>
        <v>814.40000000000009</v>
      </c>
      <c r="M60" s="12">
        <v>14</v>
      </c>
    </row>
    <row r="61" spans="1:13" x14ac:dyDescent="0.25">
      <c r="A61" s="12">
        <v>1152</v>
      </c>
      <c r="B61" s="2">
        <v>40337</v>
      </c>
      <c r="C61" s="26">
        <v>1306</v>
      </c>
      <c r="D61" s="3">
        <v>1430</v>
      </c>
      <c r="E61" s="3">
        <v>1530</v>
      </c>
      <c r="F61" s="22" t="s">
        <v>0</v>
      </c>
      <c r="G61" t="s">
        <v>3</v>
      </c>
      <c r="H61" t="s">
        <v>7</v>
      </c>
      <c r="I61" t="s">
        <v>12</v>
      </c>
      <c r="J61" s="22" t="s">
        <v>40</v>
      </c>
      <c r="K61" s="27">
        <v>16</v>
      </c>
      <c r="L61" s="3">
        <f>(L60+Tabla131618[[#This Row],[M3]])</f>
        <v>830.40000000000009</v>
      </c>
      <c r="M61" s="12">
        <v>14</v>
      </c>
    </row>
    <row r="62" spans="1:13" x14ac:dyDescent="0.25">
      <c r="A62" s="12">
        <v>1153</v>
      </c>
      <c r="B62" s="2">
        <v>40337</v>
      </c>
      <c r="C62" s="26">
        <v>1307</v>
      </c>
      <c r="D62" s="3">
        <v>1430</v>
      </c>
      <c r="E62" s="3">
        <v>1530</v>
      </c>
      <c r="F62" s="22" t="s">
        <v>0</v>
      </c>
      <c r="G62" t="s">
        <v>3</v>
      </c>
      <c r="H62" t="s">
        <v>7</v>
      </c>
      <c r="I62" t="s">
        <v>12</v>
      </c>
      <c r="J62" s="22" t="s">
        <v>40</v>
      </c>
      <c r="K62" s="27">
        <v>10</v>
      </c>
      <c r="L62" s="3">
        <f>(L61+Tabla131618[[#This Row],[M3]])</f>
        <v>840.40000000000009</v>
      </c>
      <c r="M62" s="12">
        <v>14</v>
      </c>
    </row>
    <row r="63" spans="1:13" x14ac:dyDescent="0.25">
      <c r="A63" s="12">
        <v>1154</v>
      </c>
      <c r="B63" s="2">
        <v>40337</v>
      </c>
      <c r="C63" s="26">
        <v>1308</v>
      </c>
      <c r="D63" s="3">
        <v>1740</v>
      </c>
      <c r="E63" s="3">
        <v>1820</v>
      </c>
      <c r="F63" s="22" t="s">
        <v>0</v>
      </c>
      <c r="G63" t="s">
        <v>3</v>
      </c>
      <c r="H63" t="s">
        <v>7</v>
      </c>
      <c r="I63" t="s">
        <v>16</v>
      </c>
      <c r="J63" s="22" t="s">
        <v>40</v>
      </c>
      <c r="K63" s="27">
        <v>12</v>
      </c>
      <c r="L63" s="3">
        <f>(L62+Tabla131618[[#This Row],[M3]])</f>
        <v>852.40000000000009</v>
      </c>
      <c r="M63" s="12">
        <v>14</v>
      </c>
    </row>
    <row r="64" spans="1:13" x14ac:dyDescent="0.25">
      <c r="A64" s="12">
        <v>1155</v>
      </c>
      <c r="B64" s="2">
        <v>40338</v>
      </c>
      <c r="C64" s="26">
        <v>1309</v>
      </c>
      <c r="D64" s="3">
        <v>1200</v>
      </c>
      <c r="E64" s="3">
        <v>1240</v>
      </c>
      <c r="F64" s="22" t="s">
        <v>0</v>
      </c>
      <c r="G64" t="s">
        <v>3</v>
      </c>
      <c r="H64" t="s">
        <v>7</v>
      </c>
      <c r="I64" t="s">
        <v>17</v>
      </c>
      <c r="J64" s="22" t="s">
        <v>40</v>
      </c>
      <c r="K64" s="27">
        <v>12</v>
      </c>
      <c r="L64" s="3">
        <f>(L63+Tabla131618[[#This Row],[M3]])</f>
        <v>864.40000000000009</v>
      </c>
      <c r="M64" s="12">
        <v>14</v>
      </c>
    </row>
    <row r="65" spans="1:13" x14ac:dyDescent="0.25">
      <c r="A65" s="12">
        <v>1156</v>
      </c>
      <c r="B65" s="2">
        <v>40339</v>
      </c>
      <c r="C65" s="26">
        <v>1310</v>
      </c>
      <c r="D65" s="3">
        <v>1620</v>
      </c>
      <c r="E65" s="3">
        <v>1700</v>
      </c>
      <c r="F65" s="22" t="s">
        <v>0</v>
      </c>
      <c r="G65" t="s">
        <v>3</v>
      </c>
      <c r="H65" t="s">
        <v>7</v>
      </c>
      <c r="I65" t="s">
        <v>74</v>
      </c>
      <c r="J65" s="22" t="s">
        <v>40</v>
      </c>
      <c r="K65" s="27">
        <v>11</v>
      </c>
      <c r="L65" s="3">
        <f>(L64+Tabla131618[[#This Row],[M3]])</f>
        <v>875.40000000000009</v>
      </c>
      <c r="M65" s="12">
        <v>14</v>
      </c>
    </row>
    <row r="66" spans="1:13" x14ac:dyDescent="0.25">
      <c r="A66" s="12">
        <v>1157</v>
      </c>
      <c r="B66" s="2">
        <v>40339</v>
      </c>
      <c r="C66" s="26">
        <v>1209</v>
      </c>
      <c r="D66" s="3">
        <v>1645</v>
      </c>
      <c r="E66" s="3">
        <v>1725</v>
      </c>
      <c r="F66" s="22" t="s">
        <v>0</v>
      </c>
      <c r="G66" t="s">
        <v>1</v>
      </c>
      <c r="H66" t="s">
        <v>72</v>
      </c>
      <c r="I66" t="s">
        <v>12</v>
      </c>
      <c r="J66" s="22" t="s">
        <v>40</v>
      </c>
      <c r="K66" s="27">
        <v>17</v>
      </c>
      <c r="L66" s="3">
        <f>(L65+Tabla131618[[#This Row],[M3]])</f>
        <v>892.40000000000009</v>
      </c>
      <c r="M66" s="12">
        <v>14</v>
      </c>
    </row>
    <row r="67" spans="1:13" x14ac:dyDescent="0.25">
      <c r="A67" s="12">
        <v>1158</v>
      </c>
      <c r="B67" s="2">
        <v>40338</v>
      </c>
      <c r="C67" s="26">
        <v>756</v>
      </c>
      <c r="D67" s="3">
        <v>1945</v>
      </c>
      <c r="E67" s="3">
        <v>2045</v>
      </c>
      <c r="F67" s="22" t="s">
        <v>0</v>
      </c>
      <c r="G67" t="s">
        <v>77</v>
      </c>
      <c r="H67" t="s">
        <v>39</v>
      </c>
      <c r="I67" t="s">
        <v>9</v>
      </c>
      <c r="J67" s="22" t="s">
        <v>40</v>
      </c>
      <c r="K67" s="27">
        <v>12</v>
      </c>
      <c r="L67" s="3">
        <f>(L66+Tabla131618[[#This Row],[M3]])</f>
        <v>904.40000000000009</v>
      </c>
      <c r="M67" s="12">
        <v>14</v>
      </c>
    </row>
    <row r="68" spans="1:13" x14ac:dyDescent="0.25">
      <c r="A68" s="12">
        <v>1159</v>
      </c>
      <c r="B68" s="2">
        <v>40339</v>
      </c>
      <c r="C68" s="26">
        <v>757</v>
      </c>
      <c r="D68" s="3">
        <v>845</v>
      </c>
      <c r="E68" s="3">
        <v>925</v>
      </c>
      <c r="F68" s="22" t="s">
        <v>0</v>
      </c>
      <c r="G68" t="s">
        <v>77</v>
      </c>
      <c r="H68" t="s">
        <v>39</v>
      </c>
      <c r="I68" t="s">
        <v>11</v>
      </c>
      <c r="J68" s="22" t="s">
        <v>40</v>
      </c>
      <c r="K68" s="27">
        <v>13</v>
      </c>
      <c r="L68" s="3">
        <f>(L67+Tabla131618[[#This Row],[M3]])</f>
        <v>917.40000000000009</v>
      </c>
      <c r="M68" s="12">
        <v>14</v>
      </c>
    </row>
    <row r="69" spans="1:13" x14ac:dyDescent="0.25">
      <c r="A69" s="12">
        <v>1160</v>
      </c>
      <c r="B69" s="2">
        <v>40338</v>
      </c>
      <c r="C69" s="26">
        <v>758</v>
      </c>
      <c r="D69" s="3">
        <v>1945</v>
      </c>
      <c r="E69" s="3">
        <v>2045</v>
      </c>
      <c r="F69" s="22" t="s">
        <v>0</v>
      </c>
      <c r="G69" t="s">
        <v>77</v>
      </c>
      <c r="H69" t="s">
        <v>39</v>
      </c>
      <c r="I69" t="s">
        <v>9</v>
      </c>
      <c r="J69" s="22" t="s">
        <v>40</v>
      </c>
      <c r="K69" s="27">
        <v>11</v>
      </c>
      <c r="L69" s="3">
        <f>(L68+Tabla131618[[#This Row],[M3]])</f>
        <v>928.40000000000009</v>
      </c>
      <c r="M69" s="12">
        <v>14</v>
      </c>
    </row>
    <row r="70" spans="1:13" x14ac:dyDescent="0.25">
      <c r="A70" s="12">
        <v>1161</v>
      </c>
      <c r="B70" s="2">
        <v>40339</v>
      </c>
      <c r="C70" s="26">
        <v>759</v>
      </c>
      <c r="D70" s="3">
        <v>1220</v>
      </c>
      <c r="E70" s="3">
        <v>1320</v>
      </c>
      <c r="F70" s="22" t="s">
        <v>0</v>
      </c>
      <c r="G70" t="s">
        <v>77</v>
      </c>
      <c r="H70" t="s">
        <v>39</v>
      </c>
      <c r="I70" t="s">
        <v>9</v>
      </c>
      <c r="J70" s="22" t="s">
        <v>40</v>
      </c>
      <c r="K70" s="27">
        <v>11</v>
      </c>
      <c r="L70" s="3">
        <f>(L69+Tabla131618[[#This Row],[M3]])</f>
        <v>939.40000000000009</v>
      </c>
      <c r="M70" s="12">
        <v>14</v>
      </c>
    </row>
    <row r="71" spans="1:13" x14ac:dyDescent="0.25">
      <c r="A71" s="12">
        <v>1162</v>
      </c>
      <c r="B71" s="2">
        <v>40339</v>
      </c>
      <c r="C71" s="26">
        <v>760</v>
      </c>
      <c r="D71" s="3">
        <v>1220</v>
      </c>
      <c r="E71" s="3">
        <v>1320</v>
      </c>
      <c r="F71" s="22" t="s">
        <v>0</v>
      </c>
      <c r="G71" t="s">
        <v>77</v>
      </c>
      <c r="H71" t="s">
        <v>39</v>
      </c>
      <c r="I71" t="s">
        <v>9</v>
      </c>
      <c r="J71" s="22" t="s">
        <v>40</v>
      </c>
      <c r="K71" s="27">
        <v>12</v>
      </c>
      <c r="L71" s="3">
        <f>(L70+Tabla131618[[#This Row],[M3]])</f>
        <v>951.40000000000009</v>
      </c>
      <c r="M71" s="12">
        <v>14</v>
      </c>
    </row>
    <row r="72" spans="1:13" x14ac:dyDescent="0.25">
      <c r="A72" s="12">
        <v>1163</v>
      </c>
      <c r="B72" s="2">
        <v>40339</v>
      </c>
      <c r="C72" s="26">
        <v>761</v>
      </c>
      <c r="D72" s="3">
        <v>1430</v>
      </c>
      <c r="E72" s="3">
        <v>1510</v>
      </c>
      <c r="F72" s="22" t="s">
        <v>0</v>
      </c>
      <c r="G72" t="s">
        <v>77</v>
      </c>
      <c r="H72" t="s">
        <v>39</v>
      </c>
      <c r="I72" t="s">
        <v>9</v>
      </c>
      <c r="J72" s="22" t="s">
        <v>40</v>
      </c>
      <c r="K72" s="27">
        <v>12</v>
      </c>
      <c r="L72" s="3">
        <f>(L71+Tabla131618[[#This Row],[M3]])</f>
        <v>963.40000000000009</v>
      </c>
      <c r="M72" s="12">
        <v>14</v>
      </c>
    </row>
    <row r="73" spans="1:13" x14ac:dyDescent="0.25">
      <c r="A73" s="12">
        <v>1164</v>
      </c>
      <c r="B73" s="2">
        <v>40339</v>
      </c>
      <c r="C73" s="26">
        <v>762</v>
      </c>
      <c r="D73" s="3">
        <v>1800</v>
      </c>
      <c r="E73" s="3">
        <v>1840</v>
      </c>
      <c r="F73" s="22" t="s">
        <v>0</v>
      </c>
      <c r="G73" t="s">
        <v>77</v>
      </c>
      <c r="H73" t="s">
        <v>39</v>
      </c>
      <c r="I73" t="s">
        <v>15</v>
      </c>
      <c r="J73" s="22" t="s">
        <v>40</v>
      </c>
      <c r="K73" s="27">
        <v>12</v>
      </c>
      <c r="L73" s="3">
        <f>(L72+Tabla131618[[#This Row],[M3]])</f>
        <v>975.40000000000009</v>
      </c>
      <c r="M73" s="12">
        <v>14</v>
      </c>
    </row>
    <row r="74" spans="1:13" x14ac:dyDescent="0.25">
      <c r="A74" s="12">
        <v>1165</v>
      </c>
      <c r="B74" s="2">
        <v>40340</v>
      </c>
      <c r="C74" s="26">
        <v>763</v>
      </c>
      <c r="D74" s="3">
        <v>750</v>
      </c>
      <c r="E74" s="3">
        <v>850</v>
      </c>
      <c r="F74" s="22" t="s">
        <v>0</v>
      </c>
      <c r="G74" t="s">
        <v>77</v>
      </c>
      <c r="H74" t="s">
        <v>39</v>
      </c>
      <c r="I74" t="s">
        <v>9</v>
      </c>
      <c r="J74" s="22" t="s">
        <v>40</v>
      </c>
      <c r="K74" s="27">
        <v>16</v>
      </c>
      <c r="L74" s="3">
        <f>(L73+Tabla131618[[#This Row],[M3]])</f>
        <v>991.40000000000009</v>
      </c>
      <c r="M74" s="12">
        <v>14</v>
      </c>
    </row>
    <row r="75" spans="1:13" x14ac:dyDescent="0.25">
      <c r="A75" s="12">
        <v>1166</v>
      </c>
      <c r="B75" s="2">
        <v>40340</v>
      </c>
      <c r="C75" s="26">
        <v>764</v>
      </c>
      <c r="D75" s="3">
        <v>750</v>
      </c>
      <c r="E75" s="3">
        <v>850</v>
      </c>
      <c r="F75" s="22" t="s">
        <v>0</v>
      </c>
      <c r="G75" t="s">
        <v>77</v>
      </c>
      <c r="H75" t="s">
        <v>39</v>
      </c>
      <c r="I75" t="s">
        <v>9</v>
      </c>
      <c r="J75" s="22" t="s">
        <v>40</v>
      </c>
      <c r="K75" s="27">
        <v>11</v>
      </c>
      <c r="L75" s="3">
        <f>(L74+Tabla131618[[#This Row],[M3]])</f>
        <v>1002.4000000000001</v>
      </c>
      <c r="M75" s="12">
        <v>14</v>
      </c>
    </row>
    <row r="76" spans="1:13" x14ac:dyDescent="0.25">
      <c r="A76" s="12">
        <v>1167</v>
      </c>
      <c r="B76" s="2">
        <v>40340</v>
      </c>
      <c r="C76" s="26">
        <v>765</v>
      </c>
      <c r="D76" s="3">
        <v>1040</v>
      </c>
      <c r="E76" s="3">
        <v>1140</v>
      </c>
      <c r="F76" s="22" t="s">
        <v>0</v>
      </c>
      <c r="G76" t="s">
        <v>77</v>
      </c>
      <c r="H76" t="s">
        <v>39</v>
      </c>
      <c r="I76" t="s">
        <v>9</v>
      </c>
      <c r="J76" s="22" t="s">
        <v>40</v>
      </c>
      <c r="K76" s="27">
        <v>16</v>
      </c>
      <c r="L76" s="3">
        <f>(L75+Tabla131618[[#This Row],[M3]])</f>
        <v>1018.4000000000001</v>
      </c>
      <c r="M76" s="12">
        <v>14</v>
      </c>
    </row>
    <row r="77" spans="1:13" x14ac:dyDescent="0.25">
      <c r="A77" s="12">
        <v>1168</v>
      </c>
      <c r="B77" s="2">
        <v>40340</v>
      </c>
      <c r="C77" s="26">
        <v>766</v>
      </c>
      <c r="D77" s="3">
        <v>1040</v>
      </c>
      <c r="E77" s="3">
        <v>1140</v>
      </c>
      <c r="F77" s="22" t="s">
        <v>0</v>
      </c>
      <c r="G77" t="s">
        <v>77</v>
      </c>
      <c r="H77" t="s">
        <v>39</v>
      </c>
      <c r="I77" t="s">
        <v>9</v>
      </c>
      <c r="J77" s="22" t="s">
        <v>40</v>
      </c>
      <c r="K77" s="27">
        <v>11</v>
      </c>
      <c r="L77" s="3">
        <f>(L76+Tabla131618[[#This Row],[M3]])</f>
        <v>1029.4000000000001</v>
      </c>
      <c r="M77" s="12">
        <v>14</v>
      </c>
    </row>
    <row r="78" spans="1:13" x14ac:dyDescent="0.25">
      <c r="A78" s="12">
        <v>1169</v>
      </c>
      <c r="B78" s="2">
        <v>40340</v>
      </c>
      <c r="C78" s="26">
        <v>767</v>
      </c>
      <c r="D78" s="3">
        <v>1540</v>
      </c>
      <c r="E78" s="3">
        <v>1620</v>
      </c>
      <c r="F78" s="22" t="s">
        <v>0</v>
      </c>
      <c r="G78" t="s">
        <v>77</v>
      </c>
      <c r="H78" t="s">
        <v>39</v>
      </c>
      <c r="I78" t="s">
        <v>22</v>
      </c>
      <c r="J78" s="22" t="s">
        <v>40</v>
      </c>
      <c r="K78" s="27">
        <v>12</v>
      </c>
      <c r="L78" s="3">
        <f>(L77+Tabla131618[[#This Row],[M3]])</f>
        <v>1041.4000000000001</v>
      </c>
      <c r="M78" s="12">
        <v>14</v>
      </c>
    </row>
    <row r="79" spans="1:13" x14ac:dyDescent="0.25">
      <c r="A79" s="12">
        <v>1170</v>
      </c>
      <c r="B79" s="2">
        <v>40340</v>
      </c>
      <c r="C79" s="26">
        <v>1311</v>
      </c>
      <c r="D79" s="3">
        <v>1600</v>
      </c>
      <c r="E79" s="3">
        <v>1640</v>
      </c>
      <c r="F79" s="22" t="s">
        <v>0</v>
      </c>
      <c r="G79" t="s">
        <v>3</v>
      </c>
      <c r="H79" t="s">
        <v>7</v>
      </c>
      <c r="I79" t="s">
        <v>11</v>
      </c>
      <c r="J79" s="22" t="s">
        <v>40</v>
      </c>
      <c r="K79" s="27">
        <v>15</v>
      </c>
      <c r="L79" s="3">
        <f>(L78+Tabla131618[[#This Row],[M3]])</f>
        <v>1056.4000000000001</v>
      </c>
      <c r="M79" s="12">
        <v>14</v>
      </c>
    </row>
    <row r="80" spans="1:13" x14ac:dyDescent="0.25">
      <c r="A80" s="12">
        <v>1171</v>
      </c>
      <c r="B80" s="2">
        <v>40340</v>
      </c>
      <c r="C80" s="26">
        <v>1210</v>
      </c>
      <c r="D80" s="3">
        <v>2000</v>
      </c>
      <c r="E80" s="3">
        <v>2100</v>
      </c>
      <c r="F80" s="22" t="s">
        <v>0</v>
      </c>
      <c r="G80" t="s">
        <v>1</v>
      </c>
      <c r="H80" t="s">
        <v>72</v>
      </c>
      <c r="I80" t="s">
        <v>12</v>
      </c>
      <c r="J80" s="22" t="s">
        <v>40</v>
      </c>
      <c r="K80" s="27">
        <v>15</v>
      </c>
      <c r="L80" s="3">
        <f>(L79+Tabla131618[[#This Row],[M3]])</f>
        <v>1071.4000000000001</v>
      </c>
      <c r="M80" s="12">
        <v>14</v>
      </c>
    </row>
    <row r="81" spans="1:13" x14ac:dyDescent="0.25">
      <c r="A81" s="12">
        <v>1172</v>
      </c>
      <c r="B81" s="2">
        <v>40340</v>
      </c>
      <c r="C81" s="26">
        <v>1211</v>
      </c>
      <c r="D81" s="3">
        <v>2000</v>
      </c>
      <c r="E81" s="3">
        <v>2100</v>
      </c>
      <c r="F81" s="22" t="s">
        <v>0</v>
      </c>
      <c r="G81" t="s">
        <v>1</v>
      </c>
      <c r="H81" t="s">
        <v>72</v>
      </c>
      <c r="I81" t="s">
        <v>12</v>
      </c>
      <c r="J81" s="22" t="s">
        <v>40</v>
      </c>
      <c r="K81" s="27">
        <v>12</v>
      </c>
      <c r="L81" s="3">
        <f>(L80+Tabla131618[[#This Row],[M3]])</f>
        <v>1083.4000000000001</v>
      </c>
      <c r="M81" s="12">
        <v>14</v>
      </c>
    </row>
    <row r="82" spans="1:13" x14ac:dyDescent="0.25">
      <c r="A82" s="12">
        <v>1173</v>
      </c>
      <c r="B82" s="2">
        <v>40341</v>
      </c>
      <c r="C82" s="26">
        <v>1212</v>
      </c>
      <c r="D82" s="3">
        <v>1000</v>
      </c>
      <c r="E82" s="3">
        <v>1040</v>
      </c>
      <c r="F82" s="22" t="s">
        <v>0</v>
      </c>
      <c r="G82" t="s">
        <v>1</v>
      </c>
      <c r="H82" t="s">
        <v>72</v>
      </c>
      <c r="I82" t="s">
        <v>11</v>
      </c>
      <c r="J82" s="22" t="s">
        <v>40</v>
      </c>
      <c r="K82" s="27">
        <v>12</v>
      </c>
      <c r="L82" s="3">
        <f>(L81+Tabla131618[[#This Row],[M3]])</f>
        <v>1095.4000000000001</v>
      </c>
      <c r="M82" s="12">
        <v>14</v>
      </c>
    </row>
    <row r="83" spans="1:13" x14ac:dyDescent="0.25">
      <c r="A83" s="12">
        <v>1174</v>
      </c>
      <c r="B83" s="2">
        <v>40340</v>
      </c>
      <c r="C83" s="26">
        <v>768</v>
      </c>
      <c r="D83" s="3">
        <v>1955</v>
      </c>
      <c r="E83" s="3">
        <v>2035</v>
      </c>
      <c r="F83" s="22" t="s">
        <v>0</v>
      </c>
      <c r="G83" t="s">
        <v>77</v>
      </c>
      <c r="H83" t="s">
        <v>39</v>
      </c>
      <c r="I83" t="s">
        <v>12</v>
      </c>
      <c r="J83" s="22" t="s">
        <v>40</v>
      </c>
      <c r="K83" s="27">
        <v>15</v>
      </c>
      <c r="L83" s="3">
        <f>(L82+Tabla131618[[#This Row],[M3]])</f>
        <v>1110.4000000000001</v>
      </c>
      <c r="M83" s="12">
        <v>14</v>
      </c>
    </row>
    <row r="84" spans="1:13" x14ac:dyDescent="0.25">
      <c r="A84" s="12">
        <v>1175</v>
      </c>
      <c r="B84" s="2">
        <v>40341</v>
      </c>
      <c r="C84" s="26">
        <v>769</v>
      </c>
      <c r="D84" s="3">
        <v>730</v>
      </c>
      <c r="E84" s="3">
        <v>830</v>
      </c>
      <c r="F84" s="22" t="s">
        <v>0</v>
      </c>
      <c r="G84" t="s">
        <v>77</v>
      </c>
      <c r="H84" t="s">
        <v>39</v>
      </c>
      <c r="I84" t="s">
        <v>9</v>
      </c>
      <c r="J84" s="22" t="s">
        <v>40</v>
      </c>
      <c r="K84" s="27">
        <v>16</v>
      </c>
      <c r="L84" s="3">
        <f>(L83+Tabla131618[[#This Row],[M3]])</f>
        <v>1126.4000000000001</v>
      </c>
      <c r="M84" s="12">
        <v>14</v>
      </c>
    </row>
    <row r="85" spans="1:13" x14ac:dyDescent="0.25">
      <c r="A85" s="12">
        <v>1176</v>
      </c>
      <c r="B85" s="2">
        <v>40341</v>
      </c>
      <c r="C85" s="26">
        <v>770</v>
      </c>
      <c r="D85" s="3">
        <v>730</v>
      </c>
      <c r="E85" s="3">
        <v>830</v>
      </c>
      <c r="F85" s="22" t="s">
        <v>0</v>
      </c>
      <c r="G85" t="s">
        <v>77</v>
      </c>
      <c r="H85" t="s">
        <v>39</v>
      </c>
      <c r="I85" t="s">
        <v>9</v>
      </c>
      <c r="J85" s="22" t="s">
        <v>40</v>
      </c>
      <c r="K85" s="27">
        <v>10</v>
      </c>
      <c r="L85" s="3">
        <f>(L84+Tabla131618[[#This Row],[M3]])</f>
        <v>1136.4000000000001</v>
      </c>
      <c r="M85" s="12">
        <v>14</v>
      </c>
    </row>
    <row r="86" spans="1:13" x14ac:dyDescent="0.25">
      <c r="A86" s="12">
        <v>1177</v>
      </c>
      <c r="B86" s="2">
        <v>40341</v>
      </c>
      <c r="C86" s="26">
        <v>771</v>
      </c>
      <c r="D86" s="3">
        <v>1215</v>
      </c>
      <c r="E86" s="3">
        <v>1255</v>
      </c>
      <c r="F86" s="22" t="s">
        <v>0</v>
      </c>
      <c r="G86" t="s">
        <v>77</v>
      </c>
      <c r="H86" t="s">
        <v>39</v>
      </c>
      <c r="I86" t="s">
        <v>24</v>
      </c>
      <c r="J86" s="22" t="s">
        <v>40</v>
      </c>
      <c r="K86" s="27">
        <v>12</v>
      </c>
      <c r="L86" s="3">
        <f>(L85+Tabla131618[[#This Row],[M3]])</f>
        <v>1148.4000000000001</v>
      </c>
      <c r="M86" s="12">
        <v>14</v>
      </c>
    </row>
    <row r="87" spans="1:13" x14ac:dyDescent="0.25">
      <c r="A87" s="12">
        <v>1178</v>
      </c>
      <c r="B87" s="2">
        <v>40341</v>
      </c>
      <c r="C87" s="26">
        <v>1213</v>
      </c>
      <c r="D87" s="3">
        <v>1340</v>
      </c>
      <c r="E87" s="3">
        <v>1440</v>
      </c>
      <c r="F87" s="22" t="s">
        <v>0</v>
      </c>
      <c r="G87" t="s">
        <v>1</v>
      </c>
      <c r="H87" t="s">
        <v>72</v>
      </c>
      <c r="I87" t="s">
        <v>12</v>
      </c>
      <c r="J87" s="22" t="s">
        <v>40</v>
      </c>
      <c r="K87" s="27">
        <v>12</v>
      </c>
      <c r="L87" s="3">
        <f>(L86+Tabla131618[[#This Row],[M3]])</f>
        <v>1160.4000000000001</v>
      </c>
      <c r="M87" s="12">
        <v>14</v>
      </c>
    </row>
    <row r="88" spans="1:13" x14ac:dyDescent="0.25">
      <c r="A88" s="12">
        <v>1179</v>
      </c>
      <c r="B88" s="2">
        <v>40341</v>
      </c>
      <c r="C88" s="26">
        <v>1214</v>
      </c>
      <c r="D88" s="3">
        <v>1340</v>
      </c>
      <c r="E88" s="3">
        <v>1440</v>
      </c>
      <c r="F88" s="22" t="s">
        <v>0</v>
      </c>
      <c r="G88" t="s">
        <v>1</v>
      </c>
      <c r="H88" t="s">
        <v>72</v>
      </c>
      <c r="I88" t="s">
        <v>12</v>
      </c>
      <c r="J88" s="22" t="s">
        <v>40</v>
      </c>
      <c r="K88" s="27">
        <v>15</v>
      </c>
      <c r="L88" s="3">
        <f>(L87+Tabla131618[[#This Row],[M3]])</f>
        <v>1175.4000000000001</v>
      </c>
      <c r="M88" s="12">
        <v>14</v>
      </c>
    </row>
    <row r="89" spans="1:13" x14ac:dyDescent="0.25">
      <c r="A89" s="12">
        <v>1180</v>
      </c>
      <c r="B89" s="2">
        <v>40343</v>
      </c>
      <c r="C89" s="26">
        <v>773</v>
      </c>
      <c r="D89" s="3">
        <v>1200</v>
      </c>
      <c r="E89" s="3">
        <v>1300</v>
      </c>
      <c r="F89" s="22" t="s">
        <v>0</v>
      </c>
      <c r="G89" t="s">
        <v>77</v>
      </c>
      <c r="H89" t="s">
        <v>39</v>
      </c>
      <c r="I89" t="s">
        <v>11</v>
      </c>
      <c r="J89" s="22" t="s">
        <v>40</v>
      </c>
      <c r="K89" s="27">
        <v>17</v>
      </c>
      <c r="L89" s="3">
        <f>(L88+Tabla131618[[#This Row],[M3]])</f>
        <v>1192.4000000000001</v>
      </c>
      <c r="M89" s="12">
        <v>14</v>
      </c>
    </row>
    <row r="90" spans="1:13" x14ac:dyDescent="0.25">
      <c r="A90" s="12">
        <v>1181</v>
      </c>
      <c r="B90" s="2">
        <v>40343</v>
      </c>
      <c r="C90" s="26">
        <v>774</v>
      </c>
      <c r="D90" s="3">
        <v>1200</v>
      </c>
      <c r="E90" s="3">
        <v>1300</v>
      </c>
      <c r="F90" s="22" t="s">
        <v>0</v>
      </c>
      <c r="G90" t="s">
        <v>77</v>
      </c>
      <c r="H90" t="s">
        <v>39</v>
      </c>
      <c r="I90" t="s">
        <v>11</v>
      </c>
      <c r="J90" s="22" t="s">
        <v>40</v>
      </c>
      <c r="K90" s="27">
        <v>15</v>
      </c>
      <c r="L90" s="3">
        <f>(L89+Tabla131618[[#This Row],[M3]])</f>
        <v>1207.4000000000001</v>
      </c>
      <c r="M90" s="12">
        <v>14</v>
      </c>
    </row>
    <row r="91" spans="1:13" x14ac:dyDescent="0.25">
      <c r="A91" s="12">
        <v>1182</v>
      </c>
      <c r="B91" s="2">
        <v>40343</v>
      </c>
      <c r="C91" s="26">
        <v>775</v>
      </c>
      <c r="D91" s="3">
        <v>1520</v>
      </c>
      <c r="E91" s="3">
        <v>1620</v>
      </c>
      <c r="F91" s="22" t="s">
        <v>0</v>
      </c>
      <c r="G91" t="s">
        <v>77</v>
      </c>
      <c r="H91" t="s">
        <v>39</v>
      </c>
      <c r="I91" t="s">
        <v>9</v>
      </c>
      <c r="J91" s="22" t="s">
        <v>40</v>
      </c>
      <c r="K91" s="27">
        <v>16</v>
      </c>
      <c r="L91" s="3">
        <f>(L90+Tabla131618[[#This Row],[M3]])</f>
        <v>1223.4000000000001</v>
      </c>
      <c r="M91" s="12">
        <v>14</v>
      </c>
    </row>
    <row r="92" spans="1:13" x14ac:dyDescent="0.25">
      <c r="A92" s="12">
        <v>1183</v>
      </c>
      <c r="B92" s="2">
        <v>40343</v>
      </c>
      <c r="C92" s="26">
        <v>776</v>
      </c>
      <c r="D92" s="3">
        <v>1520</v>
      </c>
      <c r="E92" s="3">
        <v>1620</v>
      </c>
      <c r="F92" s="22" t="s">
        <v>0</v>
      </c>
      <c r="G92" t="s">
        <v>77</v>
      </c>
      <c r="H92" t="s">
        <v>39</v>
      </c>
      <c r="I92" t="s">
        <v>9</v>
      </c>
      <c r="J92" s="22" t="s">
        <v>40</v>
      </c>
      <c r="K92" s="27">
        <v>14</v>
      </c>
      <c r="L92" s="3">
        <f>(L91+Tabla131618[[#This Row],[M3]])</f>
        <v>1237.4000000000001</v>
      </c>
      <c r="M92" s="12">
        <v>14</v>
      </c>
    </row>
    <row r="93" spans="1:13" x14ac:dyDescent="0.25">
      <c r="A93" s="12">
        <v>1184</v>
      </c>
      <c r="B93" s="2">
        <v>40343</v>
      </c>
      <c r="C93" s="26">
        <v>1066</v>
      </c>
      <c r="D93" s="3">
        <v>1400</v>
      </c>
      <c r="E93" s="3">
        <v>1440</v>
      </c>
      <c r="F93" s="22" t="s">
        <v>0</v>
      </c>
      <c r="G93" t="s">
        <v>2</v>
      </c>
      <c r="H93" t="s">
        <v>46</v>
      </c>
      <c r="I93" t="s">
        <v>12</v>
      </c>
      <c r="J93" s="22" t="s">
        <v>40</v>
      </c>
      <c r="K93" s="27">
        <v>12</v>
      </c>
      <c r="L93" s="3">
        <f>(L92+Tabla131618[[#This Row],[M3]])</f>
        <v>1249.4000000000001</v>
      </c>
      <c r="M93" s="12">
        <v>14</v>
      </c>
    </row>
    <row r="94" spans="1:13" x14ac:dyDescent="0.25">
      <c r="A94" s="12">
        <v>1185</v>
      </c>
      <c r="B94" s="2">
        <v>40344</v>
      </c>
      <c r="C94" s="26">
        <v>779</v>
      </c>
      <c r="D94" s="3">
        <v>1400</v>
      </c>
      <c r="E94" s="3">
        <v>1440</v>
      </c>
      <c r="F94" s="22" t="s">
        <v>0</v>
      </c>
      <c r="G94" t="s">
        <v>77</v>
      </c>
      <c r="H94" t="s">
        <v>39</v>
      </c>
      <c r="I94" t="s">
        <v>11</v>
      </c>
      <c r="J94" s="22" t="s">
        <v>40</v>
      </c>
      <c r="K94" s="27">
        <v>17</v>
      </c>
      <c r="L94" s="3">
        <f>(L93+Tabla131618[[#This Row],[M3]])</f>
        <v>1266.4000000000001</v>
      </c>
      <c r="M94" s="12">
        <v>14</v>
      </c>
    </row>
    <row r="95" spans="1:13" x14ac:dyDescent="0.25">
      <c r="A95" s="12">
        <v>1186</v>
      </c>
      <c r="B95" s="2">
        <v>40343</v>
      </c>
      <c r="C95" s="26">
        <v>1215</v>
      </c>
      <c r="D95" s="3">
        <v>1400</v>
      </c>
      <c r="E95" s="3">
        <v>1500</v>
      </c>
      <c r="F95" s="22" t="s">
        <v>0</v>
      </c>
      <c r="G95" t="s">
        <v>1</v>
      </c>
      <c r="H95" t="s">
        <v>72</v>
      </c>
      <c r="I95" t="s">
        <v>10</v>
      </c>
      <c r="J95" s="22" t="s">
        <v>40</v>
      </c>
      <c r="K95" s="27">
        <v>16</v>
      </c>
      <c r="L95" s="3">
        <f>(L94+Tabla131618[[#This Row],[M3]])</f>
        <v>1282.4000000000001</v>
      </c>
      <c r="M95" s="12">
        <v>14</v>
      </c>
    </row>
    <row r="96" spans="1:13" x14ac:dyDescent="0.25">
      <c r="A96" s="12">
        <v>1187</v>
      </c>
      <c r="B96" s="2">
        <v>40343</v>
      </c>
      <c r="C96" s="26">
        <v>1216</v>
      </c>
      <c r="D96" s="3">
        <v>1400</v>
      </c>
      <c r="E96" s="3">
        <v>1500</v>
      </c>
      <c r="F96" s="22" t="s">
        <v>0</v>
      </c>
      <c r="G96" t="s">
        <v>1</v>
      </c>
      <c r="H96" t="s">
        <v>72</v>
      </c>
      <c r="I96" t="s">
        <v>19</v>
      </c>
      <c r="J96" s="22" t="s">
        <v>40</v>
      </c>
      <c r="K96" s="27">
        <v>12</v>
      </c>
      <c r="L96" s="3">
        <f>(L95+Tabla131618[[#This Row],[M3]])</f>
        <v>1294.4000000000001</v>
      </c>
      <c r="M96" s="12">
        <v>14</v>
      </c>
    </row>
    <row r="97" spans="1:13" x14ac:dyDescent="0.25">
      <c r="A97" s="12">
        <v>1188</v>
      </c>
      <c r="B97" s="2">
        <v>40343</v>
      </c>
      <c r="C97" s="26">
        <v>1217</v>
      </c>
      <c r="D97" s="3">
        <v>1900</v>
      </c>
      <c r="E97" s="3">
        <v>1940</v>
      </c>
      <c r="F97" s="22" t="s">
        <v>0</v>
      </c>
      <c r="G97" t="s">
        <v>1</v>
      </c>
      <c r="H97" t="s">
        <v>72</v>
      </c>
      <c r="I97" t="s">
        <v>12</v>
      </c>
      <c r="J97" s="22" t="s">
        <v>40</v>
      </c>
      <c r="K97" s="27">
        <v>12</v>
      </c>
      <c r="L97" s="3">
        <f>(L96+Tabla131618[[#This Row],[M3]])</f>
        <v>1306.4000000000001</v>
      </c>
      <c r="M97" s="12">
        <v>14</v>
      </c>
    </row>
    <row r="98" spans="1:13" x14ac:dyDescent="0.25">
      <c r="A98" s="12">
        <v>1189</v>
      </c>
      <c r="B98" s="2">
        <v>40344</v>
      </c>
      <c r="C98" s="26">
        <v>1218</v>
      </c>
      <c r="D98" s="3">
        <v>1600</v>
      </c>
      <c r="E98" s="3">
        <v>1640</v>
      </c>
      <c r="F98" s="22" t="s">
        <v>0</v>
      </c>
      <c r="G98" t="s">
        <v>1</v>
      </c>
      <c r="H98" t="s">
        <v>72</v>
      </c>
      <c r="I98" t="s">
        <v>11</v>
      </c>
      <c r="J98" s="22" t="s">
        <v>40</v>
      </c>
      <c r="K98" s="27">
        <v>12</v>
      </c>
      <c r="L98" s="3">
        <f>(L97+Tabla131618[[#This Row],[M3]])</f>
        <v>1318.4</v>
      </c>
      <c r="M98" s="12">
        <v>14</v>
      </c>
    </row>
    <row r="99" spans="1:13" x14ac:dyDescent="0.25">
      <c r="A99" s="12">
        <v>1190</v>
      </c>
      <c r="B99" s="2">
        <v>40344</v>
      </c>
      <c r="C99" s="26">
        <v>780</v>
      </c>
      <c r="D99" s="3">
        <v>1630</v>
      </c>
      <c r="E99" s="3">
        <v>1730</v>
      </c>
      <c r="F99" s="22" t="s">
        <v>0</v>
      </c>
      <c r="G99" t="s">
        <v>77</v>
      </c>
      <c r="H99" t="s">
        <v>39</v>
      </c>
      <c r="I99" t="s">
        <v>9</v>
      </c>
      <c r="J99" s="22" t="s">
        <v>40</v>
      </c>
      <c r="K99" s="27">
        <v>16</v>
      </c>
      <c r="L99" s="3">
        <f>(L98+Tabla131618[[#This Row],[M3]])</f>
        <v>1334.4</v>
      </c>
      <c r="M99" s="12">
        <v>14</v>
      </c>
    </row>
    <row r="100" spans="1:13" x14ac:dyDescent="0.25">
      <c r="A100" s="12">
        <v>1191</v>
      </c>
      <c r="B100" s="2">
        <v>40344</v>
      </c>
      <c r="C100" s="26">
        <v>781</v>
      </c>
      <c r="D100" s="3">
        <v>1630</v>
      </c>
      <c r="E100" s="3">
        <v>1730</v>
      </c>
      <c r="F100" s="22" t="s">
        <v>0</v>
      </c>
      <c r="G100" t="s">
        <v>77</v>
      </c>
      <c r="H100" t="s">
        <v>39</v>
      </c>
      <c r="I100" t="s">
        <v>9</v>
      </c>
      <c r="J100" s="22" t="s">
        <v>40</v>
      </c>
      <c r="K100" s="27">
        <v>14</v>
      </c>
      <c r="L100" s="3">
        <f>(L99+Tabla131618[[#This Row],[M3]])</f>
        <v>1348.4</v>
      </c>
      <c r="M100" s="12">
        <v>14</v>
      </c>
    </row>
    <row r="101" spans="1:13" x14ac:dyDescent="0.25">
      <c r="A101" s="12">
        <v>1192</v>
      </c>
      <c r="B101" s="2">
        <v>40344</v>
      </c>
      <c r="C101" s="26">
        <v>782</v>
      </c>
      <c r="D101" s="3">
        <v>1840</v>
      </c>
      <c r="E101" s="3">
        <v>1920</v>
      </c>
      <c r="F101" s="22" t="s">
        <v>0</v>
      </c>
      <c r="G101" t="s">
        <v>77</v>
      </c>
      <c r="H101" t="s">
        <v>39</v>
      </c>
      <c r="I101" t="s">
        <v>9</v>
      </c>
      <c r="J101" s="22" t="s">
        <v>40</v>
      </c>
      <c r="K101" s="27">
        <v>16</v>
      </c>
      <c r="L101" s="3">
        <f>(L100+Tabla131618[[#This Row],[M3]])</f>
        <v>1364.4</v>
      </c>
      <c r="M101" s="12">
        <v>14</v>
      </c>
    </row>
    <row r="102" spans="1:13" x14ac:dyDescent="0.25">
      <c r="A102" s="12">
        <v>1193</v>
      </c>
      <c r="B102" s="2">
        <v>40345</v>
      </c>
      <c r="C102" s="26">
        <v>783</v>
      </c>
      <c r="D102" s="3">
        <v>830</v>
      </c>
      <c r="E102" s="3">
        <v>930</v>
      </c>
      <c r="F102" s="22" t="s">
        <v>0</v>
      </c>
      <c r="G102" t="s">
        <v>77</v>
      </c>
      <c r="H102" t="s">
        <v>39</v>
      </c>
      <c r="I102" t="s">
        <v>11</v>
      </c>
      <c r="J102" s="22" t="s">
        <v>40</v>
      </c>
      <c r="K102" s="27">
        <v>17</v>
      </c>
      <c r="L102" s="3">
        <f>(L101+Tabla131618[[#This Row],[M3]])</f>
        <v>1381.4</v>
      </c>
      <c r="M102" s="12">
        <v>14</v>
      </c>
    </row>
    <row r="103" spans="1:13" x14ac:dyDescent="0.25">
      <c r="A103" s="12">
        <v>1194</v>
      </c>
      <c r="B103" s="2">
        <v>40345</v>
      </c>
      <c r="C103" s="26">
        <v>784</v>
      </c>
      <c r="D103" s="3">
        <v>830</v>
      </c>
      <c r="E103" s="3">
        <v>930</v>
      </c>
      <c r="F103" s="22" t="s">
        <v>0</v>
      </c>
      <c r="G103" t="s">
        <v>77</v>
      </c>
      <c r="H103" t="s">
        <v>39</v>
      </c>
      <c r="I103" t="s">
        <v>11</v>
      </c>
      <c r="J103" s="22" t="s">
        <v>40</v>
      </c>
      <c r="K103" s="27">
        <v>12</v>
      </c>
      <c r="L103" s="3">
        <f>(L102+Tabla131618[[#This Row],[M3]])</f>
        <v>1393.4</v>
      </c>
      <c r="M103" s="12">
        <v>14</v>
      </c>
    </row>
    <row r="104" spans="1:13" x14ac:dyDescent="0.25">
      <c r="A104" s="12">
        <v>1195</v>
      </c>
      <c r="B104" s="2">
        <v>40345</v>
      </c>
      <c r="C104" s="26">
        <v>785</v>
      </c>
      <c r="D104" s="3">
        <v>1020</v>
      </c>
      <c r="E104" s="3">
        <v>1120</v>
      </c>
      <c r="F104" s="22" t="s">
        <v>0</v>
      </c>
      <c r="G104" t="s">
        <v>77</v>
      </c>
      <c r="H104" t="s">
        <v>39</v>
      </c>
      <c r="I104" t="s">
        <v>9</v>
      </c>
      <c r="J104" s="22" t="s">
        <v>40</v>
      </c>
      <c r="K104" s="27">
        <v>16</v>
      </c>
      <c r="L104" s="3">
        <f>(L103+Tabla131618[[#This Row],[M3]])</f>
        <v>1409.4</v>
      </c>
      <c r="M104" s="12">
        <v>14</v>
      </c>
    </row>
    <row r="105" spans="1:13" x14ac:dyDescent="0.25">
      <c r="A105" s="12">
        <v>1196</v>
      </c>
      <c r="B105" s="2">
        <v>40345</v>
      </c>
      <c r="C105" s="26">
        <v>786</v>
      </c>
      <c r="D105" s="3">
        <v>1020</v>
      </c>
      <c r="E105" s="3">
        <v>1120</v>
      </c>
      <c r="F105" s="22" t="s">
        <v>0</v>
      </c>
      <c r="G105" t="s">
        <v>77</v>
      </c>
      <c r="H105" t="s">
        <v>39</v>
      </c>
      <c r="I105" t="s">
        <v>9</v>
      </c>
      <c r="J105" s="22" t="s">
        <v>40</v>
      </c>
      <c r="K105" s="27">
        <v>11</v>
      </c>
      <c r="L105" s="3">
        <f>(L104+Tabla131618[[#This Row],[M3]])</f>
        <v>1420.4</v>
      </c>
      <c r="M105" s="12">
        <v>14</v>
      </c>
    </row>
    <row r="106" spans="1:13" x14ac:dyDescent="0.25">
      <c r="A106" s="12">
        <v>1197</v>
      </c>
      <c r="B106" s="2">
        <v>40345</v>
      </c>
      <c r="C106" s="26">
        <v>787</v>
      </c>
      <c r="D106" s="3">
        <v>1450</v>
      </c>
      <c r="E106" s="3">
        <v>1550</v>
      </c>
      <c r="F106" s="22" t="s">
        <v>0</v>
      </c>
      <c r="G106" t="s">
        <v>77</v>
      </c>
      <c r="H106" t="s">
        <v>39</v>
      </c>
      <c r="I106" t="s">
        <v>12</v>
      </c>
      <c r="J106" s="22" t="s">
        <v>40</v>
      </c>
      <c r="K106" s="27">
        <v>12</v>
      </c>
      <c r="L106" s="3">
        <f>(L105+Tabla131618[[#This Row],[M3]])</f>
        <v>1432.4</v>
      </c>
      <c r="M106" s="12">
        <v>14</v>
      </c>
    </row>
    <row r="107" spans="1:13" x14ac:dyDescent="0.25">
      <c r="A107" s="12">
        <v>1198</v>
      </c>
      <c r="B107" s="2">
        <v>40345</v>
      </c>
      <c r="C107" s="26">
        <v>788</v>
      </c>
      <c r="D107" s="3">
        <v>1450</v>
      </c>
      <c r="E107" s="3">
        <v>1550</v>
      </c>
      <c r="F107" s="22" t="s">
        <v>0</v>
      </c>
      <c r="G107" t="s">
        <v>77</v>
      </c>
      <c r="H107" t="s">
        <v>39</v>
      </c>
      <c r="I107" t="s">
        <v>12</v>
      </c>
      <c r="J107" s="22" t="s">
        <v>40</v>
      </c>
      <c r="K107" s="27">
        <v>16</v>
      </c>
      <c r="L107" s="3">
        <f>(L106+Tabla131618[[#This Row],[M3]])</f>
        <v>1448.4</v>
      </c>
      <c r="M107" s="12">
        <v>14</v>
      </c>
    </row>
    <row r="108" spans="1:13" x14ac:dyDescent="0.25">
      <c r="A108" s="12">
        <v>1199</v>
      </c>
      <c r="B108" s="2">
        <v>40345</v>
      </c>
      <c r="C108" s="26">
        <v>789</v>
      </c>
      <c r="D108" s="3">
        <v>1800</v>
      </c>
      <c r="E108" s="3">
        <v>1900</v>
      </c>
      <c r="F108" s="22" t="s">
        <v>0</v>
      </c>
      <c r="G108" t="s">
        <v>77</v>
      </c>
      <c r="H108" t="s">
        <v>39</v>
      </c>
      <c r="I108" t="s">
        <v>9</v>
      </c>
      <c r="J108" s="22" t="s">
        <v>40</v>
      </c>
      <c r="K108" s="27">
        <v>16</v>
      </c>
      <c r="L108" s="3">
        <f>(L107+Tabla131618[[#This Row],[M3]])</f>
        <v>1464.4</v>
      </c>
      <c r="M108" s="12">
        <v>14</v>
      </c>
    </row>
    <row r="109" spans="1:13" x14ac:dyDescent="0.25">
      <c r="A109" s="12">
        <v>1200</v>
      </c>
      <c r="B109" s="2">
        <v>40345</v>
      </c>
      <c r="C109" s="26">
        <v>790</v>
      </c>
      <c r="D109" s="3">
        <v>1800</v>
      </c>
      <c r="E109" s="3">
        <v>1900</v>
      </c>
      <c r="F109" s="22" t="s">
        <v>0</v>
      </c>
      <c r="G109" t="s">
        <v>77</v>
      </c>
      <c r="H109" t="s">
        <v>39</v>
      </c>
      <c r="I109" t="s">
        <v>9</v>
      </c>
      <c r="J109" s="22" t="s">
        <v>40</v>
      </c>
      <c r="K109" s="27">
        <v>11</v>
      </c>
      <c r="L109" s="3">
        <f>(L108+Tabla131618[[#This Row],[M3]])</f>
        <v>1475.4</v>
      </c>
      <c r="M109" s="12">
        <v>14</v>
      </c>
    </row>
    <row r="110" spans="1:13" x14ac:dyDescent="0.25">
      <c r="A110" s="12">
        <v>1201</v>
      </c>
      <c r="B110" s="2">
        <v>40343</v>
      </c>
      <c r="C110" s="26">
        <v>1312</v>
      </c>
      <c r="D110" s="3">
        <v>1100</v>
      </c>
      <c r="E110" s="3">
        <v>1140</v>
      </c>
      <c r="F110" s="22" t="s">
        <v>0</v>
      </c>
      <c r="G110" t="s">
        <v>3</v>
      </c>
      <c r="H110" t="s">
        <v>7</v>
      </c>
      <c r="I110" t="s">
        <v>18</v>
      </c>
      <c r="J110" s="22" t="s">
        <v>40</v>
      </c>
      <c r="K110" s="27">
        <v>12</v>
      </c>
      <c r="L110" s="3">
        <f>(L109+Tabla131618[[#This Row],[M3]])</f>
        <v>1487.4</v>
      </c>
      <c r="M110" s="12">
        <v>14</v>
      </c>
    </row>
    <row r="111" spans="1:13" x14ac:dyDescent="0.25">
      <c r="A111" s="12">
        <v>1202</v>
      </c>
      <c r="B111" s="2">
        <v>40343</v>
      </c>
      <c r="C111" s="26">
        <v>1313</v>
      </c>
      <c r="D111" s="3">
        <v>1430</v>
      </c>
      <c r="E111" s="3">
        <v>1510</v>
      </c>
      <c r="F111" s="22" t="s">
        <v>0</v>
      </c>
      <c r="G111" t="s">
        <v>3</v>
      </c>
      <c r="H111" t="s">
        <v>7</v>
      </c>
      <c r="I111" t="s">
        <v>12</v>
      </c>
      <c r="J111" s="22" t="s">
        <v>40</v>
      </c>
      <c r="K111" s="27">
        <v>15.7</v>
      </c>
      <c r="L111" s="3">
        <f>(L110+Tabla131618[[#This Row],[M3]])</f>
        <v>1503.1000000000001</v>
      </c>
      <c r="M111" s="12">
        <v>14</v>
      </c>
    </row>
    <row r="112" spans="1:13" x14ac:dyDescent="0.25">
      <c r="A112" s="12">
        <v>1203</v>
      </c>
      <c r="B112" s="2">
        <v>40346</v>
      </c>
      <c r="C112" s="26">
        <v>1314</v>
      </c>
      <c r="D112" s="3">
        <v>1000</v>
      </c>
      <c r="E112" s="3">
        <v>1100</v>
      </c>
      <c r="F112" s="22" t="s">
        <v>0</v>
      </c>
      <c r="G112" t="s">
        <v>3</v>
      </c>
      <c r="H112" t="s">
        <v>7</v>
      </c>
      <c r="I112" t="s">
        <v>11</v>
      </c>
      <c r="J112" s="22" t="s">
        <v>40</v>
      </c>
      <c r="K112" s="27">
        <v>17</v>
      </c>
      <c r="L112" s="3">
        <f>(L111+Tabla131618[[#This Row],[M3]])</f>
        <v>1520.1000000000001</v>
      </c>
      <c r="M112" s="12">
        <v>14</v>
      </c>
    </row>
    <row r="113" spans="1:13" x14ac:dyDescent="0.25">
      <c r="A113" s="12">
        <v>1204</v>
      </c>
      <c r="B113" s="23">
        <v>40346</v>
      </c>
      <c r="C113" s="26">
        <v>1315</v>
      </c>
      <c r="D113" s="3">
        <v>1000</v>
      </c>
      <c r="E113" s="3">
        <v>1100</v>
      </c>
      <c r="F113" s="22" t="s">
        <v>0</v>
      </c>
      <c r="G113" t="s">
        <v>3</v>
      </c>
      <c r="H113" t="s">
        <v>7</v>
      </c>
      <c r="I113" t="s">
        <v>11</v>
      </c>
      <c r="J113" s="22" t="s">
        <v>40</v>
      </c>
      <c r="K113" s="27">
        <v>12</v>
      </c>
      <c r="L113" s="3">
        <f>(L112+Tabla131618[[#This Row],[M3]])</f>
        <v>1532.1000000000001</v>
      </c>
      <c r="M113" s="12">
        <v>14</v>
      </c>
    </row>
    <row r="114" spans="1:13" x14ac:dyDescent="0.25">
      <c r="A114" s="12">
        <v>1205</v>
      </c>
      <c r="B114" s="23">
        <v>40346</v>
      </c>
      <c r="C114" s="26">
        <v>1316</v>
      </c>
      <c r="D114" s="3">
        <v>1510</v>
      </c>
      <c r="E114" s="3">
        <v>1610</v>
      </c>
      <c r="F114" s="22" t="s">
        <v>0</v>
      </c>
      <c r="G114" t="s">
        <v>3</v>
      </c>
      <c r="H114" t="s">
        <v>7</v>
      </c>
      <c r="I114" t="s">
        <v>12</v>
      </c>
      <c r="J114" s="22" t="s">
        <v>40</v>
      </c>
      <c r="K114" s="27">
        <v>12</v>
      </c>
      <c r="L114" s="3">
        <f>(L113+Tabla131618[[#This Row],[M3]])</f>
        <v>1544.1000000000001</v>
      </c>
      <c r="M114" s="12">
        <v>14</v>
      </c>
    </row>
    <row r="115" spans="1:13" x14ac:dyDescent="0.25">
      <c r="A115" s="12">
        <v>1206</v>
      </c>
      <c r="B115" s="23">
        <v>40346</v>
      </c>
      <c r="C115" s="26">
        <v>1317</v>
      </c>
      <c r="D115" s="3">
        <v>1510</v>
      </c>
      <c r="E115" s="3">
        <v>1610</v>
      </c>
      <c r="F115" s="22" t="s">
        <v>0</v>
      </c>
      <c r="G115" t="s">
        <v>3</v>
      </c>
      <c r="H115" t="s">
        <v>7</v>
      </c>
      <c r="I115" t="s">
        <v>12</v>
      </c>
      <c r="J115" s="22" t="s">
        <v>40</v>
      </c>
      <c r="K115" s="27">
        <v>12</v>
      </c>
      <c r="L115" s="3">
        <f>(L114+Tabla131618[[#This Row],[M3]])</f>
        <v>1556.1000000000001</v>
      </c>
      <c r="M115" s="12">
        <v>14</v>
      </c>
    </row>
    <row r="116" spans="1:13" x14ac:dyDescent="0.25">
      <c r="A116" s="12">
        <v>1207</v>
      </c>
      <c r="B116" s="23">
        <v>40346</v>
      </c>
      <c r="C116" s="26">
        <v>541</v>
      </c>
      <c r="D116" s="3">
        <v>1605</v>
      </c>
      <c r="E116" s="3">
        <v>1645</v>
      </c>
      <c r="F116" s="22" t="s">
        <v>0</v>
      </c>
      <c r="G116" t="s">
        <v>2</v>
      </c>
      <c r="H116" t="s">
        <v>53</v>
      </c>
      <c r="I116" t="s">
        <v>9</v>
      </c>
      <c r="J116" s="22" t="s">
        <v>40</v>
      </c>
      <c r="K116" s="27">
        <v>15</v>
      </c>
      <c r="L116" s="3">
        <f>(L115+Tabla131618[[#This Row],[M3]])</f>
        <v>1571.1000000000001</v>
      </c>
      <c r="M116" s="12">
        <v>14</v>
      </c>
    </row>
    <row r="117" spans="1:13" x14ac:dyDescent="0.25">
      <c r="A117" s="12">
        <v>1208</v>
      </c>
      <c r="B117" s="23">
        <v>40346</v>
      </c>
      <c r="C117" s="26">
        <v>543</v>
      </c>
      <c r="D117" s="3">
        <v>1800</v>
      </c>
      <c r="E117" s="3">
        <v>1840</v>
      </c>
      <c r="F117" s="22" t="s">
        <v>0</v>
      </c>
      <c r="G117" t="s">
        <v>2</v>
      </c>
      <c r="H117" t="s">
        <v>53</v>
      </c>
      <c r="I117" t="s">
        <v>9</v>
      </c>
      <c r="J117" s="22" t="s">
        <v>40</v>
      </c>
      <c r="K117" s="27">
        <v>15</v>
      </c>
      <c r="L117" s="3">
        <f>(L116+Tabla131618[[#This Row],[M3]])</f>
        <v>1586.1000000000001</v>
      </c>
      <c r="M117" s="12">
        <v>14</v>
      </c>
    </row>
    <row r="118" spans="1:13" x14ac:dyDescent="0.25">
      <c r="A118" s="12">
        <v>1209</v>
      </c>
      <c r="B118" s="23">
        <v>40346</v>
      </c>
      <c r="C118" s="26">
        <v>1318</v>
      </c>
      <c r="D118" s="3">
        <v>1710</v>
      </c>
      <c r="E118" s="3">
        <v>1750</v>
      </c>
      <c r="F118" s="22" t="s">
        <v>0</v>
      </c>
      <c r="G118" t="s">
        <v>3</v>
      </c>
      <c r="H118" t="s">
        <v>7</v>
      </c>
      <c r="I118" t="s">
        <v>9</v>
      </c>
      <c r="J118" s="22" t="s">
        <v>40</v>
      </c>
      <c r="K118" s="27">
        <v>11</v>
      </c>
      <c r="L118" s="3">
        <f>(L117+Tabla131618[[#This Row],[M3]])</f>
        <v>1597.1000000000001</v>
      </c>
      <c r="M118" s="12">
        <v>14</v>
      </c>
    </row>
    <row r="119" spans="1:13" x14ac:dyDescent="0.25">
      <c r="A119" s="12">
        <v>1210</v>
      </c>
      <c r="B119" s="2">
        <v>40347</v>
      </c>
      <c r="C119" s="26">
        <v>1319</v>
      </c>
      <c r="D119" s="3">
        <v>1130</v>
      </c>
      <c r="E119" s="3">
        <v>1230</v>
      </c>
      <c r="F119" s="22" t="s">
        <v>0</v>
      </c>
      <c r="G119" t="s">
        <v>3</v>
      </c>
      <c r="H119" t="s">
        <v>7</v>
      </c>
      <c r="I119" t="s">
        <v>11</v>
      </c>
      <c r="J119" s="22" t="s">
        <v>40</v>
      </c>
      <c r="K119" s="27">
        <v>16</v>
      </c>
      <c r="L119" s="3">
        <f>(L118+Tabla131618[[#This Row],[M3]])</f>
        <v>1613.1000000000001</v>
      </c>
      <c r="M119" s="12">
        <v>14</v>
      </c>
    </row>
    <row r="120" spans="1:13" x14ac:dyDescent="0.25">
      <c r="A120" s="12">
        <v>1211</v>
      </c>
      <c r="B120" s="2">
        <v>40347</v>
      </c>
      <c r="C120" s="26">
        <v>1320</v>
      </c>
      <c r="D120" s="3">
        <v>1130</v>
      </c>
      <c r="E120" s="3">
        <v>1230</v>
      </c>
      <c r="F120" s="22" t="s">
        <v>0</v>
      </c>
      <c r="G120" t="s">
        <v>3</v>
      </c>
      <c r="H120" t="s">
        <v>7</v>
      </c>
      <c r="I120" t="s">
        <v>11</v>
      </c>
      <c r="J120" s="22" t="s">
        <v>40</v>
      </c>
      <c r="K120" s="27">
        <v>7</v>
      </c>
      <c r="L120" s="3">
        <f>(L119+Tabla131618[[#This Row],[M3]])</f>
        <v>1620.1000000000001</v>
      </c>
      <c r="M120" s="12">
        <v>14</v>
      </c>
    </row>
    <row r="121" spans="1:13" x14ac:dyDescent="0.25">
      <c r="A121" s="12">
        <v>1212</v>
      </c>
      <c r="B121" s="2">
        <v>40343</v>
      </c>
      <c r="C121" s="26">
        <v>778</v>
      </c>
      <c r="D121" s="3">
        <v>1800</v>
      </c>
      <c r="E121" s="3">
        <v>1900</v>
      </c>
      <c r="F121" s="22" t="s">
        <v>0</v>
      </c>
      <c r="G121" t="s">
        <v>77</v>
      </c>
      <c r="H121" t="s">
        <v>39</v>
      </c>
      <c r="I121" t="s">
        <v>9</v>
      </c>
      <c r="J121" s="22" t="s">
        <v>40</v>
      </c>
      <c r="K121" s="27">
        <v>14.7</v>
      </c>
      <c r="L121" s="3">
        <f>(L120+Tabla131618[[#This Row],[M3]])</f>
        <v>1634.8000000000002</v>
      </c>
      <c r="M121" s="12">
        <v>14</v>
      </c>
    </row>
    <row r="122" spans="1:13" x14ac:dyDescent="0.25">
      <c r="A122" s="12">
        <v>1213</v>
      </c>
      <c r="B122" s="23">
        <v>40343</v>
      </c>
      <c r="C122" s="26">
        <v>777</v>
      </c>
      <c r="D122" s="3">
        <v>1800</v>
      </c>
      <c r="E122" s="3">
        <v>1900</v>
      </c>
      <c r="F122" s="22" t="s">
        <v>0</v>
      </c>
      <c r="G122" t="s">
        <v>77</v>
      </c>
      <c r="H122" t="s">
        <v>39</v>
      </c>
      <c r="I122" t="s">
        <v>9</v>
      </c>
      <c r="J122" s="22" t="s">
        <v>40</v>
      </c>
      <c r="K122" s="27">
        <v>16</v>
      </c>
      <c r="L122" s="3">
        <f>(L121+Tabla131618[[#This Row],[M3]])</f>
        <v>1650.8000000000002</v>
      </c>
      <c r="M122" s="12">
        <v>14</v>
      </c>
    </row>
    <row r="123" spans="1:13" x14ac:dyDescent="0.25">
      <c r="A123" s="12">
        <v>1214</v>
      </c>
      <c r="B123" s="2">
        <v>40347</v>
      </c>
      <c r="C123" s="26">
        <v>1321</v>
      </c>
      <c r="D123" s="3">
        <v>1530</v>
      </c>
      <c r="E123" s="3">
        <v>1630</v>
      </c>
      <c r="F123" s="22" t="s">
        <v>0</v>
      </c>
      <c r="G123" t="s">
        <v>3</v>
      </c>
      <c r="H123" t="s">
        <v>7</v>
      </c>
      <c r="I123" t="s">
        <v>12</v>
      </c>
      <c r="J123" s="22" t="s">
        <v>40</v>
      </c>
      <c r="K123" s="27">
        <v>15</v>
      </c>
      <c r="L123" s="3">
        <f>(L122+Tabla131618[[#This Row],[M3]])</f>
        <v>1665.8000000000002</v>
      </c>
      <c r="M123" s="12">
        <v>14</v>
      </c>
    </row>
    <row r="124" spans="1:13" x14ac:dyDescent="0.25">
      <c r="A124" s="12">
        <v>1215</v>
      </c>
      <c r="B124" s="2">
        <v>40347</v>
      </c>
      <c r="C124" s="26">
        <v>1322</v>
      </c>
      <c r="D124" s="3">
        <v>1530</v>
      </c>
      <c r="E124" s="3">
        <v>1630</v>
      </c>
      <c r="F124" s="22" t="s">
        <v>0</v>
      </c>
      <c r="G124" t="s">
        <v>3</v>
      </c>
      <c r="H124" t="s">
        <v>7</v>
      </c>
      <c r="I124" t="s">
        <v>12</v>
      </c>
      <c r="J124" s="22" t="s">
        <v>40</v>
      </c>
      <c r="K124" s="27">
        <v>12</v>
      </c>
      <c r="L124" s="3">
        <f>(L123+Tabla131618[[#This Row],[M3]])</f>
        <v>1677.8000000000002</v>
      </c>
      <c r="M124" s="12">
        <v>14</v>
      </c>
    </row>
    <row r="125" spans="1:13" x14ac:dyDescent="0.25">
      <c r="A125" s="12">
        <v>1216</v>
      </c>
      <c r="B125" s="2">
        <v>40347</v>
      </c>
      <c r="C125" s="26">
        <v>1323</v>
      </c>
      <c r="D125" s="3">
        <v>1800</v>
      </c>
      <c r="E125" s="3">
        <v>1840</v>
      </c>
      <c r="F125" s="22" t="s">
        <v>0</v>
      </c>
      <c r="G125" t="s">
        <v>3</v>
      </c>
      <c r="H125" t="s">
        <v>7</v>
      </c>
      <c r="I125" t="s">
        <v>12</v>
      </c>
      <c r="J125" s="22" t="s">
        <v>40</v>
      </c>
      <c r="K125" s="27">
        <v>15.7</v>
      </c>
      <c r="L125" s="3">
        <f>(L124+Tabla131618[[#This Row],[M3]])</f>
        <v>1693.5000000000002</v>
      </c>
      <c r="M125" s="12">
        <v>14</v>
      </c>
    </row>
    <row r="126" spans="1:13" x14ac:dyDescent="0.25">
      <c r="A126" s="12">
        <v>1217</v>
      </c>
      <c r="B126" s="2">
        <v>40347</v>
      </c>
      <c r="C126" s="26">
        <v>792</v>
      </c>
      <c r="D126" s="3">
        <v>1900</v>
      </c>
      <c r="E126" s="3">
        <v>2000</v>
      </c>
      <c r="F126" s="22" t="s">
        <v>0</v>
      </c>
      <c r="G126" t="s">
        <v>77</v>
      </c>
      <c r="H126" t="s">
        <v>39</v>
      </c>
      <c r="I126" t="s">
        <v>19</v>
      </c>
      <c r="J126" s="22" t="s">
        <v>40</v>
      </c>
      <c r="K126" s="27">
        <v>12</v>
      </c>
      <c r="L126" s="3">
        <f>(L125+Tabla131618[[#This Row],[M3]])</f>
        <v>1705.5000000000002</v>
      </c>
      <c r="M126" s="12">
        <v>14</v>
      </c>
    </row>
    <row r="127" spans="1:13" x14ac:dyDescent="0.25">
      <c r="A127" s="12">
        <v>1218</v>
      </c>
      <c r="B127" s="2">
        <v>40347</v>
      </c>
      <c r="C127" s="26">
        <v>793</v>
      </c>
      <c r="D127" s="3">
        <v>1900</v>
      </c>
      <c r="E127" s="3">
        <v>2000</v>
      </c>
      <c r="F127" s="22" t="s">
        <v>0</v>
      </c>
      <c r="G127" t="s">
        <v>77</v>
      </c>
      <c r="H127" t="s">
        <v>39</v>
      </c>
      <c r="I127" t="s">
        <v>24</v>
      </c>
      <c r="J127" s="22" t="s">
        <v>40</v>
      </c>
      <c r="K127" s="27">
        <v>12</v>
      </c>
      <c r="L127" s="3">
        <f>(L126+Tabla131618[[#This Row],[M3]])</f>
        <v>1717.5000000000002</v>
      </c>
      <c r="M127" s="12">
        <v>14</v>
      </c>
    </row>
    <row r="128" spans="1:13" x14ac:dyDescent="0.25">
      <c r="A128" s="12">
        <v>1219</v>
      </c>
      <c r="B128" s="2">
        <v>40348</v>
      </c>
      <c r="C128" s="26">
        <v>794</v>
      </c>
      <c r="D128" s="3">
        <v>1500</v>
      </c>
      <c r="E128" s="3">
        <v>1600</v>
      </c>
      <c r="F128" s="22" t="s">
        <v>0</v>
      </c>
      <c r="G128" t="s">
        <v>77</v>
      </c>
      <c r="H128" t="s">
        <v>39</v>
      </c>
      <c r="I128" t="s">
        <v>12</v>
      </c>
      <c r="J128" s="22" t="s">
        <v>40</v>
      </c>
      <c r="K128" s="27">
        <v>15</v>
      </c>
      <c r="L128" s="3">
        <f>(L127+Tabla131618[[#This Row],[M3]])</f>
        <v>1732.5000000000002</v>
      </c>
      <c r="M128" s="12">
        <v>14</v>
      </c>
    </row>
    <row r="129" spans="1:13" x14ac:dyDescent="0.25">
      <c r="A129" s="12">
        <v>1220</v>
      </c>
      <c r="B129" s="2">
        <v>40348</v>
      </c>
      <c r="C129" s="26">
        <v>795</v>
      </c>
      <c r="D129" s="3">
        <v>1500</v>
      </c>
      <c r="E129" s="3">
        <v>1600</v>
      </c>
      <c r="F129" s="22" t="s">
        <v>0</v>
      </c>
      <c r="G129" t="s">
        <v>77</v>
      </c>
      <c r="H129" t="s">
        <v>39</v>
      </c>
      <c r="I129" t="s">
        <v>12</v>
      </c>
      <c r="J129" s="22" t="s">
        <v>40</v>
      </c>
      <c r="K129" s="27">
        <v>11</v>
      </c>
      <c r="L129" s="3">
        <f>(L128+Tabla131618[[#This Row],[M3]])</f>
        <v>1743.5000000000002</v>
      </c>
      <c r="M129" s="12">
        <v>14</v>
      </c>
    </row>
    <row r="130" spans="1:13" x14ac:dyDescent="0.25">
      <c r="A130" s="12">
        <v>1221</v>
      </c>
      <c r="B130" s="2">
        <v>40348</v>
      </c>
      <c r="C130" s="26">
        <v>796</v>
      </c>
      <c r="D130" s="3">
        <v>1810</v>
      </c>
      <c r="E130" s="3">
        <v>1850</v>
      </c>
      <c r="F130" s="22" t="s">
        <v>0</v>
      </c>
      <c r="G130" t="s">
        <v>77</v>
      </c>
      <c r="H130" t="s">
        <v>39</v>
      </c>
      <c r="I130" t="s">
        <v>12</v>
      </c>
      <c r="J130" s="22" t="s">
        <v>40</v>
      </c>
      <c r="K130" s="27">
        <v>12</v>
      </c>
      <c r="L130" s="3">
        <f>(L129+Tabla131618[[#This Row],[M3]])</f>
        <v>1755.5000000000002</v>
      </c>
      <c r="M130" s="12">
        <v>14</v>
      </c>
    </row>
    <row r="131" spans="1:13" x14ac:dyDescent="0.25">
      <c r="A131" s="12">
        <v>1222</v>
      </c>
      <c r="B131" s="2">
        <v>40350</v>
      </c>
      <c r="C131" s="26">
        <v>797</v>
      </c>
      <c r="D131" s="3">
        <v>1100</v>
      </c>
      <c r="E131" s="3">
        <v>1140</v>
      </c>
      <c r="F131" s="22" t="s">
        <v>0</v>
      </c>
      <c r="G131" t="s">
        <v>77</v>
      </c>
      <c r="H131" t="s">
        <v>39</v>
      </c>
      <c r="I131" t="s">
        <v>74</v>
      </c>
      <c r="J131" s="22" t="s">
        <v>40</v>
      </c>
      <c r="K131" s="27">
        <v>12</v>
      </c>
      <c r="L131" s="3">
        <f>(L130+Tabla131618[[#This Row],[M3]])</f>
        <v>1767.5000000000002</v>
      </c>
      <c r="M131" s="12">
        <v>14</v>
      </c>
    </row>
    <row r="132" spans="1:13" x14ac:dyDescent="0.25">
      <c r="A132" s="12">
        <v>1223</v>
      </c>
      <c r="B132" s="2">
        <v>40347</v>
      </c>
      <c r="C132" s="26">
        <v>1324</v>
      </c>
      <c r="D132" s="3">
        <v>1930</v>
      </c>
      <c r="E132" s="3">
        <v>2010</v>
      </c>
      <c r="F132" s="22" t="s">
        <v>0</v>
      </c>
      <c r="G132" t="s">
        <v>3</v>
      </c>
      <c r="H132" t="s">
        <v>7</v>
      </c>
      <c r="I132" t="s">
        <v>9</v>
      </c>
      <c r="J132" s="22" t="s">
        <v>40</v>
      </c>
      <c r="K132" s="27">
        <v>14</v>
      </c>
      <c r="L132" s="3">
        <f>(L131+Tabla131618[[#This Row],[M3]])</f>
        <v>1781.5000000000002</v>
      </c>
      <c r="M132" s="12">
        <v>14</v>
      </c>
    </row>
    <row r="133" spans="1:13" x14ac:dyDescent="0.25">
      <c r="A133" s="12">
        <v>1224</v>
      </c>
      <c r="B133" s="2">
        <v>40348</v>
      </c>
      <c r="C133" s="26">
        <v>1325</v>
      </c>
      <c r="D133" s="3">
        <v>1000</v>
      </c>
      <c r="E133" s="3">
        <v>1040</v>
      </c>
      <c r="F133" s="22" t="s">
        <v>0</v>
      </c>
      <c r="G133" t="s">
        <v>3</v>
      </c>
      <c r="H133" t="s">
        <v>7</v>
      </c>
      <c r="I133" t="s">
        <v>11</v>
      </c>
      <c r="J133" s="22" t="s">
        <v>40</v>
      </c>
      <c r="K133" s="27">
        <v>15</v>
      </c>
      <c r="L133" s="3">
        <f>(L132+Tabla131618[[#This Row],[M3]])</f>
        <v>1796.5000000000002</v>
      </c>
      <c r="M133" s="12">
        <v>14</v>
      </c>
    </row>
    <row r="134" spans="1:13" x14ac:dyDescent="0.25">
      <c r="A134" s="12">
        <v>1225</v>
      </c>
      <c r="B134" s="2">
        <v>40348</v>
      </c>
      <c r="C134" s="26">
        <v>1326</v>
      </c>
      <c r="D134" s="3">
        <v>1240</v>
      </c>
      <c r="E134" s="3">
        <v>1340</v>
      </c>
      <c r="F134" s="22" t="s">
        <v>0</v>
      </c>
      <c r="G134" t="s">
        <v>3</v>
      </c>
      <c r="H134" t="s">
        <v>7</v>
      </c>
      <c r="I134" t="s">
        <v>9</v>
      </c>
      <c r="J134" s="22" t="s">
        <v>40</v>
      </c>
      <c r="K134" s="27">
        <v>14.7</v>
      </c>
      <c r="L134" s="3">
        <f>(L133+Tabla131618[[#This Row],[M3]])</f>
        <v>1811.2000000000003</v>
      </c>
      <c r="M134" s="12">
        <v>14</v>
      </c>
    </row>
    <row r="135" spans="1:13" x14ac:dyDescent="0.25">
      <c r="A135" s="12">
        <v>1226</v>
      </c>
      <c r="B135" s="2">
        <v>40348</v>
      </c>
      <c r="C135" s="26">
        <v>1327</v>
      </c>
      <c r="D135" s="3">
        <v>1240</v>
      </c>
      <c r="E135" s="3">
        <v>1340</v>
      </c>
      <c r="F135" s="22" t="s">
        <v>0</v>
      </c>
      <c r="G135" t="s">
        <v>3</v>
      </c>
      <c r="H135" t="s">
        <v>7</v>
      </c>
      <c r="I135" t="s">
        <v>9</v>
      </c>
      <c r="J135" s="22" t="s">
        <v>40</v>
      </c>
      <c r="K135" s="27">
        <v>11</v>
      </c>
      <c r="L135" s="3">
        <f>(L134+Tabla131618[[#This Row],[M3]])</f>
        <v>1822.2000000000003</v>
      </c>
      <c r="M135" s="12">
        <v>14</v>
      </c>
    </row>
    <row r="136" spans="1:13" x14ac:dyDescent="0.25">
      <c r="A136" s="12">
        <v>1227</v>
      </c>
      <c r="B136" s="2">
        <v>40348</v>
      </c>
      <c r="C136" s="26">
        <v>1328</v>
      </c>
      <c r="D136" s="3">
        <v>1440</v>
      </c>
      <c r="E136" s="3">
        <v>1540</v>
      </c>
      <c r="F136" s="22" t="s">
        <v>0</v>
      </c>
      <c r="G136" t="s">
        <v>3</v>
      </c>
      <c r="H136" t="s">
        <v>7</v>
      </c>
      <c r="I136" t="s">
        <v>9</v>
      </c>
      <c r="J136" s="22" t="s">
        <v>40</v>
      </c>
      <c r="K136" s="27">
        <v>14.7</v>
      </c>
      <c r="L136" s="3">
        <f>(L135+Tabla131618[[#This Row],[M3]])</f>
        <v>1836.9000000000003</v>
      </c>
      <c r="M136" s="12">
        <v>14</v>
      </c>
    </row>
    <row r="137" spans="1:13" x14ac:dyDescent="0.25">
      <c r="A137" s="12">
        <v>1228</v>
      </c>
      <c r="B137" s="2">
        <v>40348</v>
      </c>
      <c r="C137" s="26">
        <v>1329</v>
      </c>
      <c r="D137" s="3">
        <v>1440</v>
      </c>
      <c r="E137" s="3">
        <v>1540</v>
      </c>
      <c r="F137" s="22" t="s">
        <v>0</v>
      </c>
      <c r="G137" t="s">
        <v>3</v>
      </c>
      <c r="H137" t="s">
        <v>7</v>
      </c>
      <c r="I137" t="s">
        <v>9</v>
      </c>
      <c r="J137" s="22" t="s">
        <v>40</v>
      </c>
      <c r="K137" s="27">
        <v>11</v>
      </c>
      <c r="L137" s="3">
        <f>(L136+Tabla131618[[#This Row],[M3]])</f>
        <v>1847.9000000000003</v>
      </c>
      <c r="M137" s="12">
        <v>14</v>
      </c>
    </row>
    <row r="138" spans="1:13" x14ac:dyDescent="0.25">
      <c r="A138" s="12">
        <v>1229</v>
      </c>
      <c r="B138" s="2">
        <v>40348</v>
      </c>
      <c r="C138" s="26">
        <v>1330</v>
      </c>
      <c r="D138" s="3">
        <v>1620</v>
      </c>
      <c r="E138" s="3">
        <v>1700</v>
      </c>
      <c r="F138" s="22" t="s">
        <v>0</v>
      </c>
      <c r="G138" t="s">
        <v>3</v>
      </c>
      <c r="H138" t="s">
        <v>7</v>
      </c>
      <c r="I138" t="s">
        <v>9</v>
      </c>
      <c r="J138" s="22" t="s">
        <v>40</v>
      </c>
      <c r="K138" s="27">
        <v>14.7</v>
      </c>
      <c r="L138" s="3">
        <f>(L137+Tabla131618[[#This Row],[M3]])</f>
        <v>1862.6000000000004</v>
      </c>
      <c r="M138" s="12">
        <v>14</v>
      </c>
    </row>
    <row r="139" spans="1:13" x14ac:dyDescent="0.25">
      <c r="A139" s="12">
        <v>1230</v>
      </c>
      <c r="B139" s="2">
        <v>40344</v>
      </c>
      <c r="C139" s="26">
        <v>1219</v>
      </c>
      <c r="D139" s="3">
        <v>2040</v>
      </c>
      <c r="E139" s="3">
        <v>2140</v>
      </c>
      <c r="F139" s="22" t="s">
        <v>0</v>
      </c>
      <c r="G139" t="s">
        <v>1</v>
      </c>
      <c r="H139" t="s">
        <v>72</v>
      </c>
      <c r="I139" t="s">
        <v>12</v>
      </c>
      <c r="J139" s="22" t="s">
        <v>40</v>
      </c>
      <c r="K139" s="27">
        <v>12</v>
      </c>
      <c r="L139" s="3">
        <f>(L138+Tabla131618[[#This Row],[M3]])</f>
        <v>1874.6000000000004</v>
      </c>
      <c r="M139" s="12">
        <v>14</v>
      </c>
    </row>
    <row r="140" spans="1:13" x14ac:dyDescent="0.25">
      <c r="A140" s="12">
        <v>1231</v>
      </c>
      <c r="B140" s="2">
        <v>40344</v>
      </c>
      <c r="C140" s="26">
        <v>1220</v>
      </c>
      <c r="D140" s="3">
        <v>2040</v>
      </c>
      <c r="E140" s="3">
        <v>2140</v>
      </c>
      <c r="F140" s="22" t="s">
        <v>0</v>
      </c>
      <c r="G140" t="s">
        <v>1</v>
      </c>
      <c r="H140" t="s">
        <v>72</v>
      </c>
      <c r="I140" t="s">
        <v>12</v>
      </c>
      <c r="J140" s="22" t="s">
        <v>40</v>
      </c>
      <c r="K140" s="27">
        <v>15</v>
      </c>
      <c r="L140" s="3">
        <f>(L139+Tabla131618[[#This Row],[M3]])</f>
        <v>1889.6000000000004</v>
      </c>
      <c r="M140" s="12">
        <v>14</v>
      </c>
    </row>
    <row r="141" spans="1:13" x14ac:dyDescent="0.25">
      <c r="A141" s="12">
        <v>1232</v>
      </c>
      <c r="B141" s="2">
        <v>40345</v>
      </c>
      <c r="C141" s="26">
        <v>1221</v>
      </c>
      <c r="D141" s="3">
        <v>1300</v>
      </c>
      <c r="E141" s="3">
        <v>1340</v>
      </c>
      <c r="F141" s="22" t="s">
        <v>0</v>
      </c>
      <c r="G141" t="s">
        <v>1</v>
      </c>
      <c r="H141" t="s">
        <v>72</v>
      </c>
      <c r="I141" t="s">
        <v>17</v>
      </c>
      <c r="J141" s="22" t="s">
        <v>40</v>
      </c>
      <c r="K141" s="27">
        <v>12</v>
      </c>
      <c r="L141" s="3">
        <f>(L140+Tabla131618[[#This Row],[M3]])</f>
        <v>1901.6000000000004</v>
      </c>
      <c r="M141" s="12">
        <v>14</v>
      </c>
    </row>
    <row r="142" spans="1:13" x14ac:dyDescent="0.25">
      <c r="A142" s="12">
        <v>1233</v>
      </c>
      <c r="B142" s="2">
        <v>40345</v>
      </c>
      <c r="C142" s="26">
        <v>1222</v>
      </c>
      <c r="D142" s="3">
        <v>1830</v>
      </c>
      <c r="E142" s="3">
        <v>1910</v>
      </c>
      <c r="F142" s="22" t="s">
        <v>0</v>
      </c>
      <c r="G142" t="s">
        <v>1</v>
      </c>
      <c r="H142" t="s">
        <v>72</v>
      </c>
      <c r="I142" t="s">
        <v>12</v>
      </c>
      <c r="J142" s="22" t="s">
        <v>40</v>
      </c>
      <c r="K142" s="27">
        <v>15.7</v>
      </c>
      <c r="L142" s="3">
        <f>(L141+Tabla131618[[#This Row],[M3]])</f>
        <v>1917.3000000000004</v>
      </c>
      <c r="M142" s="12">
        <v>14</v>
      </c>
    </row>
    <row r="143" spans="1:13" x14ac:dyDescent="0.25">
      <c r="A143" s="12">
        <v>1234</v>
      </c>
      <c r="B143" s="2">
        <v>40346</v>
      </c>
      <c r="C143" s="26">
        <v>1224</v>
      </c>
      <c r="D143" s="3">
        <v>1140</v>
      </c>
      <c r="E143" s="3">
        <v>1220</v>
      </c>
      <c r="F143" s="22" t="s">
        <v>0</v>
      </c>
      <c r="G143" t="s">
        <v>1</v>
      </c>
      <c r="H143" t="s">
        <v>72</v>
      </c>
      <c r="I143" t="s">
        <v>18</v>
      </c>
      <c r="J143" s="22" t="s">
        <v>40</v>
      </c>
      <c r="K143" s="27">
        <v>12</v>
      </c>
      <c r="L143" s="3">
        <f>(L142+Tabla131618[[#This Row],[M3]])</f>
        <v>1929.3000000000004</v>
      </c>
      <c r="M143" s="12">
        <v>14</v>
      </c>
    </row>
    <row r="144" spans="1:13" x14ac:dyDescent="0.25">
      <c r="A144" s="12">
        <v>1235</v>
      </c>
      <c r="B144" s="2">
        <v>40345</v>
      </c>
      <c r="C144" s="26">
        <v>1225</v>
      </c>
      <c r="D144" s="3">
        <v>2030</v>
      </c>
      <c r="E144" s="3">
        <v>2130</v>
      </c>
      <c r="F144" s="22" t="s">
        <v>0</v>
      </c>
      <c r="G144" t="s">
        <v>1</v>
      </c>
      <c r="H144" t="s">
        <v>72</v>
      </c>
      <c r="I144" t="s">
        <v>10</v>
      </c>
      <c r="J144" s="22" t="s">
        <v>40</v>
      </c>
      <c r="K144" s="27">
        <v>12</v>
      </c>
      <c r="L144" s="3">
        <f>(L143+Tabla131618[[#This Row],[M3]])</f>
        <v>1941.3000000000004</v>
      </c>
      <c r="M144" s="12">
        <v>14</v>
      </c>
    </row>
    <row r="145" spans="1:13" x14ac:dyDescent="0.25">
      <c r="A145" s="12">
        <v>1236</v>
      </c>
      <c r="B145" s="2">
        <v>40345</v>
      </c>
      <c r="C145" s="26">
        <v>1226</v>
      </c>
      <c r="D145" s="3">
        <v>2030</v>
      </c>
      <c r="E145" s="3">
        <v>2130</v>
      </c>
      <c r="F145" s="22" t="s">
        <v>0</v>
      </c>
      <c r="G145" t="s">
        <v>1</v>
      </c>
      <c r="H145" t="s">
        <v>72</v>
      </c>
      <c r="I145" t="s">
        <v>13</v>
      </c>
      <c r="J145" s="22" t="s">
        <v>40</v>
      </c>
      <c r="K145" s="27">
        <v>12</v>
      </c>
      <c r="L145" s="3">
        <f>(L144+Tabla131618[[#This Row],[M3]])</f>
        <v>1953.3000000000004</v>
      </c>
      <c r="M145" s="12">
        <v>14</v>
      </c>
    </row>
    <row r="146" spans="1:13" x14ac:dyDescent="0.25">
      <c r="A146" s="12">
        <v>1237</v>
      </c>
      <c r="B146" s="2">
        <v>40347</v>
      </c>
      <c r="C146" s="26">
        <v>1227</v>
      </c>
      <c r="D146" s="3">
        <v>1300</v>
      </c>
      <c r="E146" s="3">
        <v>1340</v>
      </c>
      <c r="F146" s="22" t="s">
        <v>0</v>
      </c>
      <c r="G146" t="s">
        <v>1</v>
      </c>
      <c r="H146" t="s">
        <v>55</v>
      </c>
      <c r="I146" t="s">
        <v>52</v>
      </c>
      <c r="J146" s="22" t="s">
        <v>40</v>
      </c>
      <c r="K146" s="27">
        <v>12</v>
      </c>
      <c r="L146" s="3">
        <f>(L145+Tabla131618[[#This Row],[M3]])</f>
        <v>1965.3000000000004</v>
      </c>
      <c r="M146" s="12">
        <v>14</v>
      </c>
    </row>
    <row r="147" spans="1:13" x14ac:dyDescent="0.25">
      <c r="A147" s="12">
        <v>1238</v>
      </c>
      <c r="B147" s="2">
        <v>40350</v>
      </c>
      <c r="C147" s="26">
        <v>1229</v>
      </c>
      <c r="D147" s="3">
        <v>1030</v>
      </c>
      <c r="E147" s="3">
        <v>1110</v>
      </c>
      <c r="F147" s="22" t="s">
        <v>0</v>
      </c>
      <c r="G147" t="s">
        <v>1</v>
      </c>
      <c r="H147" t="s">
        <v>72</v>
      </c>
      <c r="I147" t="s">
        <v>11</v>
      </c>
      <c r="J147" s="22" t="s">
        <v>40</v>
      </c>
      <c r="K147" s="27">
        <v>12</v>
      </c>
      <c r="L147" s="3">
        <f>(L146+Tabla131618[[#This Row],[M3]])</f>
        <v>1977.3000000000004</v>
      </c>
      <c r="M147" s="12">
        <v>14</v>
      </c>
    </row>
    <row r="148" spans="1:13" x14ac:dyDescent="0.25">
      <c r="A148" s="12">
        <v>1239</v>
      </c>
      <c r="B148" s="2">
        <v>40350</v>
      </c>
      <c r="C148" s="26">
        <v>1230</v>
      </c>
      <c r="D148" s="3">
        <v>1430</v>
      </c>
      <c r="E148" s="3">
        <v>1530</v>
      </c>
      <c r="F148" s="22" t="s">
        <v>0</v>
      </c>
      <c r="G148" t="s">
        <v>1</v>
      </c>
      <c r="H148" t="s">
        <v>72</v>
      </c>
      <c r="I148" t="s">
        <v>12</v>
      </c>
      <c r="J148" s="22" t="s">
        <v>40</v>
      </c>
      <c r="K148" s="27">
        <v>12</v>
      </c>
      <c r="L148" s="3">
        <f>(L147+Tabla131618[[#This Row],[M3]])</f>
        <v>1989.3000000000004</v>
      </c>
      <c r="M148" s="12">
        <v>14</v>
      </c>
    </row>
    <row r="149" spans="1:13" x14ac:dyDescent="0.25">
      <c r="A149" s="12">
        <v>1240</v>
      </c>
      <c r="B149" s="2">
        <v>40350</v>
      </c>
      <c r="C149" s="26">
        <v>1231</v>
      </c>
      <c r="D149" s="3">
        <v>1430</v>
      </c>
      <c r="E149" s="3">
        <v>1530</v>
      </c>
      <c r="F149" s="22" t="s">
        <v>0</v>
      </c>
      <c r="G149" t="s">
        <v>1</v>
      </c>
      <c r="H149" t="s">
        <v>72</v>
      </c>
      <c r="I149" t="s">
        <v>12</v>
      </c>
      <c r="J149" s="22" t="s">
        <v>40</v>
      </c>
      <c r="K149" s="27">
        <v>12</v>
      </c>
      <c r="L149" s="3">
        <f>(L148+Tabla131618[[#This Row],[M3]])</f>
        <v>2001.3000000000004</v>
      </c>
      <c r="M149" s="12">
        <v>14</v>
      </c>
    </row>
    <row r="150" spans="1:13" x14ac:dyDescent="0.25">
      <c r="A150" s="12">
        <v>1241</v>
      </c>
      <c r="B150" s="2">
        <v>40350</v>
      </c>
      <c r="C150" s="26">
        <v>1331</v>
      </c>
      <c r="D150" s="3">
        <v>1100</v>
      </c>
      <c r="E150" s="3">
        <v>1140</v>
      </c>
      <c r="F150" s="22" t="s">
        <v>0</v>
      </c>
      <c r="G150" t="s">
        <v>3</v>
      </c>
      <c r="H150" t="s">
        <v>7</v>
      </c>
      <c r="I150" t="s">
        <v>17</v>
      </c>
      <c r="J150" s="22" t="s">
        <v>40</v>
      </c>
      <c r="K150" s="27">
        <v>12</v>
      </c>
      <c r="L150" s="3">
        <f>(L149+Tabla131618[[#This Row],[M3]])</f>
        <v>2013.3000000000004</v>
      </c>
      <c r="M150" s="12">
        <v>14</v>
      </c>
    </row>
    <row r="151" spans="1:13" x14ac:dyDescent="0.25">
      <c r="A151" s="12">
        <v>1242</v>
      </c>
      <c r="B151" s="2">
        <v>40350</v>
      </c>
      <c r="C151" s="26">
        <v>1332</v>
      </c>
      <c r="D151" s="3">
        <v>1310</v>
      </c>
      <c r="E151" s="3">
        <v>1410</v>
      </c>
      <c r="F151" s="22" t="s">
        <v>0</v>
      </c>
      <c r="G151" t="s">
        <v>3</v>
      </c>
      <c r="H151" t="s">
        <v>7</v>
      </c>
      <c r="I151" t="s">
        <v>9</v>
      </c>
      <c r="J151" s="22" t="s">
        <v>40</v>
      </c>
      <c r="K151" s="27">
        <v>14.7</v>
      </c>
      <c r="L151" s="3">
        <f>(L150+Tabla131618[[#This Row],[M3]])</f>
        <v>2028.0000000000005</v>
      </c>
      <c r="M151" s="12">
        <v>14</v>
      </c>
    </row>
    <row r="152" spans="1:13" x14ac:dyDescent="0.25">
      <c r="A152" s="12">
        <v>1243</v>
      </c>
      <c r="B152" s="2">
        <v>40350</v>
      </c>
      <c r="C152" s="26">
        <v>1333</v>
      </c>
      <c r="D152" s="3">
        <v>1310</v>
      </c>
      <c r="E152" s="3">
        <v>1410</v>
      </c>
      <c r="F152" s="22" t="s">
        <v>0</v>
      </c>
      <c r="G152" t="s">
        <v>3</v>
      </c>
      <c r="H152" t="s">
        <v>7</v>
      </c>
      <c r="I152" t="s">
        <v>9</v>
      </c>
      <c r="J152" s="22" t="s">
        <v>40</v>
      </c>
      <c r="K152" s="27">
        <v>11</v>
      </c>
      <c r="L152" s="3">
        <f>(L151+Tabla131618[[#This Row],[M3]])</f>
        <v>2039.0000000000005</v>
      </c>
      <c r="M152" s="12">
        <v>14</v>
      </c>
    </row>
    <row r="153" spans="1:13" x14ac:dyDescent="0.25">
      <c r="A153" s="12">
        <v>1244</v>
      </c>
      <c r="B153" s="2">
        <v>40350</v>
      </c>
      <c r="C153" s="26">
        <v>1334</v>
      </c>
      <c r="D153" s="3">
        <v>1440</v>
      </c>
      <c r="E153" s="3">
        <v>1540</v>
      </c>
      <c r="F153" s="22" t="s">
        <v>0</v>
      </c>
      <c r="G153" t="s">
        <v>3</v>
      </c>
      <c r="H153" t="s">
        <v>7</v>
      </c>
      <c r="I153" t="s">
        <v>9</v>
      </c>
      <c r="J153" s="22" t="s">
        <v>40</v>
      </c>
      <c r="K153" s="27">
        <v>14.7</v>
      </c>
      <c r="L153" s="3">
        <f>(L152+Tabla131618[[#This Row],[M3]])</f>
        <v>2053.7000000000003</v>
      </c>
      <c r="M153" s="12">
        <v>14</v>
      </c>
    </row>
    <row r="154" spans="1:13" x14ac:dyDescent="0.25">
      <c r="A154" s="12">
        <v>1245</v>
      </c>
      <c r="B154" s="2">
        <v>40350</v>
      </c>
      <c r="C154" s="26">
        <v>1335</v>
      </c>
      <c r="D154" s="3">
        <v>1440</v>
      </c>
      <c r="E154" s="3">
        <v>1540</v>
      </c>
      <c r="F154" s="22" t="s">
        <v>0</v>
      </c>
      <c r="G154" t="s">
        <v>3</v>
      </c>
      <c r="H154" t="s">
        <v>7</v>
      </c>
      <c r="I154" t="s">
        <v>9</v>
      </c>
      <c r="J154" s="22" t="s">
        <v>40</v>
      </c>
      <c r="K154" s="27">
        <v>11</v>
      </c>
      <c r="L154" s="3">
        <f>(L153+Tabla131618[[#This Row],[M3]])</f>
        <v>2064.7000000000003</v>
      </c>
      <c r="M154" s="12">
        <v>14</v>
      </c>
    </row>
    <row r="155" spans="1:13" x14ac:dyDescent="0.25">
      <c r="A155" s="13">
        <v>1246</v>
      </c>
      <c r="B155" s="7">
        <v>40347</v>
      </c>
      <c r="C155" s="24">
        <v>544</v>
      </c>
      <c r="D155" s="8">
        <v>1840</v>
      </c>
      <c r="E155" s="8">
        <v>1920</v>
      </c>
      <c r="F155" s="22" t="s">
        <v>0</v>
      </c>
      <c r="G155" s="29" t="s">
        <v>2</v>
      </c>
      <c r="H155" s="29" t="s">
        <v>53</v>
      </c>
      <c r="I155" s="29" t="s">
        <v>9</v>
      </c>
      <c r="J155" s="22" t="s">
        <v>40</v>
      </c>
      <c r="K155" s="25">
        <v>15</v>
      </c>
      <c r="L155" s="3">
        <f>(L154+Tabla131618[[#This Row],[M3]])</f>
        <v>2079.7000000000003</v>
      </c>
      <c r="M155" s="12">
        <v>14</v>
      </c>
    </row>
    <row r="156" spans="1:13" x14ac:dyDescent="0.25">
      <c r="A156" s="13">
        <v>1247</v>
      </c>
      <c r="B156" s="7">
        <v>40350</v>
      </c>
      <c r="C156" s="24">
        <v>1232</v>
      </c>
      <c r="D156" s="8">
        <v>1700</v>
      </c>
      <c r="E156" s="8">
        <v>1800</v>
      </c>
      <c r="F156" s="22" t="s">
        <v>0</v>
      </c>
      <c r="G156" s="29" t="s">
        <v>1</v>
      </c>
      <c r="H156" s="29" t="s">
        <v>72</v>
      </c>
      <c r="I156" s="29" t="s">
        <v>9</v>
      </c>
      <c r="J156" s="22" t="s">
        <v>40</v>
      </c>
      <c r="K156" s="25">
        <v>10</v>
      </c>
      <c r="L156" s="3">
        <f>(L155+Tabla131618[[#This Row],[M3]])</f>
        <v>2089.7000000000003</v>
      </c>
      <c r="M156" s="12">
        <v>14</v>
      </c>
    </row>
    <row r="157" spans="1:13" x14ac:dyDescent="0.25">
      <c r="A157" s="13">
        <v>1248</v>
      </c>
      <c r="B157" s="7">
        <v>40350</v>
      </c>
      <c r="C157" s="24">
        <v>1233</v>
      </c>
      <c r="D157" s="8">
        <v>1700</v>
      </c>
      <c r="E157" s="8">
        <v>1800</v>
      </c>
      <c r="F157" s="22" t="s">
        <v>0</v>
      </c>
      <c r="G157" s="29" t="s">
        <v>1</v>
      </c>
      <c r="H157" t="s">
        <v>72</v>
      </c>
      <c r="I157" s="29" t="s">
        <v>9</v>
      </c>
      <c r="J157" s="22" t="s">
        <v>40</v>
      </c>
      <c r="K157" s="25">
        <v>10</v>
      </c>
      <c r="L157" s="3">
        <f>(L156+Tabla131618[[#This Row],[M3]])</f>
        <v>2099.7000000000003</v>
      </c>
      <c r="M157" s="12">
        <v>14</v>
      </c>
    </row>
    <row r="158" spans="1:13" x14ac:dyDescent="0.25">
      <c r="A158" s="13">
        <v>1249</v>
      </c>
      <c r="B158" s="7">
        <v>40350</v>
      </c>
      <c r="C158" s="24">
        <v>798</v>
      </c>
      <c r="D158" s="8">
        <v>1715</v>
      </c>
      <c r="E158" s="8">
        <v>1755</v>
      </c>
      <c r="F158" s="22" t="s">
        <v>0</v>
      </c>
      <c r="G158" s="29" t="s">
        <v>77</v>
      </c>
      <c r="H158" t="s">
        <v>39</v>
      </c>
      <c r="I158" s="29" t="s">
        <v>12</v>
      </c>
      <c r="J158" s="22" t="s">
        <v>40</v>
      </c>
      <c r="K158" s="25">
        <v>12</v>
      </c>
      <c r="L158" s="3">
        <f>(L157+Tabla131618[[#This Row],[M3]])</f>
        <v>2111.7000000000003</v>
      </c>
      <c r="M158" s="12">
        <v>14</v>
      </c>
    </row>
    <row r="159" spans="1:13" x14ac:dyDescent="0.25">
      <c r="A159" s="12">
        <v>1250</v>
      </c>
      <c r="B159" s="2">
        <v>40351</v>
      </c>
      <c r="C159" s="26">
        <v>1234</v>
      </c>
      <c r="D159" s="3">
        <v>1120</v>
      </c>
      <c r="E159" s="3">
        <v>1220</v>
      </c>
      <c r="F159" s="22" t="s">
        <v>0</v>
      </c>
      <c r="G159" t="s">
        <v>1</v>
      </c>
      <c r="H159" t="s">
        <v>72</v>
      </c>
      <c r="I159" t="s">
        <v>11</v>
      </c>
      <c r="J159" s="22" t="s">
        <v>40</v>
      </c>
      <c r="K159" s="27">
        <v>15.7</v>
      </c>
      <c r="L159" s="3">
        <f>(L158+Tabla131618[[#This Row],[M3]])</f>
        <v>2127.4</v>
      </c>
      <c r="M159" s="12">
        <v>14</v>
      </c>
    </row>
    <row r="160" spans="1:13" x14ac:dyDescent="0.25">
      <c r="A160" s="13">
        <v>1251</v>
      </c>
      <c r="B160" s="7">
        <v>40351</v>
      </c>
      <c r="C160" s="24">
        <v>1235</v>
      </c>
      <c r="D160" s="8">
        <v>1120</v>
      </c>
      <c r="E160" s="8">
        <v>1220</v>
      </c>
      <c r="F160" s="22" t="s">
        <v>0</v>
      </c>
      <c r="G160" s="29" t="s">
        <v>1</v>
      </c>
      <c r="H160" s="29" t="s">
        <v>72</v>
      </c>
      <c r="I160" s="29" t="s">
        <v>11</v>
      </c>
      <c r="J160" s="22" t="s">
        <v>40</v>
      </c>
      <c r="K160" s="25">
        <v>12</v>
      </c>
      <c r="L160" s="3">
        <f>(L159+Tabla131618[[#This Row],[M3]])</f>
        <v>2139.4</v>
      </c>
      <c r="M160" s="12">
        <v>14</v>
      </c>
    </row>
    <row r="161" spans="1:13" x14ac:dyDescent="0.25">
      <c r="A161" s="13">
        <v>1252</v>
      </c>
      <c r="B161" s="7">
        <v>40350</v>
      </c>
      <c r="C161" s="24">
        <v>1336</v>
      </c>
      <c r="D161" s="8">
        <v>1900</v>
      </c>
      <c r="E161" s="8">
        <v>2000</v>
      </c>
      <c r="F161" s="22" t="s">
        <v>0</v>
      </c>
      <c r="G161" s="29" t="s">
        <v>3</v>
      </c>
      <c r="H161" t="s">
        <v>7</v>
      </c>
      <c r="I161" s="29" t="s">
        <v>11</v>
      </c>
      <c r="J161" s="22" t="s">
        <v>40</v>
      </c>
      <c r="K161" s="25">
        <v>12</v>
      </c>
      <c r="L161" s="3">
        <f>(L160+Tabla131618[[#This Row],[M3]])</f>
        <v>2151.4</v>
      </c>
      <c r="M161" s="12">
        <v>14</v>
      </c>
    </row>
    <row r="162" spans="1:13" x14ac:dyDescent="0.25">
      <c r="A162" s="13">
        <v>1253</v>
      </c>
      <c r="B162" s="7">
        <v>40350</v>
      </c>
      <c r="C162" s="24">
        <v>1337</v>
      </c>
      <c r="D162" s="8">
        <v>1900</v>
      </c>
      <c r="E162" s="8">
        <v>2000</v>
      </c>
      <c r="F162" s="22" t="s">
        <v>0</v>
      </c>
      <c r="G162" s="29" t="s">
        <v>3</v>
      </c>
      <c r="H162" t="s">
        <v>7</v>
      </c>
      <c r="I162" s="29" t="s">
        <v>11</v>
      </c>
      <c r="J162" s="22" t="s">
        <v>40</v>
      </c>
      <c r="K162" s="25">
        <v>12</v>
      </c>
      <c r="L162" s="3">
        <f>(L161+Tabla131618[[#This Row],[M3]])</f>
        <v>2163.4</v>
      </c>
      <c r="M162" s="12">
        <v>14</v>
      </c>
    </row>
    <row r="163" spans="1:13" x14ac:dyDescent="0.25">
      <c r="A163" s="13">
        <v>1254</v>
      </c>
      <c r="B163" s="7">
        <v>40351</v>
      </c>
      <c r="C163" s="24">
        <v>1338</v>
      </c>
      <c r="D163" s="8">
        <v>1400</v>
      </c>
      <c r="E163" s="8">
        <v>1500</v>
      </c>
      <c r="F163" s="22" t="s">
        <v>0</v>
      </c>
      <c r="G163" s="29" t="s">
        <v>3</v>
      </c>
      <c r="H163" t="s">
        <v>7</v>
      </c>
      <c r="I163" s="29" t="s">
        <v>12</v>
      </c>
      <c r="J163" s="22" t="s">
        <v>40</v>
      </c>
      <c r="K163" s="25">
        <v>15</v>
      </c>
      <c r="L163" s="3">
        <f>(L162+Tabla131618[[#This Row],[M3]])</f>
        <v>2178.4</v>
      </c>
      <c r="M163" s="12">
        <v>14</v>
      </c>
    </row>
    <row r="164" spans="1:13" x14ac:dyDescent="0.25">
      <c r="A164" s="13">
        <v>1255</v>
      </c>
      <c r="B164" s="7">
        <v>40351</v>
      </c>
      <c r="C164" s="24">
        <v>1339</v>
      </c>
      <c r="D164" s="8">
        <v>1400</v>
      </c>
      <c r="E164" s="8">
        <v>1500</v>
      </c>
      <c r="F164" s="22" t="s">
        <v>0</v>
      </c>
      <c r="G164" s="29" t="s">
        <v>3</v>
      </c>
      <c r="H164" t="s">
        <v>7</v>
      </c>
      <c r="I164" s="29" t="s">
        <v>12</v>
      </c>
      <c r="J164" s="22" t="s">
        <v>40</v>
      </c>
      <c r="K164" s="25">
        <v>12</v>
      </c>
      <c r="L164" s="3">
        <f>(L163+Tabla131618[[#This Row],[M3]])</f>
        <v>2190.4</v>
      </c>
      <c r="M164" s="12">
        <v>14</v>
      </c>
    </row>
    <row r="165" spans="1:13" x14ac:dyDescent="0.25">
      <c r="A165" s="13">
        <v>1256</v>
      </c>
      <c r="B165" s="7">
        <v>40351</v>
      </c>
      <c r="C165" s="24">
        <v>1340</v>
      </c>
      <c r="D165" s="8">
        <v>1550</v>
      </c>
      <c r="E165" s="8">
        <v>1650</v>
      </c>
      <c r="F165" s="22" t="s">
        <v>0</v>
      </c>
      <c r="G165" s="29" t="s">
        <v>3</v>
      </c>
      <c r="H165" t="s">
        <v>7</v>
      </c>
      <c r="I165" s="29" t="s">
        <v>9</v>
      </c>
      <c r="J165" s="22" t="s">
        <v>40</v>
      </c>
      <c r="K165" s="25">
        <v>14</v>
      </c>
      <c r="L165" s="3">
        <f>(L164+Tabla131618[[#This Row],[M3]])</f>
        <v>2204.4</v>
      </c>
      <c r="M165" s="12">
        <v>14</v>
      </c>
    </row>
    <row r="166" spans="1:13" x14ac:dyDescent="0.25">
      <c r="A166" s="13">
        <v>1257</v>
      </c>
      <c r="B166" s="7">
        <v>40351</v>
      </c>
      <c r="C166" s="24">
        <v>1341</v>
      </c>
      <c r="D166" s="8">
        <v>1550</v>
      </c>
      <c r="E166" s="8">
        <v>1650</v>
      </c>
      <c r="F166" s="22" t="s">
        <v>0</v>
      </c>
      <c r="G166" s="29" t="s">
        <v>3</v>
      </c>
      <c r="H166" t="s">
        <v>7</v>
      </c>
      <c r="I166" s="29" t="s">
        <v>9</v>
      </c>
      <c r="J166" s="22" t="s">
        <v>40</v>
      </c>
      <c r="K166" s="25">
        <v>11</v>
      </c>
      <c r="L166" s="3">
        <f>(L165+Tabla131618[[#This Row],[M3]])</f>
        <v>2215.4</v>
      </c>
      <c r="M166" s="12">
        <v>14</v>
      </c>
    </row>
    <row r="167" spans="1:13" x14ac:dyDescent="0.25">
      <c r="A167" s="13">
        <v>1258</v>
      </c>
      <c r="B167" s="7">
        <v>40351</v>
      </c>
      <c r="C167" s="24">
        <v>799</v>
      </c>
      <c r="D167" s="8">
        <v>1700</v>
      </c>
      <c r="E167" s="8">
        <v>1740</v>
      </c>
      <c r="F167" s="22" t="s">
        <v>0</v>
      </c>
      <c r="G167" s="29" t="s">
        <v>77</v>
      </c>
      <c r="H167" s="29" t="s">
        <v>39</v>
      </c>
      <c r="I167" s="29" t="s">
        <v>18</v>
      </c>
      <c r="J167" s="22" t="s">
        <v>40</v>
      </c>
      <c r="K167" s="25">
        <v>15</v>
      </c>
      <c r="L167" s="3">
        <f>(L166+Tabla131618[[#This Row],[M3]])</f>
        <v>2230.4</v>
      </c>
      <c r="M167" s="12">
        <v>14</v>
      </c>
    </row>
    <row r="168" spans="1:13" x14ac:dyDescent="0.25">
      <c r="A168" s="13">
        <v>1259</v>
      </c>
      <c r="B168" s="7">
        <v>40351</v>
      </c>
      <c r="C168" s="24">
        <v>800</v>
      </c>
      <c r="D168" s="8">
        <v>2000</v>
      </c>
      <c r="E168" s="8">
        <v>2040</v>
      </c>
      <c r="F168" s="22" t="s">
        <v>0</v>
      </c>
      <c r="G168" s="29" t="s">
        <v>77</v>
      </c>
      <c r="H168" s="29" t="s">
        <v>39</v>
      </c>
      <c r="I168" s="29" t="s">
        <v>22</v>
      </c>
      <c r="J168" s="22" t="s">
        <v>40</v>
      </c>
      <c r="K168" s="25">
        <v>12</v>
      </c>
      <c r="L168" s="3">
        <f>(L167+Tabla131618[[#This Row],[M3]])</f>
        <v>2242.4</v>
      </c>
      <c r="M168" s="12">
        <v>14</v>
      </c>
    </row>
    <row r="169" spans="1:13" x14ac:dyDescent="0.25">
      <c r="A169" s="13">
        <v>1260</v>
      </c>
      <c r="B169" s="7">
        <v>40352</v>
      </c>
      <c r="C169" s="24">
        <v>1342</v>
      </c>
      <c r="D169" s="8">
        <v>1015</v>
      </c>
      <c r="E169" s="8">
        <v>1115</v>
      </c>
      <c r="F169" s="22" t="s">
        <v>0</v>
      </c>
      <c r="G169" s="29" t="s">
        <v>3</v>
      </c>
      <c r="H169" t="s">
        <v>7</v>
      </c>
      <c r="I169" s="29" t="s">
        <v>11</v>
      </c>
      <c r="J169" s="22" t="s">
        <v>40</v>
      </c>
      <c r="K169" s="25">
        <v>15</v>
      </c>
      <c r="L169" s="3">
        <f>(L168+Tabla131618[[#This Row],[M3]])</f>
        <v>2257.4</v>
      </c>
      <c r="M169" s="12">
        <v>14</v>
      </c>
    </row>
    <row r="170" spans="1:13" x14ac:dyDescent="0.25">
      <c r="A170" s="13">
        <v>1261</v>
      </c>
      <c r="B170" s="7">
        <v>40352</v>
      </c>
      <c r="C170" s="24">
        <v>1343</v>
      </c>
      <c r="D170" s="8">
        <v>1015</v>
      </c>
      <c r="E170" s="8">
        <v>1115</v>
      </c>
      <c r="F170" s="22" t="s">
        <v>0</v>
      </c>
      <c r="G170" s="29" t="s">
        <v>3</v>
      </c>
      <c r="H170" t="s">
        <v>7</v>
      </c>
      <c r="I170" s="29" t="s">
        <v>11</v>
      </c>
      <c r="J170" s="22" t="s">
        <v>40</v>
      </c>
      <c r="K170" s="25">
        <v>12</v>
      </c>
      <c r="L170" s="3">
        <f>(L169+Tabla131618[[#This Row],[M3]])</f>
        <v>2269.4</v>
      </c>
      <c r="M170" s="12">
        <v>14</v>
      </c>
    </row>
    <row r="171" spans="1:13" x14ac:dyDescent="0.25">
      <c r="A171" s="13">
        <v>1262</v>
      </c>
      <c r="B171" s="7">
        <v>40352</v>
      </c>
      <c r="C171" s="24">
        <v>1344</v>
      </c>
      <c r="D171" s="8">
        <v>1420</v>
      </c>
      <c r="E171" s="8">
        <v>1520</v>
      </c>
      <c r="F171" s="22" t="s">
        <v>0</v>
      </c>
      <c r="G171" s="29" t="s">
        <v>3</v>
      </c>
      <c r="H171" t="s">
        <v>7</v>
      </c>
      <c r="I171" s="29" t="s">
        <v>12</v>
      </c>
      <c r="J171" s="22" t="s">
        <v>40</v>
      </c>
      <c r="K171" s="25">
        <v>12</v>
      </c>
      <c r="L171" s="3">
        <f>(L170+Tabla131618[[#This Row],[M3]])</f>
        <v>2281.4</v>
      </c>
      <c r="M171" s="12">
        <v>14</v>
      </c>
    </row>
    <row r="172" spans="1:13" x14ac:dyDescent="0.25">
      <c r="A172" s="13">
        <v>1263</v>
      </c>
      <c r="B172" s="7">
        <v>40352</v>
      </c>
      <c r="C172" s="24">
        <v>1345</v>
      </c>
      <c r="D172" s="8">
        <v>1420</v>
      </c>
      <c r="E172" s="8">
        <v>1520</v>
      </c>
      <c r="F172" s="22" t="s">
        <v>0</v>
      </c>
      <c r="G172" s="29" t="s">
        <v>3</v>
      </c>
      <c r="H172" t="s">
        <v>7</v>
      </c>
      <c r="I172" s="29" t="s">
        <v>12</v>
      </c>
      <c r="J172" s="22" t="s">
        <v>40</v>
      </c>
      <c r="K172" s="25">
        <v>12</v>
      </c>
      <c r="L172" s="3">
        <f>(L171+Tabla131618[[#This Row],[M3]])</f>
        <v>2293.4</v>
      </c>
      <c r="M172" s="12">
        <v>14</v>
      </c>
    </row>
    <row r="173" spans="1:13" x14ac:dyDescent="0.25">
      <c r="A173" s="13">
        <v>1264</v>
      </c>
      <c r="B173" s="7">
        <v>40352</v>
      </c>
      <c r="C173" s="24">
        <v>1346</v>
      </c>
      <c r="D173" s="8">
        <v>1640</v>
      </c>
      <c r="E173" s="8">
        <v>1720</v>
      </c>
      <c r="F173" s="22" t="s">
        <v>0</v>
      </c>
      <c r="G173" s="29" t="s">
        <v>3</v>
      </c>
      <c r="H173" t="s">
        <v>7</v>
      </c>
      <c r="I173" s="29" t="s">
        <v>9</v>
      </c>
      <c r="J173" s="22" t="s">
        <v>40</v>
      </c>
      <c r="K173" s="25">
        <v>11</v>
      </c>
      <c r="L173" s="3">
        <f>(L172+Tabla131618[[#This Row],[M3]])</f>
        <v>2304.4</v>
      </c>
      <c r="M173" s="12">
        <v>14</v>
      </c>
    </row>
    <row r="174" spans="1:13" x14ac:dyDescent="0.25">
      <c r="A174" s="13">
        <v>1265</v>
      </c>
      <c r="B174" s="30">
        <v>40352</v>
      </c>
      <c r="C174" s="24">
        <v>1347</v>
      </c>
      <c r="D174" s="8">
        <v>1655</v>
      </c>
      <c r="E174" s="8">
        <v>1735</v>
      </c>
      <c r="F174" s="22" t="s">
        <v>0</v>
      </c>
      <c r="G174" s="29" t="s">
        <v>3</v>
      </c>
      <c r="H174" t="s">
        <v>7</v>
      </c>
      <c r="I174" s="29" t="s">
        <v>9</v>
      </c>
      <c r="J174" s="22" t="s">
        <v>40</v>
      </c>
      <c r="K174" s="25">
        <v>11</v>
      </c>
      <c r="L174" s="3">
        <f>(L173+Tabla131618[[#This Row],[M3]])</f>
        <v>2315.4</v>
      </c>
      <c r="M174" s="12">
        <v>14</v>
      </c>
    </row>
    <row r="175" spans="1:13" x14ac:dyDescent="0.25">
      <c r="A175" s="13">
        <v>1266</v>
      </c>
      <c r="B175" s="7">
        <v>40352</v>
      </c>
      <c r="C175" s="24">
        <v>1101</v>
      </c>
      <c r="D175" s="8">
        <v>1730</v>
      </c>
      <c r="E175" s="8">
        <v>1830</v>
      </c>
      <c r="F175" s="22" t="s">
        <v>0</v>
      </c>
      <c r="G175" s="29" t="s">
        <v>77</v>
      </c>
      <c r="H175" s="29" t="s">
        <v>39</v>
      </c>
      <c r="I175" s="29" t="s">
        <v>24</v>
      </c>
      <c r="J175" s="22" t="s">
        <v>40</v>
      </c>
      <c r="K175" s="25">
        <v>12</v>
      </c>
      <c r="L175" s="3">
        <f>(L174+Tabla131618[[#This Row],[M3]])</f>
        <v>2327.4</v>
      </c>
      <c r="M175" s="12">
        <v>14</v>
      </c>
    </row>
    <row r="176" spans="1:13" x14ac:dyDescent="0.25">
      <c r="A176" s="13">
        <v>1267</v>
      </c>
      <c r="B176" s="7">
        <v>40352</v>
      </c>
      <c r="C176" s="24">
        <v>1102</v>
      </c>
      <c r="D176" s="8">
        <v>1730</v>
      </c>
      <c r="E176" s="8">
        <v>1830</v>
      </c>
      <c r="F176" s="22" t="s">
        <v>0</v>
      </c>
      <c r="G176" s="29" t="s">
        <v>77</v>
      </c>
      <c r="H176" t="s">
        <v>39</v>
      </c>
      <c r="I176" t="s">
        <v>19</v>
      </c>
      <c r="J176" s="22" t="s">
        <v>40</v>
      </c>
      <c r="K176" s="25">
        <v>12</v>
      </c>
      <c r="L176" s="3">
        <f>(L175+Tabla131618[[#This Row],[M3]])</f>
        <v>2339.4</v>
      </c>
      <c r="M176" s="12">
        <v>14</v>
      </c>
    </row>
    <row r="177" spans="1:14" x14ac:dyDescent="0.25">
      <c r="A177" s="13">
        <v>1268</v>
      </c>
      <c r="B177" s="7">
        <v>40351</v>
      </c>
      <c r="C177" s="24">
        <v>1236</v>
      </c>
      <c r="D177" s="8">
        <v>1700</v>
      </c>
      <c r="E177" s="8">
        <v>1740</v>
      </c>
      <c r="F177" s="22" t="s">
        <v>0</v>
      </c>
      <c r="G177" s="29" t="s">
        <v>1</v>
      </c>
      <c r="H177" s="29" t="s">
        <v>72</v>
      </c>
      <c r="I177" s="29" t="s">
        <v>9</v>
      </c>
      <c r="J177" s="22" t="s">
        <v>40</v>
      </c>
      <c r="K177" s="25">
        <v>14.7</v>
      </c>
      <c r="L177" s="3">
        <f>(L176+Tabla131618[[#This Row],[M3]])</f>
        <v>2354.1</v>
      </c>
      <c r="M177" s="12">
        <v>14</v>
      </c>
    </row>
    <row r="178" spans="1:14" x14ac:dyDescent="0.25">
      <c r="A178" s="12">
        <v>1269</v>
      </c>
      <c r="B178" s="2">
        <v>40352</v>
      </c>
      <c r="C178" s="26">
        <v>1103</v>
      </c>
      <c r="D178" s="3">
        <v>1935</v>
      </c>
      <c r="E178" s="3">
        <v>2015</v>
      </c>
      <c r="F178" s="22" t="s">
        <v>0</v>
      </c>
      <c r="G178" t="s">
        <v>77</v>
      </c>
      <c r="H178" t="s">
        <v>39</v>
      </c>
      <c r="I178" t="s">
        <v>9</v>
      </c>
      <c r="J178" s="22" t="s">
        <v>40</v>
      </c>
      <c r="K178" s="27">
        <v>11</v>
      </c>
      <c r="L178" s="3">
        <f>(L177+Tabla131618[[#This Row],[M3]])</f>
        <v>2365.1</v>
      </c>
      <c r="M178" s="12">
        <v>14</v>
      </c>
    </row>
    <row r="179" spans="1:14" x14ac:dyDescent="0.25">
      <c r="A179" s="12">
        <v>1270</v>
      </c>
      <c r="B179" s="2">
        <v>40353</v>
      </c>
      <c r="C179" s="26">
        <v>1238</v>
      </c>
      <c r="D179" s="3">
        <v>1645</v>
      </c>
      <c r="E179" s="3">
        <v>1745</v>
      </c>
      <c r="F179" s="22" t="s">
        <v>0</v>
      </c>
      <c r="G179" t="s">
        <v>1</v>
      </c>
      <c r="H179" t="s">
        <v>72</v>
      </c>
      <c r="I179" t="s">
        <v>14</v>
      </c>
      <c r="J179" s="22" t="s">
        <v>40</v>
      </c>
      <c r="K179" s="27">
        <v>11</v>
      </c>
      <c r="L179" s="3">
        <f>(L178+Tabla131618[[#This Row],[M3]])</f>
        <v>2376.1</v>
      </c>
      <c r="M179" s="12">
        <v>14</v>
      </c>
    </row>
    <row r="180" spans="1:14" x14ac:dyDescent="0.25">
      <c r="A180" s="12">
        <v>1271</v>
      </c>
      <c r="B180" s="2">
        <v>40353</v>
      </c>
      <c r="C180" s="26">
        <v>1239</v>
      </c>
      <c r="D180" s="3">
        <v>1645</v>
      </c>
      <c r="E180" s="3">
        <v>1745</v>
      </c>
      <c r="F180" s="22" t="s">
        <v>0</v>
      </c>
      <c r="G180" t="s">
        <v>1</v>
      </c>
      <c r="H180" t="s">
        <v>72</v>
      </c>
      <c r="I180" t="s">
        <v>10</v>
      </c>
      <c r="J180" s="22" t="s">
        <v>40</v>
      </c>
      <c r="K180" s="27">
        <v>17</v>
      </c>
      <c r="L180" s="3">
        <f>(L179+Tabla131618[[#This Row],[M3]])</f>
        <v>2393.1</v>
      </c>
      <c r="M180" s="12">
        <v>14</v>
      </c>
    </row>
    <row r="181" spans="1:14" x14ac:dyDescent="0.25">
      <c r="A181" s="12">
        <v>1272</v>
      </c>
      <c r="B181" s="2">
        <v>40352</v>
      </c>
      <c r="C181" s="26">
        <v>1348</v>
      </c>
      <c r="D181" s="3">
        <v>1935</v>
      </c>
      <c r="E181" s="3">
        <v>2015</v>
      </c>
      <c r="F181" s="22" t="s">
        <v>0</v>
      </c>
      <c r="G181" t="s">
        <v>3</v>
      </c>
      <c r="H181" t="s">
        <v>7</v>
      </c>
      <c r="I181" t="s">
        <v>9</v>
      </c>
      <c r="J181" s="22" t="s">
        <v>40</v>
      </c>
      <c r="K181" s="27">
        <v>11</v>
      </c>
      <c r="L181" s="3">
        <f>(L180+Tabla131618[[#This Row],[M3]])</f>
        <v>2404.1</v>
      </c>
      <c r="M181" s="12">
        <v>14</v>
      </c>
    </row>
    <row r="182" spans="1:14" x14ac:dyDescent="0.25">
      <c r="A182" s="12">
        <v>1273</v>
      </c>
      <c r="B182" s="2">
        <v>40353</v>
      </c>
      <c r="C182" s="26">
        <v>1349</v>
      </c>
      <c r="D182" s="3">
        <v>1140</v>
      </c>
      <c r="E182" s="3">
        <v>1240</v>
      </c>
      <c r="F182" s="22" t="s">
        <v>0</v>
      </c>
      <c r="G182" t="s">
        <v>3</v>
      </c>
      <c r="H182" t="s">
        <v>7</v>
      </c>
      <c r="I182" t="s">
        <v>11</v>
      </c>
      <c r="J182" s="22" t="s">
        <v>40</v>
      </c>
      <c r="K182" s="27">
        <v>16</v>
      </c>
      <c r="L182" s="3">
        <f>(L181+Tabla131618[[#This Row],[M3]])</f>
        <v>2420.1</v>
      </c>
      <c r="M182" s="12">
        <v>14</v>
      </c>
    </row>
    <row r="183" spans="1:14" x14ac:dyDescent="0.25">
      <c r="A183" s="12">
        <v>1274</v>
      </c>
      <c r="B183" s="2">
        <v>40353</v>
      </c>
      <c r="C183" s="26">
        <v>1350</v>
      </c>
      <c r="D183" s="3">
        <v>1140</v>
      </c>
      <c r="E183" s="3">
        <v>1240</v>
      </c>
      <c r="F183" s="22" t="s">
        <v>0</v>
      </c>
      <c r="G183" t="s">
        <v>3</v>
      </c>
      <c r="H183" t="s">
        <v>7</v>
      </c>
      <c r="I183" t="s">
        <v>11</v>
      </c>
      <c r="J183" s="22" t="s">
        <v>40</v>
      </c>
      <c r="K183" s="27">
        <v>12</v>
      </c>
      <c r="L183" s="3">
        <f>(L182+Tabla131618[[#This Row],[M3]])</f>
        <v>2432.1</v>
      </c>
      <c r="M183" s="12">
        <v>14</v>
      </c>
      <c r="N183"/>
    </row>
    <row r="184" spans="1:14" x14ac:dyDescent="0.25">
      <c r="A184" s="12">
        <v>1275</v>
      </c>
      <c r="B184" s="2">
        <v>40353</v>
      </c>
      <c r="C184" s="26">
        <v>1401</v>
      </c>
      <c r="D184" s="3">
        <v>1340</v>
      </c>
      <c r="E184" s="3">
        <v>1420</v>
      </c>
      <c r="F184" s="22" t="s">
        <v>0</v>
      </c>
      <c r="G184" t="s">
        <v>3</v>
      </c>
      <c r="H184" t="s">
        <v>7</v>
      </c>
      <c r="I184" t="s">
        <v>9</v>
      </c>
      <c r="J184" s="22" t="s">
        <v>40</v>
      </c>
      <c r="K184" s="27">
        <v>15</v>
      </c>
      <c r="L184" s="3">
        <f>(L183+Tabla131618[[#This Row],[M3]])</f>
        <v>2447.1</v>
      </c>
      <c r="M184" s="12">
        <v>14</v>
      </c>
    </row>
    <row r="185" spans="1:14" x14ac:dyDescent="0.25">
      <c r="A185" s="12">
        <v>1276</v>
      </c>
      <c r="B185" s="2">
        <v>40353</v>
      </c>
      <c r="C185" s="26">
        <v>1402</v>
      </c>
      <c r="D185" s="3">
        <v>1730</v>
      </c>
      <c r="E185" s="3">
        <v>1830</v>
      </c>
      <c r="F185" s="22" t="s">
        <v>0</v>
      </c>
      <c r="G185" t="s">
        <v>3</v>
      </c>
      <c r="H185" t="s">
        <v>7</v>
      </c>
      <c r="I185" t="s">
        <v>12</v>
      </c>
      <c r="J185" s="22" t="s">
        <v>40</v>
      </c>
      <c r="K185" s="27">
        <v>15</v>
      </c>
      <c r="L185" s="3">
        <f>(L184+Tabla131618[[#This Row],[M3]])</f>
        <v>2462.1</v>
      </c>
      <c r="M185" s="12">
        <v>14</v>
      </c>
    </row>
    <row r="186" spans="1:14" x14ac:dyDescent="0.25">
      <c r="A186" s="12">
        <v>1277</v>
      </c>
      <c r="B186" s="2">
        <v>40353</v>
      </c>
      <c r="C186" s="26">
        <v>1403</v>
      </c>
      <c r="D186" s="3">
        <v>1730</v>
      </c>
      <c r="E186" s="3">
        <v>1830</v>
      </c>
      <c r="F186" s="22" t="s">
        <v>0</v>
      </c>
      <c r="G186" t="s">
        <v>3</v>
      </c>
      <c r="H186" t="s">
        <v>7</v>
      </c>
      <c r="I186" t="s">
        <v>12</v>
      </c>
      <c r="J186" s="22" t="s">
        <v>40</v>
      </c>
      <c r="K186" s="27">
        <v>12</v>
      </c>
      <c r="L186" s="3">
        <f>(L185+Tabla131618[[#This Row],[M3]])</f>
        <v>2474.1</v>
      </c>
      <c r="M186" s="12">
        <v>14</v>
      </c>
    </row>
    <row r="187" spans="1:14" x14ac:dyDescent="0.25">
      <c r="A187" s="12">
        <v>1278</v>
      </c>
      <c r="B187" s="2">
        <v>40353</v>
      </c>
      <c r="C187" s="26">
        <v>1240</v>
      </c>
      <c r="D187" s="3">
        <v>1840</v>
      </c>
      <c r="E187" s="3">
        <v>1920</v>
      </c>
      <c r="F187" s="22" t="s">
        <v>0</v>
      </c>
      <c r="G187" t="s">
        <v>1</v>
      </c>
      <c r="H187" t="s">
        <v>72</v>
      </c>
      <c r="I187" t="s">
        <v>9</v>
      </c>
      <c r="J187" s="22" t="s">
        <v>40</v>
      </c>
      <c r="K187" s="27">
        <v>16</v>
      </c>
      <c r="L187" s="3">
        <f>(L186+Tabla131618[[#This Row],[M3]])</f>
        <v>2490.1</v>
      </c>
      <c r="M187" s="12">
        <v>14</v>
      </c>
    </row>
    <row r="188" spans="1:14" x14ac:dyDescent="0.25">
      <c r="A188" s="12">
        <v>1279</v>
      </c>
      <c r="B188" s="2">
        <v>40350</v>
      </c>
      <c r="C188" s="26">
        <v>545</v>
      </c>
      <c r="D188" s="3">
        <v>1900</v>
      </c>
      <c r="E188" s="3">
        <v>1940</v>
      </c>
      <c r="F188" s="22" t="s">
        <v>0</v>
      </c>
      <c r="G188" t="s">
        <v>2</v>
      </c>
      <c r="H188" t="s">
        <v>53</v>
      </c>
      <c r="I188" t="s">
        <v>15</v>
      </c>
      <c r="J188" s="22" t="s">
        <v>40</v>
      </c>
      <c r="K188" s="27">
        <v>13</v>
      </c>
      <c r="L188" s="3">
        <f>(L187+Tabla131618[[#This Row],[M3]])</f>
        <v>2503.1</v>
      </c>
      <c r="M188" s="12">
        <v>14</v>
      </c>
    </row>
    <row r="189" spans="1:14" x14ac:dyDescent="0.25">
      <c r="A189" s="12">
        <v>1280</v>
      </c>
      <c r="B189" s="2">
        <v>40354</v>
      </c>
      <c r="C189" s="26">
        <v>1241</v>
      </c>
      <c r="D189" s="3">
        <v>1020</v>
      </c>
      <c r="E189" s="3">
        <v>1100</v>
      </c>
      <c r="F189" s="22" t="s">
        <v>0</v>
      </c>
      <c r="G189" t="s">
        <v>1</v>
      </c>
      <c r="H189" t="s">
        <v>72</v>
      </c>
      <c r="I189" t="s">
        <v>18</v>
      </c>
      <c r="J189" s="22" t="s">
        <v>40</v>
      </c>
      <c r="K189" s="27">
        <v>12</v>
      </c>
      <c r="L189" s="3">
        <f>(L188+Tabla131618[[#This Row],[M3]])</f>
        <v>2515.1</v>
      </c>
      <c r="M189" s="12">
        <v>14</v>
      </c>
    </row>
    <row r="190" spans="1:14" x14ac:dyDescent="0.25">
      <c r="A190" s="12">
        <v>1281</v>
      </c>
      <c r="B190" s="2">
        <v>40354</v>
      </c>
      <c r="C190" s="26">
        <v>1242</v>
      </c>
      <c r="D190" s="3">
        <v>1300</v>
      </c>
      <c r="E190" s="3">
        <v>1340</v>
      </c>
      <c r="F190" s="22" t="s">
        <v>0</v>
      </c>
      <c r="G190" t="s">
        <v>1</v>
      </c>
      <c r="H190" t="s">
        <v>72</v>
      </c>
      <c r="I190" t="s">
        <v>12</v>
      </c>
      <c r="J190" s="22" t="s">
        <v>40</v>
      </c>
      <c r="K190" s="27">
        <v>12</v>
      </c>
      <c r="L190" s="3">
        <f>(L189+Tabla131618[[#This Row],[M3]])</f>
        <v>2527.1</v>
      </c>
      <c r="M190" s="12">
        <v>14</v>
      </c>
    </row>
    <row r="191" spans="1:14" x14ac:dyDescent="0.25">
      <c r="A191" s="12">
        <v>1282</v>
      </c>
      <c r="B191" s="2">
        <v>40354</v>
      </c>
      <c r="C191" s="26">
        <v>1243</v>
      </c>
      <c r="D191" s="3">
        <v>1700</v>
      </c>
      <c r="E191" s="3">
        <v>1800</v>
      </c>
      <c r="F191" s="22" t="s">
        <v>0</v>
      </c>
      <c r="G191" t="s">
        <v>1</v>
      </c>
      <c r="H191" t="s">
        <v>72</v>
      </c>
      <c r="I191" t="s">
        <v>12</v>
      </c>
      <c r="J191" s="22" t="s">
        <v>40</v>
      </c>
      <c r="K191" s="27">
        <v>16</v>
      </c>
      <c r="L191" s="3">
        <f>(L190+Tabla131618[[#This Row],[M3]])</f>
        <v>2543.1</v>
      </c>
      <c r="M191" s="12">
        <v>14</v>
      </c>
    </row>
    <row r="192" spans="1:14" x14ac:dyDescent="0.25">
      <c r="A192" s="12">
        <v>1283</v>
      </c>
      <c r="B192" s="2">
        <v>40354</v>
      </c>
      <c r="C192" s="26">
        <v>1244</v>
      </c>
      <c r="D192" s="3">
        <v>1700</v>
      </c>
      <c r="E192" s="3">
        <v>1800</v>
      </c>
      <c r="F192" s="22" t="s">
        <v>0</v>
      </c>
      <c r="G192" t="s">
        <v>1</v>
      </c>
      <c r="H192" t="s">
        <v>72</v>
      </c>
      <c r="I192" t="s">
        <v>12</v>
      </c>
      <c r="J192" s="22" t="s">
        <v>40</v>
      </c>
      <c r="K192" s="27">
        <v>12</v>
      </c>
      <c r="L192" s="3">
        <f>(L191+Tabla131618[[#This Row],[M3]])</f>
        <v>2555.1</v>
      </c>
      <c r="M192" s="12">
        <v>14</v>
      </c>
    </row>
    <row r="193" spans="1:13" x14ac:dyDescent="0.25">
      <c r="A193" s="12">
        <v>1284</v>
      </c>
      <c r="B193" s="2">
        <v>40355</v>
      </c>
      <c r="C193" s="26">
        <v>1245</v>
      </c>
      <c r="D193" s="3">
        <v>950</v>
      </c>
      <c r="E193" s="3">
        <v>1050</v>
      </c>
      <c r="F193" s="22" t="s">
        <v>0</v>
      </c>
      <c r="G193" t="s">
        <v>1</v>
      </c>
      <c r="H193" t="s">
        <v>72</v>
      </c>
      <c r="I193" t="s">
        <v>11</v>
      </c>
      <c r="J193" s="22" t="s">
        <v>40</v>
      </c>
      <c r="K193" s="27">
        <v>16</v>
      </c>
      <c r="L193" s="3">
        <f>(L192+Tabla131618[[#This Row],[M3]])</f>
        <v>2571.1</v>
      </c>
      <c r="M193" s="12">
        <v>14</v>
      </c>
    </row>
    <row r="194" spans="1:13" x14ac:dyDescent="0.25">
      <c r="A194" s="12">
        <v>1285</v>
      </c>
      <c r="B194" s="2">
        <v>40355</v>
      </c>
      <c r="C194" s="26">
        <v>1246</v>
      </c>
      <c r="D194" s="3">
        <v>950</v>
      </c>
      <c r="E194" s="3">
        <v>1050</v>
      </c>
      <c r="F194" s="22" t="s">
        <v>0</v>
      </c>
      <c r="G194" t="s">
        <v>1</v>
      </c>
      <c r="H194" t="s">
        <v>72</v>
      </c>
      <c r="I194" t="s">
        <v>11</v>
      </c>
      <c r="J194" s="22" t="s">
        <v>40</v>
      </c>
      <c r="K194" s="27">
        <v>12</v>
      </c>
      <c r="L194" s="3">
        <f>(L193+Tabla131618[[#This Row],[M3]])</f>
        <v>2583.1</v>
      </c>
      <c r="M194" s="12">
        <v>14</v>
      </c>
    </row>
    <row r="195" spans="1:13" x14ac:dyDescent="0.25">
      <c r="A195" s="12">
        <v>1286</v>
      </c>
      <c r="B195" s="2">
        <v>40354</v>
      </c>
      <c r="C195" s="26">
        <v>1104</v>
      </c>
      <c r="D195" s="3">
        <v>1120</v>
      </c>
      <c r="E195" s="3">
        <v>1220</v>
      </c>
      <c r="F195" s="22" t="s">
        <v>0</v>
      </c>
      <c r="G195" t="s">
        <v>77</v>
      </c>
      <c r="H195" t="s">
        <v>39</v>
      </c>
      <c r="I195" t="s">
        <v>11</v>
      </c>
      <c r="J195" s="22" t="s">
        <v>40</v>
      </c>
      <c r="K195" s="27">
        <v>15</v>
      </c>
      <c r="L195" s="3">
        <f>(L194+Tabla131618[[#This Row],[M3]])</f>
        <v>2598.1</v>
      </c>
      <c r="M195" s="12">
        <v>14</v>
      </c>
    </row>
    <row r="196" spans="1:13" x14ac:dyDescent="0.25">
      <c r="A196" s="12">
        <v>1287</v>
      </c>
      <c r="B196" s="2">
        <v>40354</v>
      </c>
      <c r="C196" s="26">
        <v>1105</v>
      </c>
      <c r="D196" s="3">
        <v>1120</v>
      </c>
      <c r="E196" s="3">
        <v>1220</v>
      </c>
      <c r="F196" s="22" t="s">
        <v>0</v>
      </c>
      <c r="G196" t="s">
        <v>77</v>
      </c>
      <c r="H196" t="s">
        <v>39</v>
      </c>
      <c r="I196" t="s">
        <v>11</v>
      </c>
      <c r="J196" s="22" t="s">
        <v>40</v>
      </c>
      <c r="K196" s="27">
        <v>15.7</v>
      </c>
      <c r="L196" s="3">
        <f>(L195+Tabla131618[[#This Row],[M3]])</f>
        <v>2613.7999999999997</v>
      </c>
      <c r="M196" s="12">
        <v>14</v>
      </c>
    </row>
    <row r="197" spans="1:13" x14ac:dyDescent="0.25">
      <c r="A197" s="12">
        <v>1288</v>
      </c>
      <c r="B197" s="2">
        <v>40354</v>
      </c>
      <c r="C197" s="26">
        <v>1107</v>
      </c>
      <c r="D197" s="3">
        <v>1540</v>
      </c>
      <c r="E197" s="3">
        <v>1620</v>
      </c>
      <c r="F197" s="22" t="s">
        <v>0</v>
      </c>
      <c r="G197" t="s">
        <v>77</v>
      </c>
      <c r="H197" t="s">
        <v>39</v>
      </c>
      <c r="I197" t="s">
        <v>9</v>
      </c>
      <c r="J197" s="22" t="s">
        <v>40</v>
      </c>
      <c r="K197" s="27">
        <v>14.7</v>
      </c>
      <c r="L197" s="3">
        <f>(L196+Tabla131618[[#This Row],[M3]])</f>
        <v>2628.4999999999995</v>
      </c>
      <c r="M197" s="12">
        <v>14</v>
      </c>
    </row>
    <row r="198" spans="1:13" x14ac:dyDescent="0.25">
      <c r="A198" s="12">
        <v>1289</v>
      </c>
      <c r="B198" s="2">
        <v>40355</v>
      </c>
      <c r="C198" s="26">
        <v>1108</v>
      </c>
      <c r="D198" s="3">
        <v>1105</v>
      </c>
      <c r="E198" s="3">
        <v>1145</v>
      </c>
      <c r="F198" s="22" t="s">
        <v>0</v>
      </c>
      <c r="G198" t="s">
        <v>77</v>
      </c>
      <c r="H198" t="s">
        <v>39</v>
      </c>
      <c r="I198" t="s">
        <v>17</v>
      </c>
      <c r="J198" s="22" t="s">
        <v>40</v>
      </c>
      <c r="K198" s="27">
        <v>12</v>
      </c>
      <c r="L198" s="3">
        <f>(L197+Tabla131618[[#This Row],[M3]])</f>
        <v>2640.4999999999995</v>
      </c>
      <c r="M198" s="12">
        <v>14</v>
      </c>
    </row>
    <row r="199" spans="1:13" x14ac:dyDescent="0.25">
      <c r="A199" s="12">
        <v>1290</v>
      </c>
      <c r="B199" s="2">
        <v>40355</v>
      </c>
      <c r="C199" s="26">
        <v>1109</v>
      </c>
      <c r="D199" s="3">
        <v>1250</v>
      </c>
      <c r="E199" s="3">
        <v>1350</v>
      </c>
      <c r="F199" s="22" t="s">
        <v>0</v>
      </c>
      <c r="G199" t="s">
        <v>77</v>
      </c>
      <c r="H199" t="s">
        <v>39</v>
      </c>
      <c r="I199" t="s">
        <v>9</v>
      </c>
      <c r="J199" s="22" t="s">
        <v>40</v>
      </c>
      <c r="K199" s="27">
        <v>16</v>
      </c>
      <c r="L199" s="3">
        <f>(L198+Tabla131618[[#This Row],[M3]])</f>
        <v>2656.4999999999995</v>
      </c>
      <c r="M199" s="12">
        <v>14</v>
      </c>
    </row>
    <row r="200" spans="1:13" x14ac:dyDescent="0.25">
      <c r="A200" s="12">
        <v>1291</v>
      </c>
      <c r="B200" s="2">
        <v>40355</v>
      </c>
      <c r="C200" s="26">
        <v>1110</v>
      </c>
      <c r="D200" s="3">
        <v>1250</v>
      </c>
      <c r="E200" s="3">
        <v>1350</v>
      </c>
      <c r="F200" s="22" t="s">
        <v>0</v>
      </c>
      <c r="G200" t="s">
        <v>77</v>
      </c>
      <c r="H200" t="s">
        <v>39</v>
      </c>
      <c r="I200" t="s">
        <v>9</v>
      </c>
      <c r="J200" s="22" t="s">
        <v>40</v>
      </c>
      <c r="K200" s="27">
        <v>14.7</v>
      </c>
      <c r="L200" s="3">
        <f>(L199+Tabla131618[[#This Row],[M3]])</f>
        <v>2671.1999999999994</v>
      </c>
      <c r="M200" s="12">
        <v>14</v>
      </c>
    </row>
    <row r="201" spans="1:13" x14ac:dyDescent="0.25">
      <c r="A201" s="12">
        <v>1292</v>
      </c>
      <c r="B201" s="2">
        <v>40354</v>
      </c>
      <c r="C201" s="26">
        <v>1404</v>
      </c>
      <c r="D201" s="3">
        <v>1100</v>
      </c>
      <c r="E201" s="3">
        <v>1140</v>
      </c>
      <c r="F201" s="22" t="s">
        <v>0</v>
      </c>
      <c r="G201" t="s">
        <v>3</v>
      </c>
      <c r="H201" t="s">
        <v>7</v>
      </c>
      <c r="I201" t="s">
        <v>74</v>
      </c>
      <c r="J201" s="22" t="s">
        <v>40</v>
      </c>
      <c r="K201" s="27">
        <v>12</v>
      </c>
      <c r="L201" s="3">
        <f>(L200+Tabla131618[[#This Row],[M3]])</f>
        <v>2683.1999999999994</v>
      </c>
      <c r="M201" s="12">
        <v>14</v>
      </c>
    </row>
    <row r="202" spans="1:13" x14ac:dyDescent="0.25">
      <c r="A202" s="12">
        <v>1293</v>
      </c>
      <c r="B202" s="2">
        <v>40354</v>
      </c>
      <c r="C202" s="26">
        <v>1405</v>
      </c>
      <c r="D202" s="3">
        <v>1315</v>
      </c>
      <c r="E202" s="3">
        <v>1355</v>
      </c>
      <c r="F202" s="22" t="s">
        <v>0</v>
      </c>
      <c r="G202" t="s">
        <v>3</v>
      </c>
      <c r="H202" t="s">
        <v>7</v>
      </c>
      <c r="I202" t="s">
        <v>16</v>
      </c>
      <c r="J202" s="22" t="s">
        <v>40</v>
      </c>
      <c r="K202" s="27">
        <v>10</v>
      </c>
      <c r="L202" s="3">
        <f>(L201+Tabla131618[[#This Row],[M3]])</f>
        <v>2693.1999999999994</v>
      </c>
      <c r="M202" s="12">
        <v>14</v>
      </c>
    </row>
    <row r="203" spans="1:13" x14ac:dyDescent="0.25">
      <c r="A203" s="12">
        <v>1294</v>
      </c>
      <c r="B203" s="2">
        <v>40354</v>
      </c>
      <c r="C203" s="26">
        <v>1406</v>
      </c>
      <c r="D203" s="3">
        <v>1415</v>
      </c>
      <c r="E203" s="3">
        <v>1455</v>
      </c>
      <c r="F203" s="22" t="s">
        <v>0</v>
      </c>
      <c r="G203" t="s">
        <v>3</v>
      </c>
      <c r="H203" t="s">
        <v>7</v>
      </c>
      <c r="I203" t="s">
        <v>9</v>
      </c>
      <c r="J203" s="22" t="s">
        <v>40</v>
      </c>
      <c r="K203" s="27">
        <v>16</v>
      </c>
      <c r="L203" s="3">
        <f>(L202+Tabla131618[[#This Row],[M3]])</f>
        <v>2709.1999999999994</v>
      </c>
      <c r="M203" s="12">
        <v>14</v>
      </c>
    </row>
    <row r="204" spans="1:13" x14ac:dyDescent="0.25">
      <c r="A204" s="12">
        <v>1295</v>
      </c>
      <c r="B204" s="2">
        <v>40354</v>
      </c>
      <c r="C204" s="26">
        <v>1407</v>
      </c>
      <c r="D204" s="3">
        <v>1730</v>
      </c>
      <c r="E204" s="3">
        <v>1810</v>
      </c>
      <c r="F204" s="22" t="s">
        <v>0</v>
      </c>
      <c r="G204" t="s">
        <v>3</v>
      </c>
      <c r="H204" t="s">
        <v>7</v>
      </c>
      <c r="I204" t="s">
        <v>9</v>
      </c>
      <c r="J204" s="22" t="s">
        <v>40</v>
      </c>
      <c r="K204" s="27">
        <v>16</v>
      </c>
      <c r="L204" s="3">
        <f>(L203+Tabla131618[[#This Row],[M3]])</f>
        <v>2725.1999999999994</v>
      </c>
      <c r="M204" s="12">
        <v>14</v>
      </c>
    </row>
    <row r="205" spans="1:13" x14ac:dyDescent="0.25">
      <c r="A205" s="12">
        <v>1296</v>
      </c>
      <c r="B205" s="2">
        <v>40357</v>
      </c>
      <c r="C205" s="26">
        <v>1408</v>
      </c>
      <c r="D205" s="3">
        <v>1130</v>
      </c>
      <c r="E205" s="3">
        <v>1210</v>
      </c>
      <c r="F205" s="22" t="s">
        <v>0</v>
      </c>
      <c r="G205" t="s">
        <v>3</v>
      </c>
      <c r="H205" t="s">
        <v>7</v>
      </c>
      <c r="I205" t="s">
        <v>20</v>
      </c>
      <c r="J205" s="22" t="s">
        <v>40</v>
      </c>
      <c r="K205" s="27">
        <v>12</v>
      </c>
      <c r="L205" s="3">
        <f>(L204+Tabla131618[[#This Row],[M3]])</f>
        <v>2737.1999999999994</v>
      </c>
      <c r="M205" s="12">
        <v>14</v>
      </c>
    </row>
    <row r="206" spans="1:13" x14ac:dyDescent="0.25">
      <c r="A206" s="12">
        <v>1297</v>
      </c>
      <c r="B206" s="2">
        <v>40357</v>
      </c>
      <c r="C206" s="26">
        <v>1409</v>
      </c>
      <c r="D206" s="3">
        <v>1315</v>
      </c>
      <c r="E206" s="3">
        <v>1340</v>
      </c>
      <c r="F206" s="22" t="s">
        <v>0</v>
      </c>
      <c r="G206" t="s">
        <v>3</v>
      </c>
      <c r="H206" t="s">
        <v>7</v>
      </c>
      <c r="I206" t="s">
        <v>9</v>
      </c>
      <c r="J206" s="22" t="s">
        <v>40</v>
      </c>
      <c r="K206" s="27">
        <v>11</v>
      </c>
      <c r="L206" s="3">
        <f>(L205+Tabla131618[[#This Row],[M3]])</f>
        <v>2748.1999999999994</v>
      </c>
      <c r="M206" s="12">
        <v>14</v>
      </c>
    </row>
    <row r="207" spans="1:13" x14ac:dyDescent="0.25">
      <c r="A207" s="12">
        <v>1298</v>
      </c>
      <c r="B207" s="2">
        <v>40357</v>
      </c>
      <c r="C207" s="26">
        <v>1411</v>
      </c>
      <c r="D207" s="3">
        <v>1415</v>
      </c>
      <c r="E207" s="3">
        <v>1450</v>
      </c>
      <c r="F207" s="22" t="s">
        <v>0</v>
      </c>
      <c r="G207" t="s">
        <v>3</v>
      </c>
      <c r="H207" t="s">
        <v>7</v>
      </c>
      <c r="I207" t="s">
        <v>9</v>
      </c>
      <c r="J207" s="22" t="s">
        <v>40</v>
      </c>
      <c r="K207" s="27">
        <v>15</v>
      </c>
      <c r="L207" s="3">
        <f>(L206+Tabla131618[[#This Row],[M3]])</f>
        <v>2763.1999999999994</v>
      </c>
      <c r="M207" s="12">
        <v>14</v>
      </c>
    </row>
    <row r="208" spans="1:13" x14ac:dyDescent="0.25">
      <c r="A208" s="12">
        <v>1299</v>
      </c>
      <c r="B208" s="2">
        <v>40358</v>
      </c>
      <c r="C208" s="26">
        <v>1412</v>
      </c>
      <c r="D208" s="3">
        <v>830</v>
      </c>
      <c r="E208" s="3">
        <v>930</v>
      </c>
      <c r="F208" s="22" t="s">
        <v>0</v>
      </c>
      <c r="G208" t="s">
        <v>3</v>
      </c>
      <c r="H208" t="s">
        <v>7</v>
      </c>
      <c r="I208" t="s">
        <v>11</v>
      </c>
      <c r="J208" s="22" t="s">
        <v>40</v>
      </c>
      <c r="K208" s="27">
        <v>12</v>
      </c>
      <c r="L208" s="3">
        <f>(L207+Tabla131618[[#This Row],[M3]])</f>
        <v>2775.1999999999994</v>
      </c>
      <c r="M208" s="12">
        <v>14</v>
      </c>
    </row>
    <row r="209" spans="1:13" x14ac:dyDescent="0.25">
      <c r="A209" s="12">
        <v>1300</v>
      </c>
      <c r="B209" s="2">
        <v>40358</v>
      </c>
      <c r="C209" s="26">
        <v>1413</v>
      </c>
      <c r="D209" s="3">
        <v>830</v>
      </c>
      <c r="E209" s="3">
        <v>930</v>
      </c>
      <c r="F209" s="22" t="s">
        <v>0</v>
      </c>
      <c r="G209" t="s">
        <v>3</v>
      </c>
      <c r="H209" t="s">
        <v>7</v>
      </c>
      <c r="I209" t="s">
        <v>11</v>
      </c>
      <c r="J209" s="22" t="s">
        <v>40</v>
      </c>
      <c r="K209" s="27">
        <v>12</v>
      </c>
      <c r="L209" s="3">
        <f>(L208+Tabla131618[[#This Row],[M3]])</f>
        <v>2787.1999999999994</v>
      </c>
      <c r="M209" s="12">
        <v>14</v>
      </c>
    </row>
    <row r="210" spans="1:13" x14ac:dyDescent="0.25">
      <c r="A210" s="12">
        <v>1301</v>
      </c>
      <c r="B210" s="2">
        <v>40358</v>
      </c>
      <c r="C210" s="26">
        <v>1414</v>
      </c>
      <c r="D210" s="3">
        <v>1530</v>
      </c>
      <c r="E210" s="3">
        <v>1630</v>
      </c>
      <c r="F210" s="22" t="s">
        <v>0</v>
      </c>
      <c r="G210" t="s">
        <v>3</v>
      </c>
      <c r="H210" t="s">
        <v>7</v>
      </c>
      <c r="I210" t="s">
        <v>24</v>
      </c>
      <c r="J210" s="22" t="s">
        <v>40</v>
      </c>
      <c r="K210" s="27">
        <v>11</v>
      </c>
      <c r="L210" s="3">
        <f>(L209+Tabla131618[[#This Row],[M3]])</f>
        <v>2798.1999999999994</v>
      </c>
      <c r="M210" s="12">
        <v>14</v>
      </c>
    </row>
    <row r="211" spans="1:13" x14ac:dyDescent="0.25">
      <c r="A211" s="12">
        <v>1302</v>
      </c>
      <c r="B211" s="2">
        <v>40358</v>
      </c>
      <c r="C211" s="26">
        <v>1415</v>
      </c>
      <c r="D211" s="3">
        <v>1530</v>
      </c>
      <c r="E211" s="3">
        <v>1630</v>
      </c>
      <c r="F211" s="22" t="s">
        <v>0</v>
      </c>
      <c r="G211" t="s">
        <v>3</v>
      </c>
      <c r="H211" t="s">
        <v>7</v>
      </c>
      <c r="I211" t="s">
        <v>19</v>
      </c>
      <c r="J211" s="22" t="s">
        <v>40</v>
      </c>
      <c r="K211" s="27">
        <v>12</v>
      </c>
      <c r="L211" s="3">
        <f>(L210+Tabla131618[[#This Row],[M3]])</f>
        <v>2810.1999999999994</v>
      </c>
      <c r="M211" s="12">
        <v>14</v>
      </c>
    </row>
    <row r="212" spans="1:13" x14ac:dyDescent="0.25">
      <c r="A212" s="12">
        <v>1303</v>
      </c>
      <c r="B212" s="2">
        <v>40355</v>
      </c>
      <c r="C212" s="26">
        <v>1247</v>
      </c>
      <c r="D212" s="3">
        <v>1700</v>
      </c>
      <c r="E212" s="3">
        <v>1800</v>
      </c>
      <c r="F212" s="22" t="s">
        <v>0</v>
      </c>
      <c r="G212" t="s">
        <v>1</v>
      </c>
      <c r="H212" t="s">
        <v>72</v>
      </c>
      <c r="I212" t="s">
        <v>12</v>
      </c>
      <c r="J212" s="22" t="s">
        <v>40</v>
      </c>
      <c r="K212" s="27">
        <v>12</v>
      </c>
      <c r="L212" s="3">
        <f>(L211+Tabla131618[[#This Row],[M3]])</f>
        <v>2822.1999999999994</v>
      </c>
      <c r="M212" s="12">
        <v>14</v>
      </c>
    </row>
    <row r="213" spans="1:13" x14ac:dyDescent="0.25">
      <c r="A213" s="12">
        <v>1304</v>
      </c>
      <c r="B213" s="2">
        <v>40355</v>
      </c>
      <c r="C213" s="26">
        <v>1248</v>
      </c>
      <c r="D213" s="3">
        <v>1700</v>
      </c>
      <c r="E213" s="3">
        <v>1800</v>
      </c>
      <c r="F213" s="22" t="s">
        <v>0</v>
      </c>
      <c r="G213" t="s">
        <v>1</v>
      </c>
      <c r="H213" t="s">
        <v>72</v>
      </c>
      <c r="I213" t="s">
        <v>12</v>
      </c>
      <c r="J213" s="22" t="s">
        <v>40</v>
      </c>
      <c r="K213" s="27">
        <v>12</v>
      </c>
      <c r="L213" s="3">
        <f>(L212+Tabla131618[[#This Row],[M3]])</f>
        <v>2834.1999999999994</v>
      </c>
      <c r="M213" s="12">
        <v>14</v>
      </c>
    </row>
    <row r="214" spans="1:13" x14ac:dyDescent="0.25">
      <c r="A214" s="12">
        <v>1305</v>
      </c>
      <c r="B214" s="2">
        <v>40357</v>
      </c>
      <c r="C214" s="26">
        <v>1249</v>
      </c>
      <c r="D214" s="3">
        <v>1230</v>
      </c>
      <c r="E214" s="3">
        <v>1310</v>
      </c>
      <c r="F214" s="22" t="s">
        <v>0</v>
      </c>
      <c r="G214" t="s">
        <v>1</v>
      </c>
      <c r="H214" t="s">
        <v>72</v>
      </c>
      <c r="I214" t="s">
        <v>11</v>
      </c>
      <c r="J214" s="22" t="s">
        <v>40</v>
      </c>
      <c r="K214" s="27">
        <v>12</v>
      </c>
      <c r="L214" s="3">
        <f>(L213+Tabla131618[[#This Row],[M3]])</f>
        <v>2846.1999999999994</v>
      </c>
      <c r="M214" s="12">
        <v>14</v>
      </c>
    </row>
    <row r="215" spans="1:13" x14ac:dyDescent="0.25">
      <c r="A215" s="12">
        <v>1306</v>
      </c>
      <c r="B215" s="2">
        <v>40357</v>
      </c>
      <c r="C215" s="26">
        <v>1250</v>
      </c>
      <c r="D215" s="3">
        <v>1530</v>
      </c>
      <c r="E215" s="3">
        <v>1630</v>
      </c>
      <c r="F215" s="22" t="s">
        <v>0</v>
      </c>
      <c r="G215" t="s">
        <v>1</v>
      </c>
      <c r="H215" t="s">
        <v>72</v>
      </c>
      <c r="I215" t="s">
        <v>12</v>
      </c>
      <c r="J215" s="22" t="s">
        <v>40</v>
      </c>
      <c r="K215" s="27">
        <v>12</v>
      </c>
      <c r="L215" s="3">
        <f>(L214+Tabla131618[[#This Row],[M3]])</f>
        <v>2858.1999999999994</v>
      </c>
      <c r="M215" s="12">
        <v>14</v>
      </c>
    </row>
    <row r="216" spans="1:13" x14ac:dyDescent="0.25">
      <c r="A216" s="12">
        <v>1307</v>
      </c>
      <c r="B216" s="2">
        <v>40357</v>
      </c>
      <c r="C216" s="26">
        <v>1451</v>
      </c>
      <c r="D216" s="3">
        <v>1530</v>
      </c>
      <c r="E216" s="3">
        <v>1630</v>
      </c>
      <c r="F216" s="22" t="s">
        <v>0</v>
      </c>
      <c r="G216" t="s">
        <v>1</v>
      </c>
      <c r="H216" t="s">
        <v>72</v>
      </c>
      <c r="I216" t="s">
        <v>12</v>
      </c>
      <c r="J216" s="22" t="s">
        <v>40</v>
      </c>
      <c r="K216" s="27">
        <v>15.7</v>
      </c>
      <c r="L216" s="3">
        <f>(L215+Tabla131618[[#This Row],[M3]])</f>
        <v>2873.8999999999992</v>
      </c>
      <c r="M216" s="12">
        <v>14</v>
      </c>
    </row>
    <row r="217" spans="1:13" x14ac:dyDescent="0.25">
      <c r="A217" s="12">
        <v>1308</v>
      </c>
      <c r="B217" s="2">
        <v>40358</v>
      </c>
      <c r="C217" s="26">
        <v>1452</v>
      </c>
      <c r="D217" s="3">
        <v>1100</v>
      </c>
      <c r="E217" s="3">
        <v>1140</v>
      </c>
      <c r="F217" s="22" t="s">
        <v>0</v>
      </c>
      <c r="G217" t="s">
        <v>1</v>
      </c>
      <c r="H217" t="s">
        <v>72</v>
      </c>
      <c r="I217" t="s">
        <v>18</v>
      </c>
      <c r="J217" s="22" t="s">
        <v>40</v>
      </c>
      <c r="K217" s="27">
        <v>12</v>
      </c>
      <c r="L217" s="3">
        <f>(L216+Tabla131618[[#This Row],[M3]])</f>
        <v>2885.8999999999992</v>
      </c>
      <c r="M217" s="12">
        <v>14</v>
      </c>
    </row>
    <row r="218" spans="1:13" x14ac:dyDescent="0.25">
      <c r="A218" s="12">
        <v>1309</v>
      </c>
      <c r="B218" s="2">
        <v>40358</v>
      </c>
      <c r="C218" s="26">
        <v>1453</v>
      </c>
      <c r="D218" s="3">
        <v>1330</v>
      </c>
      <c r="E218" s="3">
        <v>1410</v>
      </c>
      <c r="F218" s="22" t="s">
        <v>0</v>
      </c>
      <c r="G218" t="s">
        <v>1</v>
      </c>
      <c r="H218" t="s">
        <v>72</v>
      </c>
      <c r="I218" t="s">
        <v>12</v>
      </c>
      <c r="J218" s="22" t="s">
        <v>40</v>
      </c>
      <c r="K218" s="27">
        <v>15</v>
      </c>
      <c r="L218" s="3">
        <f>(L217+Tabla131618[[#This Row],[M3]])</f>
        <v>2900.8999999999992</v>
      </c>
      <c r="M218" s="12">
        <v>14</v>
      </c>
    </row>
    <row r="219" spans="1:13" x14ac:dyDescent="0.25">
      <c r="A219" s="12">
        <v>1310</v>
      </c>
      <c r="B219" s="2">
        <v>40357</v>
      </c>
      <c r="C219" s="26">
        <v>1106</v>
      </c>
      <c r="D219" s="3">
        <v>1130</v>
      </c>
      <c r="E219" s="3">
        <v>1210</v>
      </c>
      <c r="F219" s="22" t="s">
        <v>0</v>
      </c>
      <c r="G219" t="s">
        <v>77</v>
      </c>
      <c r="H219" t="s">
        <v>39</v>
      </c>
      <c r="I219" s="29" t="s">
        <v>11</v>
      </c>
      <c r="J219" s="22" t="s">
        <v>40</v>
      </c>
      <c r="K219" s="27">
        <v>17</v>
      </c>
      <c r="L219" s="3">
        <f>(L218+Tabla131618[[#This Row],[M3]])</f>
        <v>2917.8999999999992</v>
      </c>
      <c r="M219" s="12">
        <v>14</v>
      </c>
    </row>
    <row r="220" spans="1:13" x14ac:dyDescent="0.25">
      <c r="A220" s="12">
        <v>1311</v>
      </c>
      <c r="B220" s="2">
        <v>40357</v>
      </c>
      <c r="C220" s="26">
        <v>1111</v>
      </c>
      <c r="D220" s="3">
        <v>1315</v>
      </c>
      <c r="E220" s="3">
        <v>1350</v>
      </c>
      <c r="F220" s="22" t="s">
        <v>0</v>
      </c>
      <c r="G220" t="s">
        <v>77</v>
      </c>
      <c r="H220" t="s">
        <v>39</v>
      </c>
      <c r="I220" t="s">
        <v>9</v>
      </c>
      <c r="J220" s="22" t="s">
        <v>40</v>
      </c>
      <c r="K220" s="27">
        <v>16</v>
      </c>
      <c r="L220" s="3">
        <f>(L219+Tabla131618[[#This Row],[M3]])</f>
        <v>2933.8999999999992</v>
      </c>
      <c r="M220" s="12">
        <v>14</v>
      </c>
    </row>
    <row r="221" spans="1:13" x14ac:dyDescent="0.25">
      <c r="A221" s="13">
        <v>1312</v>
      </c>
      <c r="B221" s="7">
        <v>40357</v>
      </c>
      <c r="C221" s="24">
        <v>1112</v>
      </c>
      <c r="D221" s="8">
        <v>1730</v>
      </c>
      <c r="E221" s="8">
        <v>1810</v>
      </c>
      <c r="F221" s="22" t="s">
        <v>0</v>
      </c>
      <c r="G221" s="29" t="s">
        <v>77</v>
      </c>
      <c r="H221" s="29" t="s">
        <v>39</v>
      </c>
      <c r="I221" s="29" t="s">
        <v>9</v>
      </c>
      <c r="J221" s="22" t="s">
        <v>40</v>
      </c>
      <c r="K221" s="25">
        <v>14</v>
      </c>
      <c r="L221" s="3">
        <f>(L220+Tabla131618[[#This Row],[M3]])</f>
        <v>2947.8999999999992</v>
      </c>
      <c r="M221" s="12">
        <v>14</v>
      </c>
    </row>
    <row r="222" spans="1:13" x14ac:dyDescent="0.25">
      <c r="A222" s="13">
        <v>1313</v>
      </c>
      <c r="B222" s="7">
        <v>40358</v>
      </c>
      <c r="C222" s="24">
        <v>1113</v>
      </c>
      <c r="D222" s="8">
        <v>1440</v>
      </c>
      <c r="E222" s="8">
        <v>1520</v>
      </c>
      <c r="F222" s="22" t="s">
        <v>0</v>
      </c>
      <c r="G222" s="29" t="s">
        <v>77</v>
      </c>
      <c r="H222" s="29" t="s">
        <v>39</v>
      </c>
      <c r="I222" s="29" t="s">
        <v>9</v>
      </c>
      <c r="J222" s="22" t="s">
        <v>40</v>
      </c>
      <c r="K222" s="25">
        <v>15</v>
      </c>
      <c r="L222" s="3">
        <f>(L221+Tabla131618[[#This Row],[M3]])</f>
        <v>2962.8999999999992</v>
      </c>
      <c r="M222" s="12">
        <v>14</v>
      </c>
    </row>
    <row r="223" spans="1:13" x14ac:dyDescent="0.25">
      <c r="A223" s="13">
        <v>1314</v>
      </c>
      <c r="B223" s="7">
        <v>40358</v>
      </c>
      <c r="C223" s="24">
        <v>1114</v>
      </c>
      <c r="D223" s="8">
        <v>1620</v>
      </c>
      <c r="E223" s="8">
        <v>1700</v>
      </c>
      <c r="F223" s="22" t="s">
        <v>0</v>
      </c>
      <c r="G223" s="29" t="s">
        <v>77</v>
      </c>
      <c r="H223" s="29" t="s">
        <v>39</v>
      </c>
      <c r="I223" s="29" t="s">
        <v>9</v>
      </c>
      <c r="J223" s="22" t="s">
        <v>40</v>
      </c>
      <c r="K223" s="25">
        <v>12</v>
      </c>
      <c r="L223" s="3">
        <f>(L222+Tabla131618[[#This Row],[M3]])</f>
        <v>2974.8999999999992</v>
      </c>
      <c r="M223" s="12">
        <v>14</v>
      </c>
    </row>
    <row r="224" spans="1:13" x14ac:dyDescent="0.25">
      <c r="A224" s="12">
        <v>1315</v>
      </c>
      <c r="B224" s="2">
        <v>40359</v>
      </c>
      <c r="C224" s="26">
        <v>1115</v>
      </c>
      <c r="D224" s="3">
        <v>1010</v>
      </c>
      <c r="E224" s="3">
        <v>1050</v>
      </c>
      <c r="F224" s="22" t="s">
        <v>0</v>
      </c>
      <c r="G224" t="s">
        <v>77</v>
      </c>
      <c r="H224" t="s">
        <v>39</v>
      </c>
      <c r="I224" s="34" t="s">
        <v>11</v>
      </c>
      <c r="J224" s="22" t="s">
        <v>40</v>
      </c>
      <c r="K224" s="27">
        <v>12</v>
      </c>
      <c r="L224" s="3">
        <f>(L223+Tabla131618[[#This Row],[M3]])</f>
        <v>2986.8999999999992</v>
      </c>
      <c r="M224" s="12">
        <v>14</v>
      </c>
    </row>
    <row r="225" spans="1:13" x14ac:dyDescent="0.25">
      <c r="A225" s="12">
        <v>1316</v>
      </c>
      <c r="B225" s="2">
        <v>40359</v>
      </c>
      <c r="C225" s="26">
        <v>1416</v>
      </c>
      <c r="D225" s="3">
        <v>1130</v>
      </c>
      <c r="E225" s="3">
        <v>1230</v>
      </c>
      <c r="F225" s="22" t="s">
        <v>0</v>
      </c>
      <c r="G225" t="s">
        <v>3</v>
      </c>
      <c r="H225" t="s">
        <v>7</v>
      </c>
      <c r="I225" t="s">
        <v>11</v>
      </c>
      <c r="J225" s="22" t="s">
        <v>40</v>
      </c>
      <c r="K225" s="27">
        <v>16</v>
      </c>
      <c r="L225" s="3">
        <f>(L224+Tabla131618[[#This Row],[M3]])</f>
        <v>3002.8999999999992</v>
      </c>
      <c r="M225" s="12">
        <v>14</v>
      </c>
    </row>
    <row r="226" spans="1:13" x14ac:dyDescent="0.25">
      <c r="A226" s="12">
        <v>1317</v>
      </c>
      <c r="B226" s="2">
        <v>40359</v>
      </c>
      <c r="C226" s="26">
        <v>1417</v>
      </c>
      <c r="D226" s="3">
        <v>1130</v>
      </c>
      <c r="E226" s="3">
        <v>1230</v>
      </c>
      <c r="F226" s="22" t="s">
        <v>0</v>
      </c>
      <c r="G226" t="s">
        <v>3</v>
      </c>
      <c r="H226" t="s">
        <v>7</v>
      </c>
      <c r="I226" t="s">
        <v>11</v>
      </c>
      <c r="J226" s="22" t="s">
        <v>40</v>
      </c>
      <c r="K226" s="27">
        <v>15</v>
      </c>
      <c r="L226" s="3">
        <f>(L225+Tabla131618[[#This Row],[M3]])</f>
        <v>3017.8999999999992</v>
      </c>
      <c r="M226" s="12">
        <v>14</v>
      </c>
    </row>
    <row r="227" spans="1:13" x14ac:dyDescent="0.25">
      <c r="A227" s="12">
        <v>1318</v>
      </c>
      <c r="B227" s="2">
        <v>40355</v>
      </c>
      <c r="C227" s="26">
        <v>548</v>
      </c>
      <c r="D227" s="3">
        <v>1800</v>
      </c>
      <c r="E227" s="3">
        <v>1840</v>
      </c>
      <c r="F227" s="22" t="s">
        <v>0</v>
      </c>
      <c r="G227" t="s">
        <v>2</v>
      </c>
      <c r="H227" t="s">
        <v>53</v>
      </c>
      <c r="I227" t="s">
        <v>12</v>
      </c>
      <c r="J227" s="22" t="s">
        <v>40</v>
      </c>
      <c r="K227" s="27">
        <v>15</v>
      </c>
      <c r="L227" s="3">
        <f>(L226+Tabla131618[[#This Row],[M3]])</f>
        <v>3032.8999999999992</v>
      </c>
      <c r="M227" s="12">
        <v>14</v>
      </c>
    </row>
    <row r="228" spans="1:13" x14ac:dyDescent="0.25">
      <c r="A228" s="13">
        <v>1319</v>
      </c>
      <c r="B228" s="7">
        <v>40357</v>
      </c>
      <c r="C228" s="24">
        <v>549</v>
      </c>
      <c r="D228" s="8">
        <v>830</v>
      </c>
      <c r="E228" s="8">
        <v>910</v>
      </c>
      <c r="F228" s="22" t="s">
        <v>0</v>
      </c>
      <c r="G228" s="29" t="s">
        <v>2</v>
      </c>
      <c r="H228" t="s">
        <v>53</v>
      </c>
      <c r="I228" s="29" t="s">
        <v>9</v>
      </c>
      <c r="J228" s="22" t="s">
        <v>40</v>
      </c>
      <c r="K228" s="25">
        <v>14</v>
      </c>
      <c r="L228" s="3">
        <f>(L227+Tabla131618[[#This Row],[M3]])</f>
        <v>3046.8999999999992</v>
      </c>
      <c r="M228" s="12">
        <v>14</v>
      </c>
    </row>
    <row r="229" spans="1:13" x14ac:dyDescent="0.25">
      <c r="A229" s="13">
        <v>1320</v>
      </c>
      <c r="B229" s="7">
        <v>40357</v>
      </c>
      <c r="C229" s="24">
        <v>550</v>
      </c>
      <c r="D229" s="8">
        <v>1220</v>
      </c>
      <c r="E229" s="8">
        <v>1300</v>
      </c>
      <c r="F229" s="22" t="s">
        <v>0</v>
      </c>
      <c r="G229" s="29" t="s">
        <v>2</v>
      </c>
      <c r="H229" t="s">
        <v>53</v>
      </c>
      <c r="I229" s="29" t="s">
        <v>12</v>
      </c>
      <c r="J229" s="22" t="s">
        <v>40</v>
      </c>
      <c r="K229" s="25">
        <v>16</v>
      </c>
      <c r="L229" s="3">
        <f>(L228+Tabla131618[[#This Row],[M3]])</f>
        <v>3062.8999999999992</v>
      </c>
      <c r="M229" s="12">
        <v>14</v>
      </c>
    </row>
    <row r="230" spans="1:13" x14ac:dyDescent="0.25">
      <c r="A230" s="12">
        <v>1321</v>
      </c>
      <c r="B230" s="2">
        <v>40359</v>
      </c>
      <c r="C230" s="26">
        <v>1116</v>
      </c>
      <c r="D230" s="3">
        <v>1640</v>
      </c>
      <c r="E230" s="3">
        <v>1720</v>
      </c>
      <c r="F230" s="22" t="s">
        <v>0</v>
      </c>
      <c r="G230" t="s">
        <v>77</v>
      </c>
      <c r="H230" t="s">
        <v>39</v>
      </c>
      <c r="I230" t="s">
        <v>13</v>
      </c>
      <c r="J230" s="22" t="s">
        <v>40</v>
      </c>
      <c r="K230" s="27">
        <v>12</v>
      </c>
      <c r="L230" s="3">
        <f>(L229+Tabla131618[[#This Row],[M3]])</f>
        <v>3074.8999999999992</v>
      </c>
      <c r="M230" s="12">
        <v>14</v>
      </c>
    </row>
    <row r="231" spans="1:13" x14ac:dyDescent="0.25">
      <c r="A231" s="12">
        <v>1322</v>
      </c>
      <c r="B231" s="2">
        <v>40359</v>
      </c>
      <c r="C231" s="26">
        <v>1117</v>
      </c>
      <c r="D231" s="3">
        <v>1720</v>
      </c>
      <c r="E231" s="3">
        <v>1820</v>
      </c>
      <c r="F231" s="22" t="s">
        <v>0</v>
      </c>
      <c r="G231" t="s">
        <v>77</v>
      </c>
      <c r="H231" t="s">
        <v>39</v>
      </c>
      <c r="I231" t="s">
        <v>9</v>
      </c>
      <c r="J231" s="22" t="s">
        <v>40</v>
      </c>
      <c r="K231" s="27">
        <v>3</v>
      </c>
      <c r="L231" s="3">
        <f>(L230+Tabla131618[[#This Row],[M3]])</f>
        <v>3077.8999999999992</v>
      </c>
      <c r="M231" s="12">
        <v>14</v>
      </c>
    </row>
    <row r="232" spans="1:13" x14ac:dyDescent="0.25">
      <c r="A232" s="12">
        <v>1323</v>
      </c>
      <c r="B232" s="2">
        <v>40359</v>
      </c>
      <c r="C232" s="26">
        <v>1118</v>
      </c>
      <c r="D232" s="3">
        <v>1720</v>
      </c>
      <c r="E232" s="3">
        <v>1820</v>
      </c>
      <c r="F232" s="22" t="s">
        <v>0</v>
      </c>
      <c r="G232" t="s">
        <v>77</v>
      </c>
      <c r="H232" t="s">
        <v>39</v>
      </c>
      <c r="I232" t="s">
        <v>9</v>
      </c>
      <c r="J232" s="22" t="s">
        <v>40</v>
      </c>
      <c r="K232" s="27">
        <v>15</v>
      </c>
      <c r="L232" s="3">
        <f>(L231+Tabla131618[[#This Row],[M3]])</f>
        <v>3092.8999999999992</v>
      </c>
      <c r="M232" s="12">
        <v>14</v>
      </c>
    </row>
    <row r="233" spans="1:13" x14ac:dyDescent="0.25">
      <c r="A233" s="12">
        <v>1324</v>
      </c>
      <c r="B233" s="2">
        <v>40358</v>
      </c>
      <c r="C233" s="26">
        <v>1454</v>
      </c>
      <c r="D233" s="3">
        <v>1630</v>
      </c>
      <c r="E233" s="3">
        <v>1710</v>
      </c>
      <c r="F233" s="22" t="s">
        <v>0</v>
      </c>
      <c r="G233" t="s">
        <v>1</v>
      </c>
      <c r="H233" t="s">
        <v>72</v>
      </c>
      <c r="I233" t="s">
        <v>12</v>
      </c>
      <c r="J233" s="22" t="s">
        <v>40</v>
      </c>
      <c r="K233" s="27">
        <v>12</v>
      </c>
      <c r="L233" s="3">
        <f>(L232+Tabla131618[[#This Row],[M3]])</f>
        <v>3104.8999999999992</v>
      </c>
      <c r="M233" s="12">
        <v>14</v>
      </c>
    </row>
    <row r="234" spans="1:13" x14ac:dyDescent="0.25">
      <c r="A234" s="12">
        <v>1325</v>
      </c>
      <c r="B234" s="2">
        <v>40359</v>
      </c>
      <c r="C234" s="26">
        <v>1455</v>
      </c>
      <c r="D234" s="3">
        <v>1200</v>
      </c>
      <c r="E234" s="3">
        <v>1240</v>
      </c>
      <c r="F234" s="22" t="s">
        <v>0</v>
      </c>
      <c r="G234" t="s">
        <v>1</v>
      </c>
      <c r="H234" t="s">
        <v>72</v>
      </c>
      <c r="I234" t="s">
        <v>11</v>
      </c>
      <c r="J234" s="22" t="s">
        <v>40</v>
      </c>
      <c r="K234" s="27">
        <v>15</v>
      </c>
      <c r="L234" s="3">
        <f>(L233+Tabla131618[[#This Row],[M3]])</f>
        <v>3119.8999999999992</v>
      </c>
      <c r="M234" s="12">
        <v>14</v>
      </c>
    </row>
    <row r="235" spans="1:13" x14ac:dyDescent="0.25">
      <c r="A235" s="13">
        <v>1326</v>
      </c>
      <c r="B235" s="7">
        <v>40359</v>
      </c>
      <c r="C235" s="24">
        <v>1456</v>
      </c>
      <c r="D235" s="8">
        <v>1610</v>
      </c>
      <c r="E235" s="8">
        <v>1710</v>
      </c>
      <c r="F235" s="22" t="s">
        <v>0</v>
      </c>
      <c r="G235" s="29" t="s">
        <v>1</v>
      </c>
      <c r="H235" t="s">
        <v>72</v>
      </c>
      <c r="I235" s="29" t="s">
        <v>12</v>
      </c>
      <c r="J235" s="22" t="s">
        <v>40</v>
      </c>
      <c r="K235" s="25">
        <v>12</v>
      </c>
      <c r="L235" s="3">
        <f>(L234+Tabla131618[[#This Row],[M3]])</f>
        <v>3131.8999999999992</v>
      </c>
      <c r="M235" s="12">
        <v>14</v>
      </c>
    </row>
    <row r="236" spans="1:13" x14ac:dyDescent="0.25">
      <c r="A236" s="12">
        <v>1327</v>
      </c>
      <c r="B236" s="2">
        <v>40359</v>
      </c>
      <c r="C236" s="26">
        <v>1457</v>
      </c>
      <c r="D236" s="3">
        <v>1610</v>
      </c>
      <c r="E236" s="3">
        <v>1710</v>
      </c>
      <c r="F236" s="22" t="s">
        <v>0</v>
      </c>
      <c r="G236" t="s">
        <v>1</v>
      </c>
      <c r="H236" t="s">
        <v>72</v>
      </c>
      <c r="I236" t="s">
        <v>12</v>
      </c>
      <c r="J236" s="22" t="s">
        <v>40</v>
      </c>
      <c r="K236" s="27">
        <v>15</v>
      </c>
      <c r="L236" s="3">
        <f>(L235+Tabla131618[[#This Row],[M3]])</f>
        <v>3146.8999999999992</v>
      </c>
      <c r="M236" s="12">
        <v>14</v>
      </c>
    </row>
    <row r="237" spans="1:13" x14ac:dyDescent="0.25">
      <c r="A237" s="12">
        <v>1328</v>
      </c>
      <c r="B237" s="2">
        <v>40359</v>
      </c>
      <c r="C237" s="26">
        <v>1418</v>
      </c>
      <c r="D237" s="3">
        <v>1630</v>
      </c>
      <c r="E237" s="3">
        <v>1710</v>
      </c>
      <c r="F237" s="22" t="s">
        <v>0</v>
      </c>
      <c r="G237" t="s">
        <v>3</v>
      </c>
      <c r="H237" t="s">
        <v>7</v>
      </c>
      <c r="I237" t="s">
        <v>10</v>
      </c>
      <c r="J237" s="22" t="s">
        <v>40</v>
      </c>
      <c r="K237" s="27">
        <v>12</v>
      </c>
      <c r="L237" s="3">
        <f>(L236+Tabla131618[[#This Row],[M3]])</f>
        <v>3158.8999999999992</v>
      </c>
      <c r="M237" s="12">
        <v>14</v>
      </c>
    </row>
    <row r="238" spans="1:13" x14ac:dyDescent="0.25">
      <c r="A238" s="13">
        <v>1329</v>
      </c>
      <c r="B238" s="7">
        <v>40360</v>
      </c>
      <c r="C238" s="24">
        <v>1420</v>
      </c>
      <c r="D238" s="8">
        <v>1145</v>
      </c>
      <c r="E238" s="8">
        <v>1220</v>
      </c>
      <c r="F238" s="22" t="s">
        <v>0</v>
      </c>
      <c r="G238" s="29" t="s">
        <v>3</v>
      </c>
      <c r="H238" t="s">
        <v>7</v>
      </c>
      <c r="I238" s="29" t="s">
        <v>9</v>
      </c>
      <c r="J238" s="22" t="s">
        <v>40</v>
      </c>
      <c r="K238" s="25">
        <v>14.7</v>
      </c>
      <c r="L238" s="3">
        <f>(L237+Tabla131618[[#This Row],[M3]])</f>
        <v>3173.599999999999</v>
      </c>
      <c r="M238" s="12">
        <v>14</v>
      </c>
    </row>
    <row r="239" spans="1:13" x14ac:dyDescent="0.25">
      <c r="A239" s="13">
        <v>1330</v>
      </c>
      <c r="B239" s="7">
        <v>40360</v>
      </c>
      <c r="C239" s="24">
        <v>1421</v>
      </c>
      <c r="D239" s="8">
        <v>1600</v>
      </c>
      <c r="E239" s="8">
        <v>1640</v>
      </c>
      <c r="F239" s="22" t="s">
        <v>0</v>
      </c>
      <c r="G239" s="29" t="s">
        <v>3</v>
      </c>
      <c r="H239" s="29" t="s">
        <v>7</v>
      </c>
      <c r="I239" s="29" t="s">
        <v>74</v>
      </c>
      <c r="J239" s="22" t="s">
        <v>40</v>
      </c>
      <c r="K239" s="25">
        <v>12</v>
      </c>
      <c r="L239" s="3">
        <f>(L238+Tabla131618[[#This Row],[M3]])</f>
        <v>3185.599999999999</v>
      </c>
      <c r="M239" s="12">
        <v>14</v>
      </c>
    </row>
    <row r="240" spans="1:13" x14ac:dyDescent="0.25">
      <c r="A240" s="13">
        <v>1331</v>
      </c>
      <c r="B240" s="7">
        <v>40360</v>
      </c>
      <c r="C240" s="24">
        <v>1120</v>
      </c>
      <c r="D240" s="8">
        <v>1710</v>
      </c>
      <c r="E240" s="8">
        <v>1810</v>
      </c>
      <c r="F240" s="22" t="s">
        <v>0</v>
      </c>
      <c r="G240" s="29" t="s">
        <v>77</v>
      </c>
      <c r="H240" s="29" t="s">
        <v>39</v>
      </c>
      <c r="I240" s="29" t="s">
        <v>11</v>
      </c>
      <c r="J240" s="22" t="s">
        <v>40</v>
      </c>
      <c r="K240" s="25">
        <v>16</v>
      </c>
      <c r="L240" s="3">
        <f>(L239+Tabla131618[[#This Row],[M3]])</f>
        <v>3201.599999999999</v>
      </c>
      <c r="M240" s="12">
        <v>14</v>
      </c>
    </row>
    <row r="241" spans="1:13" x14ac:dyDescent="0.25">
      <c r="A241" s="13">
        <v>1332</v>
      </c>
      <c r="B241" s="7">
        <v>40360</v>
      </c>
      <c r="C241" s="24">
        <v>1121</v>
      </c>
      <c r="D241" s="8">
        <v>1710</v>
      </c>
      <c r="E241" s="8">
        <v>1810</v>
      </c>
      <c r="F241" s="22" t="s">
        <v>0</v>
      </c>
      <c r="G241" s="29" t="s">
        <v>77</v>
      </c>
      <c r="H241" t="s">
        <v>39</v>
      </c>
      <c r="I241" s="29" t="s">
        <v>11</v>
      </c>
      <c r="J241" s="22" t="s">
        <v>40</v>
      </c>
      <c r="K241" s="25">
        <v>12</v>
      </c>
      <c r="L241" s="3">
        <f>(L240+Tabla131618[[#This Row],[M3]])</f>
        <v>3213.599999999999</v>
      </c>
      <c r="M241" s="12">
        <v>14</v>
      </c>
    </row>
    <row r="242" spans="1:13" x14ac:dyDescent="0.25">
      <c r="A242" s="13">
        <v>1333</v>
      </c>
      <c r="B242" s="7">
        <v>40360</v>
      </c>
      <c r="C242" s="24">
        <v>1458</v>
      </c>
      <c r="D242" s="8">
        <v>1120</v>
      </c>
      <c r="E242" s="8">
        <v>1200</v>
      </c>
      <c r="F242" s="22" t="s">
        <v>0</v>
      </c>
      <c r="G242" s="29" t="s">
        <v>1</v>
      </c>
      <c r="H242" t="s">
        <v>72</v>
      </c>
      <c r="I242" s="29" t="s">
        <v>17</v>
      </c>
      <c r="J242" s="22" t="s">
        <v>40</v>
      </c>
      <c r="K242" s="25">
        <v>10</v>
      </c>
      <c r="L242" s="3">
        <f>(L241+Tabla131618[[#This Row],[M3]])</f>
        <v>3223.599999999999</v>
      </c>
      <c r="M242" s="12">
        <v>14</v>
      </c>
    </row>
    <row r="243" spans="1:13" x14ac:dyDescent="0.25">
      <c r="A243" s="13">
        <v>1334</v>
      </c>
      <c r="B243" s="7">
        <v>40360</v>
      </c>
      <c r="C243" s="24">
        <v>1459</v>
      </c>
      <c r="D243" s="8">
        <v>1600</v>
      </c>
      <c r="E243" s="8">
        <v>1640</v>
      </c>
      <c r="F243" s="22" t="s">
        <v>0</v>
      </c>
      <c r="G243" s="29" t="s">
        <v>1</v>
      </c>
      <c r="H243" t="s">
        <v>72</v>
      </c>
      <c r="I243" s="29" t="s">
        <v>15</v>
      </c>
      <c r="J243" s="22" t="s">
        <v>40</v>
      </c>
      <c r="K243" s="25">
        <v>10</v>
      </c>
      <c r="L243" s="3">
        <f>(L242+Tabla131618[[#This Row],[M3]])</f>
        <v>3233.599999999999</v>
      </c>
      <c r="M243" s="12">
        <v>14</v>
      </c>
    </row>
    <row r="244" spans="1:13" x14ac:dyDescent="0.25">
      <c r="A244" s="13">
        <v>1335</v>
      </c>
      <c r="B244" s="7">
        <v>40360</v>
      </c>
      <c r="C244" s="24">
        <v>1460</v>
      </c>
      <c r="D244" s="8">
        <v>1735</v>
      </c>
      <c r="E244" s="8">
        <v>1805</v>
      </c>
      <c r="F244" s="22" t="s">
        <v>0</v>
      </c>
      <c r="G244" s="29" t="s">
        <v>1</v>
      </c>
      <c r="H244" t="s">
        <v>72</v>
      </c>
      <c r="I244" s="29" t="s">
        <v>12</v>
      </c>
      <c r="J244" s="22" t="s">
        <v>40</v>
      </c>
      <c r="K244" s="25">
        <v>15</v>
      </c>
      <c r="L244" s="3">
        <f>(L243+Tabla131618[[#This Row],[M3]])</f>
        <v>3248.599999999999</v>
      </c>
      <c r="M244" s="12">
        <v>14</v>
      </c>
    </row>
    <row r="245" spans="1:13" x14ac:dyDescent="0.25">
      <c r="A245" s="13">
        <v>1336</v>
      </c>
      <c r="B245" s="7">
        <v>40336</v>
      </c>
      <c r="C245" s="24">
        <v>537</v>
      </c>
      <c r="D245" s="8">
        <v>1900</v>
      </c>
      <c r="E245" s="8">
        <v>1940</v>
      </c>
      <c r="F245" s="22" t="s">
        <v>0</v>
      </c>
      <c r="G245" s="29" t="s">
        <v>2</v>
      </c>
      <c r="H245" s="29" t="s">
        <v>53</v>
      </c>
      <c r="I245" s="29" t="s">
        <v>20</v>
      </c>
      <c r="J245" s="22" t="s">
        <v>40</v>
      </c>
      <c r="K245" s="25">
        <v>12</v>
      </c>
      <c r="L245" s="3">
        <f>(L244+Tabla131618[[#This Row],[M3]])</f>
        <v>3260.599999999999</v>
      </c>
      <c r="M245" s="12">
        <v>14</v>
      </c>
    </row>
    <row r="246" spans="1:13" x14ac:dyDescent="0.25">
      <c r="A246" s="13">
        <v>1337</v>
      </c>
      <c r="B246" s="7">
        <v>40361</v>
      </c>
      <c r="C246" s="24">
        <v>1119</v>
      </c>
      <c r="D246" s="8">
        <v>1435</v>
      </c>
      <c r="E246" s="8">
        <v>1500</v>
      </c>
      <c r="F246" s="22" t="s">
        <v>0</v>
      </c>
      <c r="G246" s="29" t="s">
        <v>77</v>
      </c>
      <c r="H246" s="29" t="s">
        <v>39</v>
      </c>
      <c r="I246" s="29" t="s">
        <v>52</v>
      </c>
      <c r="J246" s="22" t="s">
        <v>40</v>
      </c>
      <c r="K246" s="25">
        <v>12</v>
      </c>
      <c r="L246" s="3">
        <f>(L245+Tabla131618[[#This Row],[M3]])</f>
        <v>3272.599999999999</v>
      </c>
      <c r="M246" s="12">
        <v>14</v>
      </c>
    </row>
    <row r="247" spans="1:13" x14ac:dyDescent="0.25">
      <c r="A247" s="13">
        <v>1338</v>
      </c>
      <c r="B247" s="7">
        <v>40361</v>
      </c>
      <c r="C247" s="24">
        <v>1422</v>
      </c>
      <c r="D247" s="8">
        <v>1550</v>
      </c>
      <c r="E247" s="8">
        <v>1625</v>
      </c>
      <c r="F247" s="22" t="s">
        <v>0</v>
      </c>
      <c r="G247" s="29" t="s">
        <v>3</v>
      </c>
      <c r="H247" s="29" t="s">
        <v>7</v>
      </c>
      <c r="I247" s="29" t="s">
        <v>11</v>
      </c>
      <c r="J247" s="22" t="s">
        <v>40</v>
      </c>
      <c r="K247" s="25">
        <v>15</v>
      </c>
      <c r="L247" s="3">
        <f>(L246+Tabla131618[[#This Row],[M3]])</f>
        <v>3287.599999999999</v>
      </c>
      <c r="M247" s="12">
        <v>14</v>
      </c>
    </row>
    <row r="248" spans="1:13" x14ac:dyDescent="0.25">
      <c r="A248" s="13">
        <v>1339</v>
      </c>
      <c r="B248" s="7">
        <v>40361</v>
      </c>
      <c r="C248" s="24">
        <v>1423</v>
      </c>
      <c r="D248" s="8">
        <v>1655</v>
      </c>
      <c r="E248" s="8">
        <v>1720</v>
      </c>
      <c r="F248" s="22" t="s">
        <v>0</v>
      </c>
      <c r="G248" s="29" t="s">
        <v>3</v>
      </c>
      <c r="H248" t="s">
        <v>7</v>
      </c>
      <c r="I248" s="29" t="s">
        <v>9</v>
      </c>
      <c r="J248" s="22" t="s">
        <v>40</v>
      </c>
      <c r="K248" s="25">
        <v>15</v>
      </c>
      <c r="L248" s="3">
        <f>(L247+Tabla131618[[#This Row],[M3]])</f>
        <v>3302.599999999999</v>
      </c>
      <c r="M248" s="12">
        <v>14</v>
      </c>
    </row>
    <row r="249" spans="1:13" x14ac:dyDescent="0.25">
      <c r="A249" s="13">
        <v>1340</v>
      </c>
      <c r="B249" s="7">
        <v>40361</v>
      </c>
      <c r="C249" s="24">
        <v>1424</v>
      </c>
      <c r="D249" s="8">
        <v>1750</v>
      </c>
      <c r="E249" s="8">
        <v>1820</v>
      </c>
      <c r="F249" s="22" t="s">
        <v>0</v>
      </c>
      <c r="G249" s="29" t="s">
        <v>3</v>
      </c>
      <c r="H249" t="s">
        <v>7</v>
      </c>
      <c r="I249" s="29" t="s">
        <v>9</v>
      </c>
      <c r="J249" s="22" t="s">
        <v>40</v>
      </c>
      <c r="K249" s="25">
        <v>15</v>
      </c>
      <c r="L249" s="3">
        <f>(L248+Tabla131618[[#This Row],[M3]])</f>
        <v>3317.599999999999</v>
      </c>
      <c r="M249" s="12">
        <v>14</v>
      </c>
    </row>
    <row r="250" spans="1:13" x14ac:dyDescent="0.25">
      <c r="A250" s="13">
        <v>1341</v>
      </c>
      <c r="B250" s="7">
        <v>40361</v>
      </c>
      <c r="C250" s="24">
        <v>1123</v>
      </c>
      <c r="D250" s="8">
        <v>1740</v>
      </c>
      <c r="E250" s="8">
        <v>1815</v>
      </c>
      <c r="F250" s="22" t="s">
        <v>0</v>
      </c>
      <c r="G250" s="29" t="s">
        <v>77</v>
      </c>
      <c r="H250" t="s">
        <v>39</v>
      </c>
      <c r="I250" s="29" t="s">
        <v>12</v>
      </c>
      <c r="J250" s="22" t="s">
        <v>40</v>
      </c>
      <c r="K250" s="25">
        <v>12</v>
      </c>
      <c r="L250" s="3">
        <f>(L249+Tabla131618[[#This Row],[M3]])</f>
        <v>3329.599999999999</v>
      </c>
      <c r="M250" s="12">
        <v>14</v>
      </c>
    </row>
    <row r="251" spans="1:13" x14ac:dyDescent="0.25">
      <c r="A251" s="13">
        <v>1342</v>
      </c>
      <c r="B251" s="7">
        <v>40361</v>
      </c>
      <c r="C251" s="24">
        <v>1124</v>
      </c>
      <c r="D251" s="8">
        <v>2000</v>
      </c>
      <c r="E251" s="8">
        <v>2035</v>
      </c>
      <c r="F251" s="22" t="s">
        <v>0</v>
      </c>
      <c r="G251" s="29" t="s">
        <v>77</v>
      </c>
      <c r="H251" s="29" t="s">
        <v>39</v>
      </c>
      <c r="I251" s="29" t="s">
        <v>12</v>
      </c>
      <c r="J251" s="22" t="s">
        <v>40</v>
      </c>
      <c r="K251" s="25">
        <v>12</v>
      </c>
      <c r="L251" s="3">
        <f>(L250+Tabla131618[[#This Row],[M3]])</f>
        <v>3341.599999999999</v>
      </c>
      <c r="M251" s="12">
        <v>14</v>
      </c>
    </row>
    <row r="252" spans="1:13" x14ac:dyDescent="0.25">
      <c r="A252" s="13">
        <v>1343</v>
      </c>
      <c r="B252" s="7">
        <v>40362</v>
      </c>
      <c r="C252" s="24">
        <v>1425</v>
      </c>
      <c r="D252" s="8">
        <v>930</v>
      </c>
      <c r="E252" s="8">
        <v>1000</v>
      </c>
      <c r="F252" s="22" t="s">
        <v>0</v>
      </c>
      <c r="G252" s="29" t="s">
        <v>3</v>
      </c>
      <c r="H252" s="29" t="s">
        <v>7</v>
      </c>
      <c r="I252" s="29" t="s">
        <v>9</v>
      </c>
      <c r="J252" s="22" t="s">
        <v>40</v>
      </c>
      <c r="K252" s="25">
        <v>16</v>
      </c>
      <c r="L252" s="3">
        <f>(L251+Tabla131618[[#This Row],[M3]])</f>
        <v>3357.599999999999</v>
      </c>
      <c r="M252" s="12">
        <v>14</v>
      </c>
    </row>
    <row r="253" spans="1:13" x14ac:dyDescent="0.25">
      <c r="A253" s="13">
        <v>1344</v>
      </c>
      <c r="B253" s="7">
        <v>40361</v>
      </c>
      <c r="C253" s="24">
        <v>1461</v>
      </c>
      <c r="D253" s="8">
        <v>940</v>
      </c>
      <c r="E253" s="8">
        <v>1020</v>
      </c>
      <c r="F253" s="22" t="s">
        <v>0</v>
      </c>
      <c r="G253" s="29" t="s">
        <v>1</v>
      </c>
      <c r="H253" t="s">
        <v>72</v>
      </c>
      <c r="I253" s="29" t="s">
        <v>18</v>
      </c>
      <c r="J253" s="22" t="s">
        <v>40</v>
      </c>
      <c r="K253" s="25">
        <v>17</v>
      </c>
      <c r="L253" s="3">
        <f>(L252+Tabla131618[[#This Row],[M3]])</f>
        <v>3374.599999999999</v>
      </c>
      <c r="M253" s="12">
        <v>14</v>
      </c>
    </row>
    <row r="254" spans="1:13" x14ac:dyDescent="0.25">
      <c r="A254" s="13">
        <v>1345</v>
      </c>
      <c r="B254" s="7">
        <v>40361</v>
      </c>
      <c r="C254" s="24">
        <v>1462</v>
      </c>
      <c r="D254" s="8">
        <v>1600</v>
      </c>
      <c r="E254" s="8">
        <v>1640</v>
      </c>
      <c r="F254" s="22" t="s">
        <v>0</v>
      </c>
      <c r="G254" s="29" t="s">
        <v>1</v>
      </c>
      <c r="H254" t="s">
        <v>72</v>
      </c>
      <c r="I254" s="29" t="s">
        <v>19</v>
      </c>
      <c r="J254" s="22" t="s">
        <v>40</v>
      </c>
      <c r="K254" s="25">
        <v>12</v>
      </c>
      <c r="L254" s="3">
        <f>(L253+Tabla131618[[#This Row],[M3]])</f>
        <v>3386.599999999999</v>
      </c>
      <c r="M254" s="12">
        <v>14</v>
      </c>
    </row>
    <row r="255" spans="1:13" x14ac:dyDescent="0.25">
      <c r="A255" s="13">
        <v>1346</v>
      </c>
      <c r="B255" s="7">
        <v>40362</v>
      </c>
      <c r="C255" s="24">
        <v>1463</v>
      </c>
      <c r="D255" s="8">
        <v>1050</v>
      </c>
      <c r="E255" s="8">
        <v>1130</v>
      </c>
      <c r="F255" s="22" t="s">
        <v>0</v>
      </c>
      <c r="G255" s="29" t="s">
        <v>1</v>
      </c>
      <c r="H255" t="s">
        <v>72</v>
      </c>
      <c r="I255" s="29" t="s">
        <v>11</v>
      </c>
      <c r="J255" s="22" t="s">
        <v>40</v>
      </c>
      <c r="K255" s="25">
        <v>9</v>
      </c>
      <c r="L255" s="3">
        <f>(L254+Tabla131618[[#This Row],[M3]])</f>
        <v>3395.599999999999</v>
      </c>
      <c r="M255" s="12">
        <v>14</v>
      </c>
    </row>
    <row r="256" spans="1:13" x14ac:dyDescent="0.25">
      <c r="A256" s="13">
        <v>1347</v>
      </c>
      <c r="B256" s="7">
        <v>40361</v>
      </c>
      <c r="C256" s="24">
        <v>1426</v>
      </c>
      <c r="D256" s="8">
        <v>1320</v>
      </c>
      <c r="E256" s="8">
        <v>1420</v>
      </c>
      <c r="F256" s="22" t="s">
        <v>0</v>
      </c>
      <c r="G256" s="29" t="s">
        <v>3</v>
      </c>
      <c r="H256" s="29" t="s">
        <v>7</v>
      </c>
      <c r="I256" s="29" t="s">
        <v>12</v>
      </c>
      <c r="J256" s="22" t="s">
        <v>40</v>
      </c>
      <c r="K256" s="25">
        <v>11</v>
      </c>
      <c r="L256" s="3">
        <f>(L255+Tabla131618[[#This Row],[M3]])</f>
        <v>3406.599999999999</v>
      </c>
      <c r="M256" s="12">
        <v>14</v>
      </c>
    </row>
    <row r="257" spans="1:13" x14ac:dyDescent="0.25">
      <c r="A257" s="13">
        <v>1348</v>
      </c>
      <c r="B257" s="7">
        <v>40361</v>
      </c>
      <c r="C257" s="24">
        <v>1427</v>
      </c>
      <c r="D257" s="8">
        <v>1320</v>
      </c>
      <c r="E257" s="8">
        <v>1420</v>
      </c>
      <c r="F257" s="22" t="s">
        <v>0</v>
      </c>
      <c r="G257" s="29" t="s">
        <v>3</v>
      </c>
      <c r="H257" s="29" t="s">
        <v>7</v>
      </c>
      <c r="I257" s="29" t="s">
        <v>12</v>
      </c>
      <c r="J257" s="22" t="s">
        <v>40</v>
      </c>
      <c r="K257" s="25">
        <v>10</v>
      </c>
      <c r="L257" s="3">
        <f>(L256+Tabla131618[[#This Row],[M3]])</f>
        <v>3416.599999999999</v>
      </c>
      <c r="M257" s="12">
        <v>14</v>
      </c>
    </row>
    <row r="258" spans="1:13" x14ac:dyDescent="0.25">
      <c r="A258" s="13">
        <v>1349</v>
      </c>
      <c r="B258" s="7">
        <v>40364</v>
      </c>
      <c r="C258" s="24">
        <v>1428</v>
      </c>
      <c r="D258" s="8">
        <v>1200</v>
      </c>
      <c r="E258" s="8">
        <v>1300</v>
      </c>
      <c r="F258" s="22" t="s">
        <v>0</v>
      </c>
      <c r="G258" s="29" t="s">
        <v>3</v>
      </c>
      <c r="H258" s="29" t="s">
        <v>7</v>
      </c>
      <c r="I258" s="29" t="s">
        <v>11</v>
      </c>
      <c r="J258" s="22" t="s">
        <v>40</v>
      </c>
      <c r="K258" s="25">
        <v>16</v>
      </c>
      <c r="L258" s="3">
        <f>(L257+Tabla131618[[#This Row],[M3]])</f>
        <v>3432.599999999999</v>
      </c>
      <c r="M258" s="12">
        <v>14</v>
      </c>
    </row>
    <row r="259" spans="1:13" x14ac:dyDescent="0.25">
      <c r="A259" s="13">
        <v>1350</v>
      </c>
      <c r="B259" s="7">
        <v>40364</v>
      </c>
      <c r="C259" s="24">
        <v>1429</v>
      </c>
      <c r="D259" s="8">
        <v>1200</v>
      </c>
      <c r="E259" s="8">
        <v>1300</v>
      </c>
      <c r="F259" s="22" t="s">
        <v>0</v>
      </c>
      <c r="G259" s="29" t="s">
        <v>3</v>
      </c>
      <c r="H259" s="29" t="s">
        <v>7</v>
      </c>
      <c r="I259" s="29" t="s">
        <v>11</v>
      </c>
      <c r="J259" s="22" t="s">
        <v>40</v>
      </c>
      <c r="K259" s="25">
        <v>12</v>
      </c>
      <c r="L259" s="3">
        <f>(L258+Tabla131618[[#This Row],[M3]])</f>
        <v>3444.599999999999</v>
      </c>
      <c r="M259" s="12">
        <v>14</v>
      </c>
    </row>
    <row r="260" spans="1:13" x14ac:dyDescent="0.25">
      <c r="A260" s="13">
        <v>1351</v>
      </c>
      <c r="B260" s="7">
        <v>40364</v>
      </c>
      <c r="C260" s="24">
        <v>1430</v>
      </c>
      <c r="D260" s="8">
        <v>1400</v>
      </c>
      <c r="E260" s="8">
        <v>1500</v>
      </c>
      <c r="F260" s="22" t="s">
        <v>0</v>
      </c>
      <c r="G260" s="29" t="s">
        <v>3</v>
      </c>
      <c r="H260" s="29" t="s">
        <v>7</v>
      </c>
      <c r="I260" s="29" t="s">
        <v>9</v>
      </c>
      <c r="J260" s="22" t="s">
        <v>40</v>
      </c>
      <c r="K260" s="25">
        <v>16</v>
      </c>
      <c r="L260" s="3">
        <f>(L259+Tabla131618[[#This Row],[M3]])</f>
        <v>3460.599999999999</v>
      </c>
      <c r="M260" s="12">
        <v>14</v>
      </c>
    </row>
    <row r="261" spans="1:13" x14ac:dyDescent="0.25">
      <c r="A261" s="13">
        <v>1352</v>
      </c>
      <c r="B261" s="7">
        <v>40364</v>
      </c>
      <c r="C261" s="24">
        <v>1431</v>
      </c>
      <c r="D261" s="8">
        <v>1400</v>
      </c>
      <c r="E261" s="8">
        <v>1500</v>
      </c>
      <c r="F261" s="22" t="s">
        <v>0</v>
      </c>
      <c r="G261" s="29" t="s">
        <v>3</v>
      </c>
      <c r="H261" s="29" t="s">
        <v>7</v>
      </c>
      <c r="I261" s="29" t="s">
        <v>9</v>
      </c>
      <c r="J261" s="22" t="s">
        <v>40</v>
      </c>
      <c r="K261" s="25">
        <v>15</v>
      </c>
      <c r="L261" s="3">
        <f>(L260+Tabla131618[[#This Row],[M3]])</f>
        <v>3475.599999999999</v>
      </c>
      <c r="M261" s="12">
        <v>14</v>
      </c>
    </row>
    <row r="262" spans="1:13" x14ac:dyDescent="0.25">
      <c r="A262" s="13">
        <v>1353</v>
      </c>
      <c r="B262" s="7">
        <v>40364</v>
      </c>
      <c r="C262" s="24">
        <v>1432</v>
      </c>
      <c r="D262" s="8">
        <v>1630</v>
      </c>
      <c r="E262" s="8">
        <v>1730</v>
      </c>
      <c r="F262" s="22" t="s">
        <v>0</v>
      </c>
      <c r="G262" s="29" t="s">
        <v>3</v>
      </c>
      <c r="H262" s="29" t="s">
        <v>7</v>
      </c>
      <c r="I262" s="29" t="s">
        <v>9</v>
      </c>
      <c r="J262" s="22" t="s">
        <v>40</v>
      </c>
      <c r="K262" s="25">
        <v>16</v>
      </c>
      <c r="L262" s="3">
        <f>(L261+Tabla131618[[#This Row],[M3]])</f>
        <v>3491.599999999999</v>
      </c>
      <c r="M262" s="12">
        <v>14</v>
      </c>
    </row>
    <row r="263" spans="1:13" x14ac:dyDescent="0.25">
      <c r="A263" s="13">
        <v>1354</v>
      </c>
      <c r="B263" s="7">
        <v>40364</v>
      </c>
      <c r="C263" s="24">
        <v>1433</v>
      </c>
      <c r="D263" s="8">
        <v>1630</v>
      </c>
      <c r="E263" s="8">
        <v>1730</v>
      </c>
      <c r="F263" s="22" t="s">
        <v>0</v>
      </c>
      <c r="G263" s="29" t="s">
        <v>3</v>
      </c>
      <c r="H263" s="29" t="s">
        <v>7</v>
      </c>
      <c r="I263" s="29" t="s">
        <v>9</v>
      </c>
      <c r="J263" s="22" t="s">
        <v>40</v>
      </c>
      <c r="K263" s="25">
        <v>15</v>
      </c>
      <c r="L263" s="3">
        <f>(L262+Tabla131618[[#This Row],[M3]])</f>
        <v>3506.599999999999</v>
      </c>
      <c r="M263" s="12">
        <v>14</v>
      </c>
    </row>
    <row r="264" spans="1:13" x14ac:dyDescent="0.25">
      <c r="A264" s="13">
        <v>1355</v>
      </c>
      <c r="B264" s="7">
        <v>40364</v>
      </c>
      <c r="C264" s="24">
        <v>1434</v>
      </c>
      <c r="D264" s="8">
        <v>1725</v>
      </c>
      <c r="E264" s="8">
        <v>1800</v>
      </c>
      <c r="F264" s="22" t="s">
        <v>0</v>
      </c>
      <c r="G264" s="29" t="s">
        <v>3</v>
      </c>
      <c r="H264" s="29" t="s">
        <v>7</v>
      </c>
      <c r="I264" s="29" t="s">
        <v>9</v>
      </c>
      <c r="J264" s="22" t="s">
        <v>40</v>
      </c>
      <c r="K264" s="25">
        <v>6</v>
      </c>
      <c r="L264" s="3">
        <f>(L263+Tabla131618[[#This Row],[M3]])</f>
        <v>3512.599999999999</v>
      </c>
      <c r="M264" s="12">
        <v>14</v>
      </c>
    </row>
    <row r="265" spans="1:13" x14ac:dyDescent="0.25">
      <c r="A265" s="13">
        <v>1356</v>
      </c>
      <c r="B265" s="7">
        <v>40362</v>
      </c>
      <c r="C265" s="24">
        <v>1464</v>
      </c>
      <c r="D265" s="8">
        <v>1330</v>
      </c>
      <c r="E265" s="8">
        <v>1410</v>
      </c>
      <c r="F265" s="22" t="s">
        <v>0</v>
      </c>
      <c r="G265" s="29" t="s">
        <v>1</v>
      </c>
      <c r="H265" s="29" t="s">
        <v>72</v>
      </c>
      <c r="I265" s="29" t="s">
        <v>22</v>
      </c>
      <c r="J265" s="22" t="s">
        <v>40</v>
      </c>
      <c r="K265" s="25">
        <v>15</v>
      </c>
      <c r="L265" s="3">
        <f>(L264+Tabla131618[[#This Row],[M3]])</f>
        <v>3527.599999999999</v>
      </c>
      <c r="M265" s="12">
        <v>14</v>
      </c>
    </row>
    <row r="266" spans="1:13" x14ac:dyDescent="0.25">
      <c r="A266" s="13">
        <v>1357</v>
      </c>
      <c r="B266" s="7">
        <v>40364</v>
      </c>
      <c r="C266" s="24">
        <v>1465</v>
      </c>
      <c r="D266" s="8">
        <v>1030</v>
      </c>
      <c r="E266" s="8">
        <v>1110</v>
      </c>
      <c r="F266" s="22" t="s">
        <v>0</v>
      </c>
      <c r="G266" s="29" t="s">
        <v>77</v>
      </c>
      <c r="H266" s="29" t="s">
        <v>72</v>
      </c>
      <c r="I266" s="29" t="s">
        <v>11</v>
      </c>
      <c r="J266" s="22" t="s">
        <v>40</v>
      </c>
      <c r="K266" s="25">
        <v>12</v>
      </c>
      <c r="L266" s="3">
        <f>(L265+Tabla131618[[#This Row],[M3]])</f>
        <v>3539.599999999999</v>
      </c>
      <c r="M266" s="12">
        <v>14</v>
      </c>
    </row>
    <row r="267" spans="1:13" x14ac:dyDescent="0.25">
      <c r="A267" s="13">
        <v>1358</v>
      </c>
      <c r="B267" s="7">
        <v>40364</v>
      </c>
      <c r="C267" s="24">
        <v>1466</v>
      </c>
      <c r="D267" s="8">
        <v>1515</v>
      </c>
      <c r="E267" s="8">
        <v>1555</v>
      </c>
      <c r="F267" s="22" t="s">
        <v>0</v>
      </c>
      <c r="G267" s="29" t="s">
        <v>77</v>
      </c>
      <c r="H267" s="29" t="s">
        <v>72</v>
      </c>
      <c r="I267" s="29" t="s">
        <v>24</v>
      </c>
      <c r="J267" s="22" t="s">
        <v>40</v>
      </c>
      <c r="K267" s="25">
        <v>12</v>
      </c>
      <c r="L267" s="3">
        <f>(L266+Tabla131618[[#This Row],[M3]])</f>
        <v>3551.599999999999</v>
      </c>
      <c r="M267" s="12">
        <v>14</v>
      </c>
    </row>
    <row r="268" spans="1:13" x14ac:dyDescent="0.25">
      <c r="A268" s="12">
        <v>1359</v>
      </c>
      <c r="B268" s="7">
        <v>40364</v>
      </c>
      <c r="C268" s="26">
        <v>1467</v>
      </c>
      <c r="D268" s="3">
        <v>1805</v>
      </c>
      <c r="E268" s="3">
        <v>1845</v>
      </c>
      <c r="F268" s="22" t="s">
        <v>0</v>
      </c>
      <c r="G268" t="s">
        <v>77</v>
      </c>
      <c r="H268" s="29" t="s">
        <v>72</v>
      </c>
      <c r="I268" t="s">
        <v>12</v>
      </c>
      <c r="J268" s="22" t="s">
        <v>40</v>
      </c>
      <c r="K268" s="27">
        <v>12</v>
      </c>
      <c r="L268" s="3">
        <f>(L267+Tabla131618[[#This Row],[M3]])</f>
        <v>3563.599999999999</v>
      </c>
      <c r="M268" s="12">
        <v>14</v>
      </c>
    </row>
    <row r="269" spans="1:13" x14ac:dyDescent="0.25">
      <c r="A269" s="12">
        <v>1360</v>
      </c>
      <c r="B269" s="7">
        <v>40365</v>
      </c>
      <c r="C269" s="26">
        <v>1435</v>
      </c>
      <c r="D269" s="3">
        <v>1200</v>
      </c>
      <c r="E269" s="3">
        <v>1300</v>
      </c>
      <c r="F269" s="22" t="s">
        <v>0</v>
      </c>
      <c r="G269" t="s">
        <v>3</v>
      </c>
      <c r="H269" t="s">
        <v>7</v>
      </c>
      <c r="I269" t="s">
        <v>17</v>
      </c>
      <c r="J269" s="22" t="s">
        <v>40</v>
      </c>
      <c r="K269" s="27">
        <v>12</v>
      </c>
      <c r="L269" s="3">
        <f>(L268+Tabla131618[[#This Row],[M3]])</f>
        <v>3575.599999999999</v>
      </c>
      <c r="M269" s="12">
        <v>14</v>
      </c>
    </row>
    <row r="270" spans="1:13" x14ac:dyDescent="0.25">
      <c r="A270" s="12">
        <v>1361</v>
      </c>
      <c r="B270" s="7">
        <v>40365</v>
      </c>
      <c r="C270" s="26">
        <v>1436</v>
      </c>
      <c r="D270" s="3">
        <v>1200</v>
      </c>
      <c r="E270" s="3">
        <v>1300</v>
      </c>
      <c r="F270" s="22" t="s">
        <v>0</v>
      </c>
      <c r="G270" t="s">
        <v>3</v>
      </c>
      <c r="H270" t="s">
        <v>7</v>
      </c>
      <c r="I270" t="s">
        <v>11</v>
      </c>
      <c r="J270" s="22" t="s">
        <v>40</v>
      </c>
      <c r="K270" s="27">
        <v>16</v>
      </c>
      <c r="L270" s="3">
        <f>(L269+Tabla131618[[#This Row],[M3]])</f>
        <v>3591.599999999999</v>
      </c>
      <c r="M270" s="12">
        <v>14</v>
      </c>
    </row>
    <row r="271" spans="1:13" x14ac:dyDescent="0.25">
      <c r="A271" s="12">
        <v>1362</v>
      </c>
      <c r="B271" s="7">
        <v>40365</v>
      </c>
      <c r="C271" s="26">
        <v>1437</v>
      </c>
      <c r="D271" s="3">
        <v>1430</v>
      </c>
      <c r="E271" s="3">
        <v>1510</v>
      </c>
      <c r="F271" s="22" t="s">
        <v>0</v>
      </c>
      <c r="G271" t="s">
        <v>3</v>
      </c>
      <c r="H271" t="s">
        <v>7</v>
      </c>
      <c r="I271" t="s">
        <v>9</v>
      </c>
      <c r="J271" s="22" t="s">
        <v>40</v>
      </c>
      <c r="K271" s="27">
        <v>15</v>
      </c>
      <c r="L271" s="3">
        <f>(L270+Tabla131618[[#This Row],[M3]])</f>
        <v>3606.599999999999</v>
      </c>
      <c r="M271" s="12">
        <v>14</v>
      </c>
    </row>
    <row r="272" spans="1:13" x14ac:dyDescent="0.25">
      <c r="A272" s="13">
        <v>1363</v>
      </c>
      <c r="B272" s="7">
        <v>40365</v>
      </c>
      <c r="C272" s="24">
        <v>1438</v>
      </c>
      <c r="D272" s="8">
        <v>1635</v>
      </c>
      <c r="E272" s="8">
        <v>1710</v>
      </c>
      <c r="F272" s="22" t="s">
        <v>0</v>
      </c>
      <c r="G272" s="29" t="s">
        <v>3</v>
      </c>
      <c r="H272" s="29" t="s">
        <v>7</v>
      </c>
      <c r="I272" s="29" t="s">
        <v>9</v>
      </c>
      <c r="J272" s="22" t="s">
        <v>40</v>
      </c>
      <c r="K272" s="25">
        <v>15</v>
      </c>
      <c r="L272" s="3">
        <f>(L271+Tabla131618[[#This Row],[M3]])</f>
        <v>3621.599999999999</v>
      </c>
      <c r="M272" s="12">
        <v>14</v>
      </c>
    </row>
    <row r="273" spans="1:13" x14ac:dyDescent="0.25">
      <c r="A273" s="12">
        <v>1364</v>
      </c>
      <c r="B273" s="2">
        <v>40365</v>
      </c>
      <c r="C273" s="26">
        <v>1100</v>
      </c>
      <c r="D273" s="3">
        <v>1900</v>
      </c>
      <c r="E273" s="3">
        <v>1930</v>
      </c>
      <c r="F273" s="22" t="s">
        <v>0</v>
      </c>
      <c r="G273" t="s">
        <v>77</v>
      </c>
      <c r="H273" t="s">
        <v>46</v>
      </c>
      <c r="I273" t="s">
        <v>74</v>
      </c>
      <c r="J273" s="22" t="s">
        <v>40</v>
      </c>
      <c r="K273" s="27">
        <v>12</v>
      </c>
      <c r="L273" s="3">
        <f>(L272+Tabla131618[[#This Row],[M3]])</f>
        <v>3633.599999999999</v>
      </c>
      <c r="M273" s="12">
        <v>14</v>
      </c>
    </row>
    <row r="274" spans="1:13" x14ac:dyDescent="0.25">
      <c r="A274" s="12">
        <v>1365</v>
      </c>
      <c r="B274" s="2">
        <v>40365</v>
      </c>
      <c r="C274" s="26">
        <v>1501</v>
      </c>
      <c r="D274" s="3">
        <v>2130</v>
      </c>
      <c r="E274" s="3">
        <v>220</v>
      </c>
      <c r="F274" s="22" t="s">
        <v>0</v>
      </c>
      <c r="G274" t="s">
        <v>77</v>
      </c>
      <c r="H274" t="s">
        <v>46</v>
      </c>
      <c r="I274" t="s">
        <v>12</v>
      </c>
      <c r="J274" s="22" t="s">
        <v>40</v>
      </c>
      <c r="K274" s="27">
        <v>15</v>
      </c>
      <c r="L274" s="3">
        <f>(L273+Tabla131618[[#This Row],[M3]])</f>
        <v>3648.599999999999</v>
      </c>
      <c r="M274" s="12">
        <v>14</v>
      </c>
    </row>
    <row r="275" spans="1:13" x14ac:dyDescent="0.25">
      <c r="A275" s="12">
        <v>1366</v>
      </c>
      <c r="B275" s="2">
        <v>40365</v>
      </c>
      <c r="C275" s="26">
        <v>1502</v>
      </c>
      <c r="D275" s="3">
        <v>2350</v>
      </c>
      <c r="E275" s="3">
        <v>2420</v>
      </c>
      <c r="F275" s="22" t="s">
        <v>0</v>
      </c>
      <c r="G275" t="s">
        <v>77</v>
      </c>
      <c r="H275" t="s">
        <v>46</v>
      </c>
      <c r="I275" t="s">
        <v>12</v>
      </c>
      <c r="J275" s="22" t="s">
        <v>40</v>
      </c>
      <c r="K275" s="27">
        <v>15</v>
      </c>
      <c r="L275" s="3">
        <f>(L274+Tabla131618[[#This Row],[M3]])</f>
        <v>3663.599999999999</v>
      </c>
      <c r="M275" s="12">
        <v>14</v>
      </c>
    </row>
    <row r="276" spans="1:13" x14ac:dyDescent="0.25">
      <c r="A276" s="12">
        <v>1367</v>
      </c>
      <c r="B276" s="2">
        <v>40366</v>
      </c>
      <c r="C276" s="26">
        <v>1503</v>
      </c>
      <c r="D276" s="3">
        <v>1640</v>
      </c>
      <c r="E276" s="3">
        <v>1710</v>
      </c>
      <c r="F276" s="22" t="s">
        <v>0</v>
      </c>
      <c r="G276" t="s">
        <v>77</v>
      </c>
      <c r="H276" t="s">
        <v>46</v>
      </c>
      <c r="I276" t="s">
        <v>13</v>
      </c>
      <c r="J276" s="22" t="s">
        <v>40</v>
      </c>
      <c r="K276" s="27">
        <v>12</v>
      </c>
      <c r="L276" s="3">
        <f>(L275+Tabla131618[[#This Row],[M3]])</f>
        <v>3675.599999999999</v>
      </c>
      <c r="M276" s="12">
        <v>14</v>
      </c>
    </row>
    <row r="277" spans="1:13" x14ac:dyDescent="0.25">
      <c r="A277" s="12">
        <v>1368</v>
      </c>
      <c r="B277" s="2">
        <v>40366</v>
      </c>
      <c r="C277" s="26">
        <v>1504</v>
      </c>
      <c r="D277" s="3">
        <v>1910</v>
      </c>
      <c r="E277" s="3">
        <v>1940</v>
      </c>
      <c r="F277" s="22" t="s">
        <v>0</v>
      </c>
      <c r="G277" t="s">
        <v>77</v>
      </c>
      <c r="H277" t="s">
        <v>46</v>
      </c>
      <c r="I277" t="s">
        <v>12</v>
      </c>
      <c r="J277" s="22" t="s">
        <v>40</v>
      </c>
      <c r="K277" s="27">
        <v>12</v>
      </c>
      <c r="L277" s="3">
        <f>(L276+Tabla131618[[#This Row],[M3]])</f>
        <v>3687.599999999999</v>
      </c>
      <c r="M277" s="12">
        <v>14</v>
      </c>
    </row>
    <row r="278" spans="1:13" x14ac:dyDescent="0.25">
      <c r="A278" s="12">
        <v>1369</v>
      </c>
      <c r="B278" s="2">
        <v>40367</v>
      </c>
      <c r="C278" s="26">
        <v>1505</v>
      </c>
      <c r="D278" s="3">
        <v>1000</v>
      </c>
      <c r="E278" s="3">
        <v>1030</v>
      </c>
      <c r="F278" s="22" t="s">
        <v>0</v>
      </c>
      <c r="G278" t="s">
        <v>77</v>
      </c>
      <c r="H278" t="s">
        <v>46</v>
      </c>
      <c r="I278" t="s">
        <v>12</v>
      </c>
      <c r="J278" s="22" t="s">
        <v>40</v>
      </c>
      <c r="K278" s="27">
        <v>12</v>
      </c>
      <c r="L278" s="3">
        <f>(L277+Tabla131618[[#This Row],[M3]])</f>
        <v>3699.599999999999</v>
      </c>
      <c r="M278" s="12">
        <v>14</v>
      </c>
    </row>
    <row r="279" spans="1:13" x14ac:dyDescent="0.25">
      <c r="A279" s="12">
        <v>1370</v>
      </c>
      <c r="B279" s="23">
        <v>40367</v>
      </c>
      <c r="C279" s="26">
        <v>1506</v>
      </c>
      <c r="D279" s="3">
        <v>1410</v>
      </c>
      <c r="E279" s="3">
        <v>1440</v>
      </c>
      <c r="F279" s="22" t="s">
        <v>0</v>
      </c>
      <c r="G279" t="s">
        <v>77</v>
      </c>
      <c r="H279" t="s">
        <v>46</v>
      </c>
      <c r="I279" t="s">
        <v>12</v>
      </c>
      <c r="J279" s="22" t="s">
        <v>40</v>
      </c>
      <c r="K279" s="27">
        <v>15</v>
      </c>
      <c r="L279" s="3">
        <f>(L278+Tabla131618[[#This Row],[M3]])</f>
        <v>3714.599999999999</v>
      </c>
      <c r="M279" s="12">
        <v>14</v>
      </c>
    </row>
    <row r="280" spans="1:13" x14ac:dyDescent="0.25">
      <c r="A280" s="12">
        <v>1371</v>
      </c>
      <c r="B280" s="2">
        <v>40365</v>
      </c>
      <c r="C280" s="26">
        <v>1439</v>
      </c>
      <c r="D280" s="3">
        <v>1940</v>
      </c>
      <c r="E280" s="3">
        <v>2010</v>
      </c>
      <c r="F280" s="22" t="s">
        <v>0</v>
      </c>
      <c r="G280" t="s">
        <v>3</v>
      </c>
      <c r="H280" t="s">
        <v>7</v>
      </c>
      <c r="I280" t="s">
        <v>20</v>
      </c>
      <c r="J280" s="22" t="s">
        <v>40</v>
      </c>
      <c r="K280" s="27">
        <v>12</v>
      </c>
      <c r="L280" s="3">
        <f>(L279+Tabla131618[[#This Row],[M3]])</f>
        <v>3726.599999999999</v>
      </c>
      <c r="M280" s="12">
        <v>14</v>
      </c>
    </row>
    <row r="281" spans="1:13" x14ac:dyDescent="0.25">
      <c r="A281" s="12">
        <v>1372</v>
      </c>
      <c r="B281" s="2">
        <v>40366</v>
      </c>
      <c r="C281" s="26">
        <v>1440</v>
      </c>
      <c r="D281" s="3">
        <v>1140</v>
      </c>
      <c r="E281" s="3">
        <v>1240</v>
      </c>
      <c r="F281" s="22" t="s">
        <v>0</v>
      </c>
      <c r="G281" t="s">
        <v>3</v>
      </c>
      <c r="H281" t="s">
        <v>7</v>
      </c>
      <c r="I281" t="s">
        <v>11</v>
      </c>
      <c r="J281" s="22" t="s">
        <v>40</v>
      </c>
      <c r="K281" s="27">
        <v>16</v>
      </c>
      <c r="L281" s="3">
        <f>(L280+Tabla131618[[#This Row],[M3]])</f>
        <v>3742.599999999999</v>
      </c>
      <c r="M281" s="12">
        <v>14</v>
      </c>
    </row>
    <row r="282" spans="1:13" x14ac:dyDescent="0.25">
      <c r="A282" s="12">
        <v>1373</v>
      </c>
      <c r="B282" s="2">
        <v>40366</v>
      </c>
      <c r="C282" s="26">
        <v>1441</v>
      </c>
      <c r="D282" s="3">
        <v>1140</v>
      </c>
      <c r="E282" s="3">
        <v>1240</v>
      </c>
      <c r="F282" s="22" t="s">
        <v>0</v>
      </c>
      <c r="G282" t="s">
        <v>3</v>
      </c>
      <c r="H282" t="s">
        <v>7</v>
      </c>
      <c r="I282" t="s">
        <v>11</v>
      </c>
      <c r="J282" s="22" t="s">
        <v>40</v>
      </c>
      <c r="K282" s="27">
        <v>12</v>
      </c>
      <c r="L282" s="3">
        <f>(L281+Tabla131618[[#This Row],[M3]])</f>
        <v>3754.599999999999</v>
      </c>
      <c r="M282" s="12">
        <v>14</v>
      </c>
    </row>
    <row r="283" spans="1:13" x14ac:dyDescent="0.25">
      <c r="A283" s="12">
        <v>1374</v>
      </c>
      <c r="B283" s="2">
        <v>40366</v>
      </c>
      <c r="C283" s="26">
        <v>1442</v>
      </c>
      <c r="D283" s="3">
        <v>1430</v>
      </c>
      <c r="E283" s="3">
        <v>1530</v>
      </c>
      <c r="F283" s="22" t="s">
        <v>0</v>
      </c>
      <c r="G283" t="s">
        <v>3</v>
      </c>
      <c r="H283" t="s">
        <v>7</v>
      </c>
      <c r="I283" t="s">
        <v>9</v>
      </c>
      <c r="J283" s="22" t="s">
        <v>40</v>
      </c>
      <c r="K283" s="27">
        <v>16</v>
      </c>
      <c r="L283" s="3">
        <f>(L282+Tabla131618[[#This Row],[M3]])</f>
        <v>3770.599999999999</v>
      </c>
      <c r="M283" s="12">
        <v>14</v>
      </c>
    </row>
    <row r="284" spans="1:13" x14ac:dyDescent="0.25">
      <c r="A284" s="13">
        <v>1375</v>
      </c>
      <c r="B284" s="2">
        <v>40366</v>
      </c>
      <c r="C284" s="24">
        <v>1443</v>
      </c>
      <c r="D284" s="8">
        <v>1430</v>
      </c>
      <c r="E284" s="8">
        <v>1530</v>
      </c>
      <c r="F284" s="22" t="s">
        <v>0</v>
      </c>
      <c r="G284" s="29" t="s">
        <v>3</v>
      </c>
      <c r="H284" t="s">
        <v>7</v>
      </c>
      <c r="I284" s="29" t="s">
        <v>9</v>
      </c>
      <c r="J284" s="22" t="s">
        <v>40</v>
      </c>
      <c r="K284" s="25">
        <v>15</v>
      </c>
      <c r="L284" s="3">
        <f>(L283+Tabla131618[[#This Row],[M3]])</f>
        <v>3785.599999999999</v>
      </c>
      <c r="M284" s="12">
        <v>14</v>
      </c>
    </row>
    <row r="285" spans="1:13" x14ac:dyDescent="0.25">
      <c r="A285" s="12">
        <v>1376</v>
      </c>
      <c r="B285" s="2">
        <v>40367</v>
      </c>
      <c r="C285" s="26">
        <v>1444</v>
      </c>
      <c r="D285" s="3">
        <v>1300</v>
      </c>
      <c r="E285" s="3">
        <v>1330</v>
      </c>
      <c r="F285" s="22" t="s">
        <v>0</v>
      </c>
      <c r="G285" t="s">
        <v>3</v>
      </c>
      <c r="H285" t="s">
        <v>7</v>
      </c>
      <c r="I285" t="s">
        <v>11</v>
      </c>
      <c r="J285" s="22" t="s">
        <v>40</v>
      </c>
      <c r="K285" s="27">
        <v>16</v>
      </c>
      <c r="L285" s="3">
        <f>(L284+Tabla131618[[#This Row],[M3]])</f>
        <v>3801.599999999999</v>
      </c>
      <c r="M285" s="12">
        <v>14</v>
      </c>
    </row>
    <row r="286" spans="1:13" x14ac:dyDescent="0.25">
      <c r="A286" s="12">
        <v>1377</v>
      </c>
      <c r="B286" s="2">
        <v>40367</v>
      </c>
      <c r="C286" s="26">
        <v>1551</v>
      </c>
      <c r="D286" s="3">
        <v>1625</v>
      </c>
      <c r="E286" s="3">
        <v>1725</v>
      </c>
      <c r="F286" s="22" t="s">
        <v>0</v>
      </c>
      <c r="G286" t="s">
        <v>3</v>
      </c>
      <c r="H286" t="s">
        <v>7</v>
      </c>
      <c r="I286" t="s">
        <v>9</v>
      </c>
      <c r="J286" s="22" t="s">
        <v>40</v>
      </c>
      <c r="K286" s="27">
        <v>16</v>
      </c>
      <c r="L286" s="3">
        <f>(L285+Tabla131618[[#This Row],[M3]])</f>
        <v>3817.599999999999</v>
      </c>
      <c r="M286" s="12">
        <v>14</v>
      </c>
    </row>
    <row r="287" spans="1:13" x14ac:dyDescent="0.25">
      <c r="A287" s="12">
        <v>1378</v>
      </c>
      <c r="B287" s="2">
        <v>40367</v>
      </c>
      <c r="C287" s="26">
        <v>1552</v>
      </c>
      <c r="D287" s="3">
        <v>1625</v>
      </c>
      <c r="E287" s="3">
        <v>1725</v>
      </c>
      <c r="F287" s="22" t="s">
        <v>0</v>
      </c>
      <c r="G287" t="s">
        <v>3</v>
      </c>
      <c r="H287" t="s">
        <v>7</v>
      </c>
      <c r="I287" t="s">
        <v>9</v>
      </c>
      <c r="J287" s="22" t="s">
        <v>40</v>
      </c>
      <c r="K287" s="27">
        <v>15</v>
      </c>
      <c r="L287" s="3">
        <f>(L286+Tabla131618[[#This Row],[M3]])</f>
        <v>3832.599999999999</v>
      </c>
      <c r="M287" s="12">
        <v>14</v>
      </c>
    </row>
    <row r="288" spans="1:13" x14ac:dyDescent="0.25">
      <c r="A288" s="12">
        <v>1379</v>
      </c>
      <c r="B288" s="2">
        <v>40368</v>
      </c>
      <c r="C288" s="26">
        <v>1445</v>
      </c>
      <c r="D288" s="3">
        <v>1050</v>
      </c>
      <c r="E288" s="3">
        <v>1150</v>
      </c>
      <c r="F288" s="22" t="s">
        <v>0</v>
      </c>
      <c r="G288" t="s">
        <v>3</v>
      </c>
      <c r="H288" t="s">
        <v>7</v>
      </c>
      <c r="I288" t="s">
        <v>11</v>
      </c>
      <c r="J288" s="22" t="s">
        <v>40</v>
      </c>
      <c r="K288" s="27">
        <v>12</v>
      </c>
      <c r="L288" s="3">
        <f>(L287+Tabla131618[[#This Row],[M3]])</f>
        <v>3844.599999999999</v>
      </c>
      <c r="M288" s="12">
        <v>14</v>
      </c>
    </row>
    <row r="289" spans="1:13" x14ac:dyDescent="0.25">
      <c r="A289" s="12">
        <v>1380</v>
      </c>
      <c r="B289" s="2">
        <v>40368</v>
      </c>
      <c r="C289" s="26">
        <v>1446</v>
      </c>
      <c r="D289" s="3">
        <v>1050</v>
      </c>
      <c r="E289" s="3">
        <v>1150</v>
      </c>
      <c r="F289" s="22" t="s">
        <v>0</v>
      </c>
      <c r="G289" t="s">
        <v>3</v>
      </c>
      <c r="H289" t="s">
        <v>7</v>
      </c>
      <c r="I289" t="s">
        <v>11</v>
      </c>
      <c r="J289" s="22" t="s">
        <v>40</v>
      </c>
      <c r="K289" s="27">
        <v>16</v>
      </c>
      <c r="L289" s="3">
        <f>(L288+Tabla131618[[#This Row],[M3]])</f>
        <v>3860.599999999999</v>
      </c>
      <c r="M289" s="12">
        <v>14</v>
      </c>
    </row>
    <row r="290" spans="1:13" x14ac:dyDescent="0.25">
      <c r="A290" s="13">
        <v>1381</v>
      </c>
      <c r="B290" s="7">
        <v>40364</v>
      </c>
      <c r="C290" s="24">
        <v>1468</v>
      </c>
      <c r="D290" s="8">
        <v>2045</v>
      </c>
      <c r="E290" s="8">
        <v>2115</v>
      </c>
      <c r="F290" s="22" t="s">
        <v>0</v>
      </c>
      <c r="G290" s="29" t="s">
        <v>1</v>
      </c>
      <c r="H290" s="29" t="s">
        <v>72</v>
      </c>
      <c r="I290" s="29" t="s">
        <v>12</v>
      </c>
      <c r="J290" s="22" t="s">
        <v>40</v>
      </c>
      <c r="K290" s="25">
        <v>15.7</v>
      </c>
      <c r="L290" s="3">
        <f>(L289+Tabla131618[[#This Row],[M3]])</f>
        <v>3876.2999999999988</v>
      </c>
      <c r="M290" s="12">
        <v>14</v>
      </c>
    </row>
    <row r="291" spans="1:13" x14ac:dyDescent="0.25">
      <c r="A291" s="13">
        <v>1382</v>
      </c>
      <c r="B291" s="7">
        <v>40365</v>
      </c>
      <c r="C291" s="24">
        <v>1469</v>
      </c>
      <c r="D291" s="8">
        <v>1140</v>
      </c>
      <c r="E291" s="8">
        <v>1210</v>
      </c>
      <c r="F291" s="22" t="s">
        <v>0</v>
      </c>
      <c r="G291" s="29" t="s">
        <v>1</v>
      </c>
      <c r="H291" s="29" t="s">
        <v>72</v>
      </c>
      <c r="I291" s="29" t="s">
        <v>18</v>
      </c>
      <c r="J291" s="22" t="s">
        <v>40</v>
      </c>
      <c r="K291" s="25">
        <v>15</v>
      </c>
      <c r="L291" s="3">
        <f>(L290+Tabla131618[[#This Row],[M3]])</f>
        <v>3891.2999999999988</v>
      </c>
      <c r="M291" s="12">
        <v>14</v>
      </c>
    </row>
    <row r="292" spans="1:13" x14ac:dyDescent="0.25">
      <c r="A292" s="13">
        <v>1383</v>
      </c>
      <c r="B292" s="7">
        <v>40365</v>
      </c>
      <c r="C292" s="24">
        <v>1470</v>
      </c>
      <c r="D292" s="8">
        <v>1830</v>
      </c>
      <c r="E292" s="8">
        <v>1930</v>
      </c>
      <c r="F292" s="22" t="s">
        <v>0</v>
      </c>
      <c r="G292" s="29" t="s">
        <v>1</v>
      </c>
      <c r="H292" s="29" t="s">
        <v>72</v>
      </c>
      <c r="I292" s="29" t="s">
        <v>14</v>
      </c>
      <c r="J292" s="22" t="s">
        <v>40</v>
      </c>
      <c r="K292" s="25">
        <v>12</v>
      </c>
      <c r="L292" s="3">
        <f>(L291+Tabla131618[[#This Row],[M3]])</f>
        <v>3903.2999999999988</v>
      </c>
      <c r="M292" s="12">
        <v>14</v>
      </c>
    </row>
    <row r="293" spans="1:13" x14ac:dyDescent="0.25">
      <c r="A293" s="12">
        <v>1384</v>
      </c>
      <c r="B293" s="2">
        <v>40365</v>
      </c>
      <c r="C293" s="26">
        <v>1471</v>
      </c>
      <c r="D293" s="3">
        <v>1830</v>
      </c>
      <c r="E293" s="3">
        <v>1930</v>
      </c>
      <c r="F293" s="22" t="s">
        <v>0</v>
      </c>
      <c r="G293" t="s">
        <v>1</v>
      </c>
      <c r="H293" s="29" t="s">
        <v>72</v>
      </c>
      <c r="I293" t="s">
        <v>19</v>
      </c>
      <c r="J293" s="22" t="s">
        <v>40</v>
      </c>
      <c r="K293" s="27">
        <v>12</v>
      </c>
      <c r="L293" s="3">
        <f>(L292+Tabla131618[[#This Row],[M3]])</f>
        <v>3915.2999999999988</v>
      </c>
      <c r="M293" s="12">
        <v>14</v>
      </c>
    </row>
    <row r="294" spans="1:13" x14ac:dyDescent="0.25">
      <c r="A294" s="12">
        <v>1385</v>
      </c>
      <c r="B294" s="2">
        <v>40368</v>
      </c>
      <c r="C294" s="26">
        <v>1472</v>
      </c>
      <c r="D294" s="3">
        <v>1140</v>
      </c>
      <c r="E294" s="3">
        <v>1210</v>
      </c>
      <c r="F294" s="22" t="s">
        <v>0</v>
      </c>
      <c r="G294" t="s">
        <v>1</v>
      </c>
      <c r="H294" s="29" t="s">
        <v>72</v>
      </c>
      <c r="I294" t="s">
        <v>18</v>
      </c>
      <c r="J294" s="22" t="s">
        <v>40</v>
      </c>
      <c r="K294" s="27">
        <v>12</v>
      </c>
      <c r="L294" s="3">
        <f>(L293+Tabla131618[[#This Row],[M3]])</f>
        <v>3927.2999999999988</v>
      </c>
      <c r="M294" s="12">
        <v>14</v>
      </c>
    </row>
    <row r="295" spans="1:13" x14ac:dyDescent="0.25">
      <c r="A295" s="13">
        <v>1386</v>
      </c>
      <c r="B295" s="2">
        <v>40368</v>
      </c>
      <c r="C295" s="24">
        <v>1553</v>
      </c>
      <c r="D295" s="8">
        <v>1205</v>
      </c>
      <c r="E295" s="8">
        <v>1235</v>
      </c>
      <c r="F295" s="22" t="s">
        <v>0</v>
      </c>
      <c r="G295" s="29" t="s">
        <v>3</v>
      </c>
      <c r="H295" s="29" t="s">
        <v>7</v>
      </c>
      <c r="I295" s="29" t="s">
        <v>9</v>
      </c>
      <c r="J295" s="22" t="s">
        <v>40</v>
      </c>
      <c r="K295" s="25">
        <v>16</v>
      </c>
      <c r="L295" s="3">
        <f>(L294+Tabla131618[[#This Row],[M3]])</f>
        <v>3943.2999999999988</v>
      </c>
      <c r="M295" s="12">
        <v>14</v>
      </c>
    </row>
    <row r="296" spans="1:13" x14ac:dyDescent="0.25">
      <c r="A296" s="13">
        <v>1387</v>
      </c>
      <c r="B296" s="2">
        <v>40368</v>
      </c>
      <c r="C296" s="24">
        <v>1554</v>
      </c>
      <c r="D296" s="8">
        <v>1430</v>
      </c>
      <c r="E296" s="8">
        <v>1500</v>
      </c>
      <c r="F296" s="22" t="s">
        <v>0</v>
      </c>
      <c r="G296" s="29" t="s">
        <v>3</v>
      </c>
      <c r="H296" s="29" t="s">
        <v>7</v>
      </c>
      <c r="I296" s="29" t="s">
        <v>9</v>
      </c>
      <c r="J296" s="22" t="s">
        <v>40</v>
      </c>
      <c r="K296" s="25">
        <v>16</v>
      </c>
      <c r="L296" s="3">
        <f>(L295+Tabla131618[[#This Row],[M3]])</f>
        <v>3959.2999999999988</v>
      </c>
      <c r="M296" s="12">
        <v>14</v>
      </c>
    </row>
    <row r="297" spans="1:13" x14ac:dyDescent="0.25">
      <c r="A297" s="13">
        <v>1388</v>
      </c>
      <c r="B297" s="2">
        <v>40368</v>
      </c>
      <c r="C297" s="24">
        <v>1473</v>
      </c>
      <c r="D297" s="8">
        <v>1520</v>
      </c>
      <c r="E297" s="8">
        <v>1550</v>
      </c>
      <c r="F297" s="22" t="s">
        <v>0</v>
      </c>
      <c r="G297" s="29" t="s">
        <v>1</v>
      </c>
      <c r="H297" s="29" t="s">
        <v>72</v>
      </c>
      <c r="I297" s="29" t="s">
        <v>12</v>
      </c>
      <c r="J297" s="22" t="s">
        <v>40</v>
      </c>
      <c r="K297" s="25">
        <v>12</v>
      </c>
      <c r="L297" s="3">
        <f>(L296+Tabla131618[[#This Row],[M3]])</f>
        <v>3971.2999999999988</v>
      </c>
      <c r="M297" s="12">
        <v>14</v>
      </c>
    </row>
    <row r="298" spans="1:13" x14ac:dyDescent="0.25">
      <c r="A298" s="13">
        <v>1389</v>
      </c>
      <c r="B298" s="2">
        <v>40368</v>
      </c>
      <c r="C298" s="24">
        <v>1507</v>
      </c>
      <c r="D298" s="8">
        <v>1120</v>
      </c>
      <c r="E298" s="8">
        <v>1150</v>
      </c>
      <c r="F298" s="22" t="s">
        <v>0</v>
      </c>
      <c r="G298" s="29" t="s">
        <v>77</v>
      </c>
      <c r="H298" s="29" t="s">
        <v>46</v>
      </c>
      <c r="I298" s="29" t="s">
        <v>12</v>
      </c>
      <c r="J298" s="22" t="s">
        <v>40</v>
      </c>
      <c r="K298" s="25">
        <v>15</v>
      </c>
      <c r="L298" s="3">
        <f>(L297+Tabla131618[[#This Row],[M3]])</f>
        <v>3986.2999999999988</v>
      </c>
      <c r="M298" s="12">
        <v>14</v>
      </c>
    </row>
    <row r="299" spans="1:13" x14ac:dyDescent="0.25">
      <c r="A299" s="13">
        <v>1390</v>
      </c>
      <c r="B299" s="2">
        <v>40368</v>
      </c>
      <c r="C299" s="24">
        <v>1508</v>
      </c>
      <c r="D299" s="8">
        <v>1710</v>
      </c>
      <c r="E299" s="8">
        <v>1750</v>
      </c>
      <c r="F299" s="22" t="s">
        <v>0</v>
      </c>
      <c r="G299" s="29" t="s">
        <v>77</v>
      </c>
      <c r="H299" s="29" t="s">
        <v>46</v>
      </c>
      <c r="I299" s="29" t="s">
        <v>19</v>
      </c>
      <c r="J299" s="22" t="s">
        <v>40</v>
      </c>
      <c r="K299" s="25">
        <v>15</v>
      </c>
      <c r="L299" s="3">
        <f>(L298+Tabla131618[[#This Row],[M3]])</f>
        <v>4001.2999999999988</v>
      </c>
      <c r="M299" s="12">
        <v>14</v>
      </c>
    </row>
    <row r="300" spans="1:13" x14ac:dyDescent="0.25">
      <c r="A300" s="13">
        <v>1391</v>
      </c>
      <c r="B300" s="7">
        <v>40369</v>
      </c>
      <c r="C300" s="24">
        <v>1447</v>
      </c>
      <c r="D300" s="8">
        <v>1010</v>
      </c>
      <c r="E300" s="8">
        <v>1110</v>
      </c>
      <c r="F300" s="22" t="s">
        <v>0</v>
      </c>
      <c r="G300" s="29" t="s">
        <v>3</v>
      </c>
      <c r="H300" s="29" t="s">
        <v>7</v>
      </c>
      <c r="I300" s="29" t="s">
        <v>11</v>
      </c>
      <c r="J300" s="22" t="s">
        <v>40</v>
      </c>
      <c r="K300" s="25">
        <v>12</v>
      </c>
      <c r="L300" s="3">
        <f>(L299+Tabla131618[[#This Row],[M3]])</f>
        <v>4013.2999999999988</v>
      </c>
      <c r="M300" s="12">
        <v>14</v>
      </c>
    </row>
    <row r="301" spans="1:13" x14ac:dyDescent="0.25">
      <c r="A301" s="13">
        <v>1392</v>
      </c>
      <c r="B301" s="7">
        <v>40369</v>
      </c>
      <c r="C301" s="24">
        <v>1448</v>
      </c>
      <c r="D301" s="8">
        <v>1010</v>
      </c>
      <c r="E301" s="8">
        <v>1110</v>
      </c>
      <c r="F301" s="22" t="s">
        <v>0</v>
      </c>
      <c r="G301" s="29" t="s">
        <v>3</v>
      </c>
      <c r="H301" s="29" t="s">
        <v>7</v>
      </c>
      <c r="I301" s="29" t="s">
        <v>11</v>
      </c>
      <c r="J301" s="22" t="s">
        <v>40</v>
      </c>
      <c r="K301" s="25">
        <v>15</v>
      </c>
      <c r="L301" s="3">
        <f>(L300+Tabla131618[[#This Row],[M3]])</f>
        <v>4028.2999999999988</v>
      </c>
      <c r="M301" s="12">
        <v>14</v>
      </c>
    </row>
    <row r="302" spans="1:13" x14ac:dyDescent="0.25">
      <c r="A302" s="13">
        <v>1393</v>
      </c>
      <c r="B302" s="30">
        <v>40369</v>
      </c>
      <c r="C302" s="24">
        <v>1449</v>
      </c>
      <c r="D302" s="8">
        <v>1330</v>
      </c>
      <c r="E302" s="8">
        <v>1430</v>
      </c>
      <c r="F302" s="22" t="s">
        <v>0</v>
      </c>
      <c r="G302" s="29" t="s">
        <v>3</v>
      </c>
      <c r="H302" s="29" t="s">
        <v>7</v>
      </c>
      <c r="I302" s="29" t="s">
        <v>12</v>
      </c>
      <c r="J302" s="22" t="s">
        <v>40</v>
      </c>
      <c r="K302" s="25">
        <v>12</v>
      </c>
      <c r="L302" s="3">
        <f>(L301+Tabla131618[[#This Row],[M3]])</f>
        <v>4040.2999999999988</v>
      </c>
      <c r="M302" s="12">
        <v>14</v>
      </c>
    </row>
    <row r="303" spans="1:13" x14ac:dyDescent="0.25">
      <c r="A303" s="13">
        <v>1394</v>
      </c>
      <c r="B303" s="30">
        <v>40369</v>
      </c>
      <c r="C303" s="24">
        <v>1450</v>
      </c>
      <c r="D303" s="8">
        <v>1330</v>
      </c>
      <c r="E303" s="8">
        <v>1430</v>
      </c>
      <c r="F303" s="22" t="s">
        <v>0</v>
      </c>
      <c r="G303" s="29" t="s">
        <v>3</v>
      </c>
      <c r="H303" s="29" t="s">
        <v>7</v>
      </c>
      <c r="I303" s="29" t="s">
        <v>12</v>
      </c>
      <c r="J303" s="22" t="s">
        <v>40</v>
      </c>
      <c r="K303" s="25">
        <v>12</v>
      </c>
      <c r="L303" s="3">
        <f>(L302+Tabla131618[[#This Row],[M3]])</f>
        <v>4052.2999999999988</v>
      </c>
      <c r="M303" s="12">
        <v>14</v>
      </c>
    </row>
    <row r="304" spans="1:13" x14ac:dyDescent="0.25">
      <c r="A304" s="13">
        <v>1395</v>
      </c>
      <c r="B304" s="7">
        <v>40371</v>
      </c>
      <c r="C304" s="24">
        <v>1555</v>
      </c>
      <c r="D304" s="8">
        <v>1100</v>
      </c>
      <c r="E304" s="8">
        <v>1200</v>
      </c>
      <c r="F304" s="22" t="s">
        <v>0</v>
      </c>
      <c r="G304" s="29" t="s">
        <v>3</v>
      </c>
      <c r="H304" s="29" t="s">
        <v>7</v>
      </c>
      <c r="I304" s="29" t="s">
        <v>11</v>
      </c>
      <c r="J304" s="22" t="s">
        <v>40</v>
      </c>
      <c r="K304" s="25">
        <v>12</v>
      </c>
      <c r="L304" s="3">
        <f>(L303+Tabla131618[[#This Row],[M3]])</f>
        <v>4064.2999999999988</v>
      </c>
      <c r="M304" s="12">
        <v>14</v>
      </c>
    </row>
    <row r="305" spans="1:13" x14ac:dyDescent="0.25">
      <c r="A305" s="13">
        <v>1396</v>
      </c>
      <c r="B305" s="7">
        <v>40371</v>
      </c>
      <c r="C305" s="24">
        <v>1556</v>
      </c>
      <c r="D305" s="8">
        <v>1100</v>
      </c>
      <c r="E305" s="8">
        <v>1200</v>
      </c>
      <c r="F305" s="22" t="s">
        <v>0</v>
      </c>
      <c r="G305" s="29" t="s">
        <v>3</v>
      </c>
      <c r="H305" s="29" t="s">
        <v>7</v>
      </c>
      <c r="I305" s="29" t="s">
        <v>11</v>
      </c>
      <c r="J305" s="22" t="s">
        <v>40</v>
      </c>
      <c r="K305" s="25">
        <v>13</v>
      </c>
      <c r="L305" s="3">
        <f>(L304+Tabla131618[[#This Row],[M3]])</f>
        <v>4077.2999999999988</v>
      </c>
      <c r="M305" s="12">
        <v>14</v>
      </c>
    </row>
    <row r="306" spans="1:13" x14ac:dyDescent="0.25">
      <c r="A306" s="13">
        <v>1397</v>
      </c>
      <c r="B306" s="7">
        <v>40371</v>
      </c>
      <c r="C306" s="24">
        <v>1557</v>
      </c>
      <c r="D306" s="8">
        <v>1300</v>
      </c>
      <c r="E306" s="8">
        <v>1400</v>
      </c>
      <c r="F306" s="22" t="s">
        <v>0</v>
      </c>
      <c r="G306" s="29" t="s">
        <v>3</v>
      </c>
      <c r="H306" s="29" t="s">
        <v>7</v>
      </c>
      <c r="I306" s="29" t="s">
        <v>9</v>
      </c>
      <c r="J306" s="22" t="s">
        <v>40</v>
      </c>
      <c r="K306" s="25">
        <v>16</v>
      </c>
      <c r="L306" s="3">
        <f>(L305+Tabla131618[[#This Row],[M3]])</f>
        <v>4093.2999999999988</v>
      </c>
      <c r="M306" s="12">
        <v>14</v>
      </c>
    </row>
    <row r="307" spans="1:13" x14ac:dyDescent="0.25">
      <c r="A307" s="13">
        <v>1398</v>
      </c>
      <c r="B307" s="7">
        <v>40371</v>
      </c>
      <c r="C307" s="24">
        <v>1558</v>
      </c>
      <c r="D307" s="8">
        <v>1300</v>
      </c>
      <c r="E307" s="8">
        <v>1400</v>
      </c>
      <c r="F307" s="22" t="s">
        <v>0</v>
      </c>
      <c r="G307" s="29" t="s">
        <v>3</v>
      </c>
      <c r="H307" s="29" t="s">
        <v>7</v>
      </c>
      <c r="I307" s="29" t="s">
        <v>9</v>
      </c>
      <c r="J307" s="22" t="s">
        <v>40</v>
      </c>
      <c r="K307" s="25">
        <v>15</v>
      </c>
      <c r="L307" s="3">
        <f>(L306+Tabla131618[[#This Row],[M3]])</f>
        <v>4108.2999999999993</v>
      </c>
      <c r="M307" s="12">
        <v>14</v>
      </c>
    </row>
    <row r="308" spans="1:13" x14ac:dyDescent="0.25">
      <c r="A308" s="13">
        <v>1399</v>
      </c>
      <c r="B308" s="7">
        <v>40371</v>
      </c>
      <c r="C308" s="24">
        <v>1559</v>
      </c>
      <c r="D308" s="8">
        <v>1430</v>
      </c>
      <c r="E308" s="8">
        <v>1455</v>
      </c>
      <c r="F308" s="22" t="s">
        <v>0</v>
      </c>
      <c r="G308" s="29" t="s">
        <v>3</v>
      </c>
      <c r="H308" s="29" t="s">
        <v>7</v>
      </c>
      <c r="I308" s="29" t="s">
        <v>9</v>
      </c>
      <c r="J308" s="22" t="s">
        <v>40</v>
      </c>
      <c r="K308" s="25">
        <v>16</v>
      </c>
      <c r="L308" s="3">
        <f>(L307+Tabla131618[[#This Row],[M3]])</f>
        <v>4124.2999999999993</v>
      </c>
      <c r="M308" s="12">
        <v>14</v>
      </c>
    </row>
    <row r="309" spans="1:13" x14ac:dyDescent="0.25">
      <c r="A309" s="13">
        <v>1400</v>
      </c>
      <c r="B309" s="7">
        <v>40371</v>
      </c>
      <c r="C309" s="24">
        <v>1560</v>
      </c>
      <c r="D309" s="8">
        <v>1545</v>
      </c>
      <c r="E309" s="8">
        <v>1610</v>
      </c>
      <c r="F309" s="22" t="s">
        <v>0</v>
      </c>
      <c r="G309" s="29" t="s">
        <v>3</v>
      </c>
      <c r="H309" s="29" t="s">
        <v>7</v>
      </c>
      <c r="I309" s="29" t="s">
        <v>9</v>
      </c>
      <c r="J309" s="22" t="s">
        <v>40</v>
      </c>
      <c r="K309" s="25">
        <v>16</v>
      </c>
      <c r="L309" s="3">
        <f>(L308+Tabla131618[[#This Row],[M3]])</f>
        <v>4140.2999999999993</v>
      </c>
      <c r="M309" s="12">
        <v>14</v>
      </c>
    </row>
    <row r="310" spans="1:13" x14ac:dyDescent="0.25">
      <c r="A310" s="13">
        <v>1401</v>
      </c>
      <c r="B310" s="7">
        <v>40372</v>
      </c>
      <c r="C310" s="24">
        <v>1561</v>
      </c>
      <c r="D310" s="8">
        <v>1030</v>
      </c>
      <c r="E310" s="8">
        <v>1130</v>
      </c>
      <c r="F310" s="22" t="s">
        <v>0</v>
      </c>
      <c r="G310" s="29" t="s">
        <v>3</v>
      </c>
      <c r="H310" s="29" t="s">
        <v>7</v>
      </c>
      <c r="I310" s="29" t="s">
        <v>11</v>
      </c>
      <c r="J310" s="22" t="s">
        <v>40</v>
      </c>
      <c r="K310" s="25">
        <v>12</v>
      </c>
      <c r="L310" s="3">
        <f>(L309+Tabla131618[[#This Row],[M3]])</f>
        <v>4152.2999999999993</v>
      </c>
      <c r="M310" s="12">
        <v>14</v>
      </c>
    </row>
    <row r="311" spans="1:13" x14ac:dyDescent="0.25">
      <c r="A311" s="13">
        <v>1402</v>
      </c>
      <c r="B311" s="7">
        <v>40372</v>
      </c>
      <c r="C311" s="24">
        <v>1562</v>
      </c>
      <c r="D311" s="8">
        <v>1030</v>
      </c>
      <c r="E311" s="8">
        <v>1130</v>
      </c>
      <c r="F311" s="22" t="s">
        <v>0</v>
      </c>
      <c r="G311" s="29" t="s">
        <v>3</v>
      </c>
      <c r="H311" s="29" t="s">
        <v>7</v>
      </c>
      <c r="I311" s="29" t="s">
        <v>18</v>
      </c>
      <c r="J311" s="22" t="s">
        <v>40</v>
      </c>
      <c r="K311" s="25">
        <v>12</v>
      </c>
      <c r="L311" s="3">
        <f>(L310+Tabla131618[[#This Row],[M3]])</f>
        <v>4164.2999999999993</v>
      </c>
      <c r="M311" s="12">
        <v>14</v>
      </c>
    </row>
    <row r="312" spans="1:13" x14ac:dyDescent="0.25">
      <c r="A312" s="13">
        <v>1403</v>
      </c>
      <c r="B312" s="7">
        <v>40369</v>
      </c>
      <c r="C312" s="24">
        <v>954</v>
      </c>
      <c r="D312" s="8">
        <v>1450</v>
      </c>
      <c r="E312" s="8">
        <v>1520</v>
      </c>
      <c r="F312" s="22" t="s">
        <v>0</v>
      </c>
      <c r="G312" s="29" t="s">
        <v>2</v>
      </c>
      <c r="H312" s="29" t="s">
        <v>53</v>
      </c>
      <c r="I312" s="29" t="s">
        <v>9</v>
      </c>
      <c r="J312" s="22" t="s">
        <v>40</v>
      </c>
      <c r="K312" s="25">
        <v>14</v>
      </c>
      <c r="L312" s="3">
        <f>(L311+Tabla131618[[#This Row],[M3]])</f>
        <v>4178.2999999999993</v>
      </c>
      <c r="M312" s="12">
        <v>14</v>
      </c>
    </row>
    <row r="313" spans="1:13" x14ac:dyDescent="0.25">
      <c r="A313" s="13">
        <v>1404</v>
      </c>
      <c r="B313" s="7">
        <v>40372</v>
      </c>
      <c r="C313" s="24">
        <v>1563</v>
      </c>
      <c r="D313" s="8">
        <v>1215</v>
      </c>
      <c r="E313" s="8">
        <v>1245</v>
      </c>
      <c r="F313" s="22" t="s">
        <v>0</v>
      </c>
      <c r="G313" s="29" t="s">
        <v>3</v>
      </c>
      <c r="H313" s="29" t="s">
        <v>7</v>
      </c>
      <c r="I313" s="29" t="s">
        <v>9</v>
      </c>
      <c r="J313" s="22" t="s">
        <v>40</v>
      </c>
      <c r="K313" s="25">
        <v>16</v>
      </c>
      <c r="L313" s="3">
        <f>(L312+Tabla131618[[#This Row],[M3]])</f>
        <v>4194.2999999999993</v>
      </c>
      <c r="M313" s="12">
        <v>14</v>
      </c>
    </row>
    <row r="314" spans="1:13" x14ac:dyDescent="0.25">
      <c r="A314" s="13">
        <v>1405</v>
      </c>
      <c r="B314" s="7">
        <v>40373</v>
      </c>
      <c r="C314" s="24">
        <v>1564</v>
      </c>
      <c r="D314" s="8">
        <v>1000</v>
      </c>
      <c r="E314" s="8">
        <v>1100</v>
      </c>
      <c r="F314" s="22" t="s">
        <v>0</v>
      </c>
      <c r="G314" s="29" t="s">
        <v>3</v>
      </c>
      <c r="H314" s="29" t="s">
        <v>7</v>
      </c>
      <c r="I314" s="29" t="s">
        <v>11</v>
      </c>
      <c r="J314" s="22" t="s">
        <v>40</v>
      </c>
      <c r="K314" s="25">
        <v>12</v>
      </c>
      <c r="L314" s="3">
        <f>(L313+Tabla131618[[#This Row],[M3]])</f>
        <v>4206.2999999999993</v>
      </c>
      <c r="M314" s="12">
        <v>14</v>
      </c>
    </row>
    <row r="315" spans="1:13" x14ac:dyDescent="0.25">
      <c r="A315" s="13">
        <v>1406</v>
      </c>
      <c r="B315" s="7">
        <v>40373</v>
      </c>
      <c r="C315" s="24">
        <v>1565</v>
      </c>
      <c r="D315" s="8">
        <v>1000</v>
      </c>
      <c r="E315" s="8">
        <v>1100</v>
      </c>
      <c r="F315" s="22" t="s">
        <v>0</v>
      </c>
      <c r="G315" s="29" t="s">
        <v>3</v>
      </c>
      <c r="H315" s="29" t="s">
        <v>7</v>
      </c>
      <c r="I315" s="29" t="s">
        <v>11</v>
      </c>
      <c r="J315" s="22" t="s">
        <v>40</v>
      </c>
      <c r="K315" s="25">
        <v>14</v>
      </c>
      <c r="L315" s="3">
        <f>(L314+Tabla131618[[#This Row],[M3]])</f>
        <v>4220.2999999999993</v>
      </c>
      <c r="M315" s="12">
        <v>14</v>
      </c>
    </row>
    <row r="316" spans="1:13" x14ac:dyDescent="0.25">
      <c r="A316" s="13">
        <v>1407</v>
      </c>
      <c r="B316" s="7">
        <v>40371</v>
      </c>
      <c r="C316" s="24">
        <v>1509</v>
      </c>
      <c r="D316" s="8">
        <v>1430</v>
      </c>
      <c r="E316" s="8">
        <v>1500</v>
      </c>
      <c r="F316" s="22" t="s">
        <v>0</v>
      </c>
      <c r="G316" s="29" t="s">
        <v>77</v>
      </c>
      <c r="H316" s="29" t="s">
        <v>46</v>
      </c>
      <c r="I316" s="29" t="s">
        <v>10</v>
      </c>
      <c r="J316" s="22" t="s">
        <v>40</v>
      </c>
      <c r="K316" s="25">
        <v>13</v>
      </c>
      <c r="L316" s="3">
        <f>(L315+Tabla131618[[#This Row],[M3]])</f>
        <v>4233.2999999999993</v>
      </c>
      <c r="M316" s="12">
        <v>14</v>
      </c>
    </row>
    <row r="317" spans="1:13" x14ac:dyDescent="0.25">
      <c r="A317" s="13">
        <v>1408</v>
      </c>
      <c r="B317" s="7">
        <v>40373</v>
      </c>
      <c r="C317" s="24">
        <v>1566</v>
      </c>
      <c r="D317" s="8">
        <v>1130</v>
      </c>
      <c r="E317" s="8">
        <v>1200</v>
      </c>
      <c r="F317" s="22" t="s">
        <v>0</v>
      </c>
      <c r="G317" s="29" t="s">
        <v>3</v>
      </c>
      <c r="H317" s="29" t="s">
        <v>7</v>
      </c>
      <c r="I317" s="29" t="s">
        <v>9</v>
      </c>
      <c r="J317" s="22" t="s">
        <v>40</v>
      </c>
      <c r="K317" s="25">
        <v>16</v>
      </c>
      <c r="L317" s="3">
        <f>(L316+Tabla131618[[#This Row],[M3]])</f>
        <v>4249.2999999999993</v>
      </c>
      <c r="M317" s="12">
        <v>14</v>
      </c>
    </row>
    <row r="318" spans="1:13" x14ac:dyDescent="0.25">
      <c r="A318" s="13">
        <v>1409</v>
      </c>
      <c r="B318" s="7">
        <v>40369</v>
      </c>
      <c r="C318" s="24">
        <v>1474</v>
      </c>
      <c r="D318" s="8">
        <v>1330</v>
      </c>
      <c r="E318" s="8">
        <v>1400</v>
      </c>
      <c r="F318" s="22" t="s">
        <v>0</v>
      </c>
      <c r="G318" s="29" t="s">
        <v>1</v>
      </c>
      <c r="H318" s="29" t="s">
        <v>72</v>
      </c>
      <c r="I318" s="29" t="s">
        <v>24</v>
      </c>
      <c r="J318" s="22" t="s">
        <v>40</v>
      </c>
      <c r="K318" s="25">
        <v>12</v>
      </c>
      <c r="L318" s="3">
        <f>(L317+Tabla131618[[#This Row],[M3]])</f>
        <v>4261.2999999999993</v>
      </c>
      <c r="M318" s="12">
        <v>14</v>
      </c>
    </row>
    <row r="319" spans="1:13" x14ac:dyDescent="0.25">
      <c r="A319" s="13">
        <v>1410</v>
      </c>
      <c r="B319" s="7">
        <v>40369</v>
      </c>
      <c r="C319" s="24">
        <v>1475</v>
      </c>
      <c r="D319" s="8">
        <v>1520</v>
      </c>
      <c r="E319" s="8">
        <v>1550</v>
      </c>
      <c r="F319" s="22" t="s">
        <v>0</v>
      </c>
      <c r="G319" s="29" t="s">
        <v>1</v>
      </c>
      <c r="H319" s="29" t="s">
        <v>72</v>
      </c>
      <c r="I319" s="29" t="s">
        <v>9</v>
      </c>
      <c r="J319" s="22" t="s">
        <v>40</v>
      </c>
      <c r="K319" s="25">
        <v>16</v>
      </c>
      <c r="L319" s="3">
        <f>(L318+Tabla131618[[#This Row],[M3]])</f>
        <v>4277.2999999999993</v>
      </c>
      <c r="M319" s="12">
        <v>14</v>
      </c>
    </row>
    <row r="320" spans="1:13" x14ac:dyDescent="0.25">
      <c r="A320" s="13">
        <v>1411</v>
      </c>
      <c r="B320" s="7">
        <v>40371</v>
      </c>
      <c r="C320" s="24">
        <v>1476</v>
      </c>
      <c r="D320" s="8">
        <v>1130</v>
      </c>
      <c r="E320" s="8">
        <v>1200</v>
      </c>
      <c r="F320" s="22" t="s">
        <v>0</v>
      </c>
      <c r="G320" s="29" t="s">
        <v>1</v>
      </c>
      <c r="H320" s="29" t="s">
        <v>72</v>
      </c>
      <c r="I320" s="29" t="s">
        <v>17</v>
      </c>
      <c r="J320" s="22" t="s">
        <v>40</v>
      </c>
      <c r="K320" s="25">
        <v>12</v>
      </c>
      <c r="L320" s="3">
        <f>(L319+Tabla131618[[#This Row],[M3]])</f>
        <v>4289.2999999999993</v>
      </c>
      <c r="M320" s="12">
        <v>14</v>
      </c>
    </row>
    <row r="321" spans="1:13" x14ac:dyDescent="0.25">
      <c r="A321" s="13">
        <v>1412</v>
      </c>
      <c r="B321" s="7">
        <v>40371</v>
      </c>
      <c r="C321" s="24">
        <v>1477</v>
      </c>
      <c r="D321" s="8">
        <v>1550</v>
      </c>
      <c r="E321" s="8">
        <v>1650</v>
      </c>
      <c r="F321" s="22" t="s">
        <v>0</v>
      </c>
      <c r="G321" s="29" t="s">
        <v>1</v>
      </c>
      <c r="H321" s="29" t="s">
        <v>72</v>
      </c>
      <c r="I321" s="29" t="s">
        <v>12</v>
      </c>
      <c r="J321" s="22" t="s">
        <v>40</v>
      </c>
      <c r="K321" s="25">
        <v>15</v>
      </c>
      <c r="L321" s="3">
        <f>(L320+Tabla131618[[#This Row],[M3]])</f>
        <v>4304.2999999999993</v>
      </c>
      <c r="M321" s="12">
        <v>14</v>
      </c>
    </row>
    <row r="322" spans="1:13" x14ac:dyDescent="0.25">
      <c r="A322" s="13">
        <v>1413</v>
      </c>
      <c r="B322" s="30">
        <v>40371</v>
      </c>
      <c r="C322" s="24">
        <v>1478</v>
      </c>
      <c r="D322" s="8">
        <v>1550</v>
      </c>
      <c r="E322" s="8">
        <v>1650</v>
      </c>
      <c r="F322" s="22" t="s">
        <v>0</v>
      </c>
      <c r="G322" s="29" t="s">
        <v>1</v>
      </c>
      <c r="H322" s="29" t="s">
        <v>72</v>
      </c>
      <c r="I322" s="29" t="s">
        <v>12</v>
      </c>
      <c r="J322" s="22" t="s">
        <v>40</v>
      </c>
      <c r="K322" s="25">
        <v>12</v>
      </c>
      <c r="L322" s="3">
        <f>(L321+Tabla131618[[#This Row],[M3]])</f>
        <v>4316.2999999999993</v>
      </c>
      <c r="M322" s="12">
        <v>14</v>
      </c>
    </row>
    <row r="323" spans="1:13" x14ac:dyDescent="0.25">
      <c r="A323" s="13">
        <v>1414</v>
      </c>
      <c r="B323" s="7">
        <v>40372</v>
      </c>
      <c r="C323" s="24">
        <v>1479</v>
      </c>
      <c r="D323" s="8">
        <v>1410</v>
      </c>
      <c r="E323" s="8">
        <v>1510</v>
      </c>
      <c r="F323" s="22" t="s">
        <v>0</v>
      </c>
      <c r="G323" s="29" t="s">
        <v>1</v>
      </c>
      <c r="H323" s="29" t="s">
        <v>72</v>
      </c>
      <c r="I323" s="29" t="s">
        <v>12</v>
      </c>
      <c r="J323" s="22" t="s">
        <v>40</v>
      </c>
      <c r="K323" s="25">
        <v>12</v>
      </c>
      <c r="L323" s="3">
        <f>(L322+Tabla131618[[#This Row],[M3]])</f>
        <v>4328.2999999999993</v>
      </c>
      <c r="M323" s="12">
        <v>14</v>
      </c>
    </row>
    <row r="324" spans="1:13" x14ac:dyDescent="0.25">
      <c r="A324" s="13">
        <v>1415</v>
      </c>
      <c r="B324" s="7">
        <v>40372</v>
      </c>
      <c r="C324" s="24">
        <v>1480</v>
      </c>
      <c r="D324" s="8">
        <v>1410</v>
      </c>
      <c r="E324" s="8">
        <v>1510</v>
      </c>
      <c r="F324" s="22" t="s">
        <v>0</v>
      </c>
      <c r="G324" s="29" t="s">
        <v>1</v>
      </c>
      <c r="H324" s="29" t="s">
        <v>72</v>
      </c>
      <c r="I324" s="29" t="s">
        <v>12</v>
      </c>
      <c r="J324" s="22" t="s">
        <v>40</v>
      </c>
      <c r="K324" s="25">
        <v>15</v>
      </c>
      <c r="L324" s="3">
        <f>(L323+Tabla131618[[#This Row],[M3]])</f>
        <v>4343.2999999999993</v>
      </c>
      <c r="M324" s="12">
        <v>14</v>
      </c>
    </row>
    <row r="325" spans="1:13" x14ac:dyDescent="0.25">
      <c r="A325" s="13">
        <v>1416</v>
      </c>
      <c r="B325" s="7">
        <v>40373</v>
      </c>
      <c r="C325" s="24">
        <v>1481</v>
      </c>
      <c r="D325" s="8">
        <v>1240</v>
      </c>
      <c r="E325" s="8">
        <v>1310</v>
      </c>
      <c r="F325" s="22" t="s">
        <v>0</v>
      </c>
      <c r="G325" s="29" t="s">
        <v>1</v>
      </c>
      <c r="H325" s="29" t="s">
        <v>72</v>
      </c>
      <c r="I325" s="29" t="s">
        <v>74</v>
      </c>
      <c r="J325" s="22" t="s">
        <v>40</v>
      </c>
      <c r="K325" s="25">
        <v>10</v>
      </c>
      <c r="L325" s="3">
        <f>(L324+Tabla131618[[#This Row],[M3]])</f>
        <v>4353.2999999999993</v>
      </c>
      <c r="M325" s="12">
        <v>14</v>
      </c>
    </row>
    <row r="326" spans="1:13" x14ac:dyDescent="0.25">
      <c r="A326" s="13">
        <v>1417</v>
      </c>
      <c r="B326" s="7">
        <v>40373</v>
      </c>
      <c r="C326" s="24">
        <v>1482</v>
      </c>
      <c r="D326" s="8">
        <v>1510</v>
      </c>
      <c r="E326" s="8">
        <v>1540</v>
      </c>
      <c r="F326" s="22" t="s">
        <v>0</v>
      </c>
      <c r="G326" s="29" t="s">
        <v>1</v>
      </c>
      <c r="H326" s="29" t="s">
        <v>72</v>
      </c>
      <c r="I326" s="29" t="s">
        <v>12</v>
      </c>
      <c r="J326" s="22" t="s">
        <v>40</v>
      </c>
      <c r="K326" s="25">
        <v>12</v>
      </c>
      <c r="L326" s="3">
        <f>(L325+Tabla131618[[#This Row],[M3]])</f>
        <v>4365.2999999999993</v>
      </c>
      <c r="M326" s="12">
        <v>14</v>
      </c>
    </row>
    <row r="327" spans="1:13" x14ac:dyDescent="0.25">
      <c r="A327" s="13">
        <v>1418</v>
      </c>
      <c r="B327" s="7">
        <v>40374</v>
      </c>
      <c r="C327" s="24">
        <v>1483</v>
      </c>
      <c r="D327" s="8">
        <v>1615</v>
      </c>
      <c r="E327" s="8">
        <v>1645</v>
      </c>
      <c r="F327" s="22" t="s">
        <v>0</v>
      </c>
      <c r="G327" s="29" t="s">
        <v>1</v>
      </c>
      <c r="H327" s="29" t="s">
        <v>72</v>
      </c>
      <c r="I327" s="29" t="s">
        <v>13</v>
      </c>
      <c r="J327" s="22" t="s">
        <v>40</v>
      </c>
      <c r="K327" s="25">
        <v>12</v>
      </c>
      <c r="L327" s="3">
        <f>(L326+Tabla131618[[#This Row],[M3]])</f>
        <v>4377.2999999999993</v>
      </c>
      <c r="M327" s="12">
        <v>14</v>
      </c>
    </row>
    <row r="328" spans="1:13" x14ac:dyDescent="0.25">
      <c r="A328" s="13">
        <v>1419</v>
      </c>
      <c r="B328" s="7">
        <v>40373</v>
      </c>
      <c r="C328" s="24">
        <v>1567</v>
      </c>
      <c r="D328" s="8">
        <v>1325</v>
      </c>
      <c r="E328" s="8">
        <v>1355</v>
      </c>
      <c r="F328" s="22" t="s">
        <v>0</v>
      </c>
      <c r="G328" s="29" t="s">
        <v>3</v>
      </c>
      <c r="H328" s="29" t="s">
        <v>7</v>
      </c>
      <c r="I328" s="29" t="s">
        <v>9</v>
      </c>
      <c r="J328" s="22" t="s">
        <v>40</v>
      </c>
      <c r="K328" s="25">
        <v>16</v>
      </c>
      <c r="L328" s="3">
        <f>(L327+Tabla131618[[#This Row],[M3]])</f>
        <v>4393.2999999999993</v>
      </c>
      <c r="M328" s="12">
        <v>14</v>
      </c>
    </row>
    <row r="329" spans="1:13" x14ac:dyDescent="0.25">
      <c r="A329" s="13">
        <v>1420</v>
      </c>
      <c r="B329" s="7">
        <v>40374</v>
      </c>
      <c r="C329" s="24">
        <v>1568</v>
      </c>
      <c r="D329" s="8">
        <v>1030</v>
      </c>
      <c r="E329" s="8">
        <v>1130</v>
      </c>
      <c r="F329" s="22" t="s">
        <v>0</v>
      </c>
      <c r="G329" s="29" t="s">
        <v>3</v>
      </c>
      <c r="H329" s="29" t="s">
        <v>7</v>
      </c>
      <c r="I329" s="29" t="s">
        <v>11</v>
      </c>
      <c r="J329" s="22" t="s">
        <v>40</v>
      </c>
      <c r="K329" s="25">
        <v>12</v>
      </c>
      <c r="L329" s="3">
        <f>(L328+Tabla131618[[#This Row],[M3]])</f>
        <v>4405.2999999999993</v>
      </c>
      <c r="M329" s="12">
        <v>14</v>
      </c>
    </row>
    <row r="330" spans="1:13" x14ac:dyDescent="0.25">
      <c r="A330" s="13">
        <v>1421</v>
      </c>
      <c r="B330" s="7">
        <v>40374</v>
      </c>
      <c r="C330" s="24">
        <v>1569</v>
      </c>
      <c r="D330" s="8">
        <v>1030</v>
      </c>
      <c r="E330" s="8">
        <v>1130</v>
      </c>
      <c r="F330" s="22" t="s">
        <v>0</v>
      </c>
      <c r="G330" s="29" t="s">
        <v>3</v>
      </c>
      <c r="H330" s="29" t="s">
        <v>7</v>
      </c>
      <c r="I330" s="29" t="s">
        <v>18</v>
      </c>
      <c r="J330" s="22" t="s">
        <v>40</v>
      </c>
      <c r="K330" s="25">
        <v>12</v>
      </c>
      <c r="L330" s="3">
        <f>(L329+Tabla131618[[#This Row],[M3]])</f>
        <v>4417.2999999999993</v>
      </c>
      <c r="M330" s="12">
        <v>14</v>
      </c>
    </row>
    <row r="331" spans="1:13" x14ac:dyDescent="0.25">
      <c r="A331" s="13">
        <v>1422</v>
      </c>
      <c r="B331" s="7">
        <v>40374</v>
      </c>
      <c r="C331" s="24">
        <v>1570</v>
      </c>
      <c r="D331" s="8">
        <v>1620</v>
      </c>
      <c r="E331" s="8">
        <v>1650</v>
      </c>
      <c r="F331" s="22" t="s">
        <v>0</v>
      </c>
      <c r="G331" s="29" t="s">
        <v>3</v>
      </c>
      <c r="H331" s="29" t="s">
        <v>7</v>
      </c>
      <c r="I331" s="29" t="s">
        <v>24</v>
      </c>
      <c r="J331" s="22" t="s">
        <v>40</v>
      </c>
      <c r="K331" s="25">
        <v>12</v>
      </c>
      <c r="L331" s="3">
        <f>(L330+Tabla131618[[#This Row],[M3]])</f>
        <v>4429.2999999999993</v>
      </c>
      <c r="M331" s="12">
        <v>14</v>
      </c>
    </row>
    <row r="332" spans="1:13" x14ac:dyDescent="0.25">
      <c r="A332" s="13">
        <v>1423</v>
      </c>
      <c r="B332" s="7">
        <v>40374</v>
      </c>
      <c r="C332" s="24">
        <v>1571</v>
      </c>
      <c r="D332" s="8">
        <v>1730</v>
      </c>
      <c r="E332" s="8">
        <v>1830</v>
      </c>
      <c r="F332" s="22" t="s">
        <v>0</v>
      </c>
      <c r="G332" s="29" t="s">
        <v>3</v>
      </c>
      <c r="H332" s="29" t="s">
        <v>7</v>
      </c>
      <c r="I332" s="29" t="s">
        <v>9</v>
      </c>
      <c r="J332" s="22" t="s">
        <v>40</v>
      </c>
      <c r="K332" s="25">
        <v>16</v>
      </c>
      <c r="L332" s="3">
        <f>(L331+Tabla131618[[#This Row],[M3]])</f>
        <v>4445.2999999999993</v>
      </c>
      <c r="M332" s="12">
        <v>14</v>
      </c>
    </row>
    <row r="333" spans="1:13" x14ac:dyDescent="0.25">
      <c r="A333" s="13">
        <v>1424</v>
      </c>
      <c r="B333" s="7">
        <v>40374</v>
      </c>
      <c r="C333" s="24">
        <v>1573</v>
      </c>
      <c r="D333" s="8">
        <v>1730</v>
      </c>
      <c r="E333" s="8">
        <v>1830</v>
      </c>
      <c r="F333" s="22" t="s">
        <v>0</v>
      </c>
      <c r="G333" s="29" t="s">
        <v>3</v>
      </c>
      <c r="H333" s="29" t="s">
        <v>7</v>
      </c>
      <c r="I333" s="29" t="s">
        <v>9</v>
      </c>
      <c r="J333" s="22" t="s">
        <v>40</v>
      </c>
      <c r="K333" s="25">
        <v>15</v>
      </c>
      <c r="L333" s="3">
        <f>(L332+Tabla131618[[#This Row],[M3]])</f>
        <v>4460.2999999999993</v>
      </c>
      <c r="M333" s="12">
        <v>14</v>
      </c>
    </row>
    <row r="334" spans="1:13" x14ac:dyDescent="0.25">
      <c r="A334" s="13">
        <v>1425</v>
      </c>
      <c r="B334" s="7">
        <v>40374</v>
      </c>
      <c r="C334" s="24">
        <v>1572</v>
      </c>
      <c r="D334" s="8">
        <v>1900</v>
      </c>
      <c r="E334" s="8">
        <v>1930</v>
      </c>
      <c r="F334" s="22" t="s">
        <v>0</v>
      </c>
      <c r="G334" s="29" t="s">
        <v>3</v>
      </c>
      <c r="H334" s="29" t="s">
        <v>7</v>
      </c>
      <c r="I334" s="29" t="s">
        <v>9</v>
      </c>
      <c r="J334" s="22" t="s">
        <v>40</v>
      </c>
      <c r="K334" s="25">
        <v>16</v>
      </c>
      <c r="L334" s="3">
        <f>(L333+Tabla131618[[#This Row],[M3]])</f>
        <v>4476.2999999999993</v>
      </c>
      <c r="M334" s="12">
        <v>14</v>
      </c>
    </row>
    <row r="335" spans="1:13" x14ac:dyDescent="0.25">
      <c r="A335" s="13">
        <v>1426</v>
      </c>
      <c r="B335" s="7">
        <v>40375</v>
      </c>
      <c r="C335" s="24">
        <v>1574</v>
      </c>
      <c r="D335" s="8">
        <v>930</v>
      </c>
      <c r="E335" s="8">
        <v>1000</v>
      </c>
      <c r="F335" s="22" t="s">
        <v>0</v>
      </c>
      <c r="G335" s="29" t="s">
        <v>3</v>
      </c>
      <c r="H335" s="29" t="s">
        <v>7</v>
      </c>
      <c r="I335" s="29" t="s">
        <v>11</v>
      </c>
      <c r="J335" s="22" t="s">
        <v>40</v>
      </c>
      <c r="K335" s="25">
        <v>12</v>
      </c>
      <c r="L335" s="3">
        <f>(L334+Tabla131618[[#This Row],[M3]])</f>
        <v>4488.2999999999993</v>
      </c>
      <c r="M335" s="12">
        <v>14</v>
      </c>
    </row>
    <row r="336" spans="1:13" x14ac:dyDescent="0.25">
      <c r="A336" s="13">
        <v>1427</v>
      </c>
      <c r="B336" s="7">
        <v>40375</v>
      </c>
      <c r="C336" s="24">
        <v>1575</v>
      </c>
      <c r="D336" s="8">
        <v>1225</v>
      </c>
      <c r="E336" s="8">
        <v>1325</v>
      </c>
      <c r="F336" s="22" t="s">
        <v>0</v>
      </c>
      <c r="G336" s="29" t="s">
        <v>3</v>
      </c>
      <c r="H336" s="29" t="s">
        <v>7</v>
      </c>
      <c r="I336" s="29" t="s">
        <v>9</v>
      </c>
      <c r="J336" s="22" t="s">
        <v>40</v>
      </c>
      <c r="K336" s="25">
        <v>16</v>
      </c>
      <c r="L336" s="3">
        <f>(L335+Tabla131618[[#This Row],[M3]])</f>
        <v>4504.2999999999993</v>
      </c>
      <c r="M336" s="12">
        <v>14</v>
      </c>
    </row>
    <row r="337" spans="1:13" x14ac:dyDescent="0.25">
      <c r="A337" s="13">
        <v>1428</v>
      </c>
      <c r="B337" s="7">
        <v>40375</v>
      </c>
      <c r="C337" s="24">
        <v>1576</v>
      </c>
      <c r="D337" s="8">
        <v>1225</v>
      </c>
      <c r="E337" s="8">
        <v>1325</v>
      </c>
      <c r="F337" s="22" t="s">
        <v>0</v>
      </c>
      <c r="G337" s="29" t="s">
        <v>3</v>
      </c>
      <c r="H337" s="29" t="s">
        <v>7</v>
      </c>
      <c r="I337" s="29" t="s">
        <v>9</v>
      </c>
      <c r="J337" s="22" t="s">
        <v>40</v>
      </c>
      <c r="K337" s="25">
        <v>15</v>
      </c>
      <c r="L337" s="3">
        <f>(L336+Tabla131618[[#This Row],[M3]])</f>
        <v>4519.2999999999993</v>
      </c>
      <c r="M337" s="12">
        <v>14</v>
      </c>
    </row>
    <row r="338" spans="1:13" x14ac:dyDescent="0.25">
      <c r="A338" s="13">
        <v>1429</v>
      </c>
      <c r="B338" s="7">
        <v>40374</v>
      </c>
      <c r="C338" s="24">
        <v>1484</v>
      </c>
      <c r="D338" s="8">
        <v>1840</v>
      </c>
      <c r="E338" s="8">
        <v>1940</v>
      </c>
      <c r="F338" s="22" t="s">
        <v>0</v>
      </c>
      <c r="G338" s="29" t="s">
        <v>1</v>
      </c>
      <c r="H338" s="29" t="s">
        <v>72</v>
      </c>
      <c r="I338" s="29" t="s">
        <v>12</v>
      </c>
      <c r="J338" s="22" t="s">
        <v>40</v>
      </c>
      <c r="K338" s="25">
        <v>12</v>
      </c>
      <c r="L338" s="3">
        <f>(L337+Tabla131618[[#This Row],[M3]])</f>
        <v>4531.2999999999993</v>
      </c>
      <c r="M338" s="12">
        <v>14</v>
      </c>
    </row>
    <row r="339" spans="1:13" x14ac:dyDescent="0.25">
      <c r="A339" s="13">
        <v>1430</v>
      </c>
      <c r="B339" s="7">
        <v>40374</v>
      </c>
      <c r="C339" s="24">
        <v>1485</v>
      </c>
      <c r="D339" s="8">
        <v>1840</v>
      </c>
      <c r="E339" s="8">
        <v>1940</v>
      </c>
      <c r="F339" s="22" t="s">
        <v>0</v>
      </c>
      <c r="G339" s="29" t="s">
        <v>1</v>
      </c>
      <c r="H339" s="29" t="s">
        <v>72</v>
      </c>
      <c r="I339" s="29" t="s">
        <v>12</v>
      </c>
      <c r="J339" s="22" t="s">
        <v>40</v>
      </c>
      <c r="K339" s="25">
        <v>12</v>
      </c>
      <c r="L339" s="3">
        <f>(L338+Tabla131618[[#This Row],[M3]])</f>
        <v>4543.2999999999993</v>
      </c>
      <c r="M339" s="12">
        <v>14</v>
      </c>
    </row>
    <row r="340" spans="1:13" x14ac:dyDescent="0.25">
      <c r="A340" s="13">
        <v>1431</v>
      </c>
      <c r="B340" s="7">
        <v>40375</v>
      </c>
      <c r="C340" s="24">
        <v>1486</v>
      </c>
      <c r="D340" s="8">
        <v>1300</v>
      </c>
      <c r="E340" s="8">
        <v>1330</v>
      </c>
      <c r="F340" s="22" t="s">
        <v>0</v>
      </c>
      <c r="G340" s="29" t="s">
        <v>1</v>
      </c>
      <c r="H340" s="29" t="s">
        <v>72</v>
      </c>
      <c r="I340" s="29" t="s">
        <v>12</v>
      </c>
      <c r="J340" s="22" t="s">
        <v>40</v>
      </c>
      <c r="K340" s="25">
        <v>15</v>
      </c>
      <c r="L340" s="3">
        <f>(L339+Tabla131618[[#This Row],[M3]])</f>
        <v>4558.2999999999993</v>
      </c>
      <c r="M340" s="12">
        <v>14</v>
      </c>
    </row>
    <row r="341" spans="1:13" x14ac:dyDescent="0.25">
      <c r="A341" s="13">
        <v>1432</v>
      </c>
      <c r="B341" s="7">
        <v>40376</v>
      </c>
      <c r="C341" s="24">
        <v>1487</v>
      </c>
      <c r="D341" s="8">
        <v>1215</v>
      </c>
      <c r="E341" s="8">
        <v>1315</v>
      </c>
      <c r="F341" s="22" t="s">
        <v>0</v>
      </c>
      <c r="G341" s="29" t="s">
        <v>1</v>
      </c>
      <c r="H341" s="29" t="s">
        <v>72</v>
      </c>
      <c r="I341" s="29" t="s">
        <v>12</v>
      </c>
      <c r="J341" s="22" t="s">
        <v>40</v>
      </c>
      <c r="K341" s="25">
        <v>12</v>
      </c>
      <c r="L341" s="3">
        <f>(L340+Tabla131618[[#This Row],[M3]])</f>
        <v>4570.2999999999993</v>
      </c>
      <c r="M341" s="12">
        <v>14</v>
      </c>
    </row>
    <row r="342" spans="1:13" x14ac:dyDescent="0.25">
      <c r="A342" s="12">
        <v>1433</v>
      </c>
      <c r="B342" s="7">
        <v>40376</v>
      </c>
      <c r="C342" s="26">
        <v>1488</v>
      </c>
      <c r="D342" s="3">
        <v>1215</v>
      </c>
      <c r="E342" s="3">
        <v>1315</v>
      </c>
      <c r="F342" s="22" t="s">
        <v>0</v>
      </c>
      <c r="G342" t="s">
        <v>1</v>
      </c>
      <c r="H342" s="29" t="s">
        <v>72</v>
      </c>
      <c r="I342" t="s">
        <v>12</v>
      </c>
      <c r="J342" s="22" t="s">
        <v>40</v>
      </c>
      <c r="K342" s="27">
        <v>12</v>
      </c>
      <c r="L342" s="3">
        <f>(L341+Tabla131618[[#This Row],[M3]])</f>
        <v>4582.2999999999993</v>
      </c>
      <c r="M342" s="12">
        <v>14</v>
      </c>
    </row>
    <row r="343" spans="1:13" x14ac:dyDescent="0.25">
      <c r="A343" s="12">
        <v>1434</v>
      </c>
      <c r="B343" s="7">
        <v>40376</v>
      </c>
      <c r="C343" s="26">
        <v>1577</v>
      </c>
      <c r="D343" s="3">
        <v>920</v>
      </c>
      <c r="E343" s="3">
        <v>950</v>
      </c>
      <c r="F343" s="22" t="s">
        <v>0</v>
      </c>
      <c r="G343" t="s">
        <v>3</v>
      </c>
      <c r="H343" t="s">
        <v>7</v>
      </c>
      <c r="I343" t="s">
        <v>11</v>
      </c>
      <c r="J343" s="22" t="s">
        <v>40</v>
      </c>
      <c r="K343" s="27">
        <v>3</v>
      </c>
      <c r="L343" s="3">
        <f>(L342+Tabla131618[[#This Row],[M3]])</f>
        <v>4585.2999999999993</v>
      </c>
      <c r="M343" s="12">
        <v>14</v>
      </c>
    </row>
    <row r="344" spans="1:13" x14ac:dyDescent="0.25">
      <c r="A344" s="12">
        <v>1435</v>
      </c>
      <c r="B344" s="7">
        <v>40376</v>
      </c>
      <c r="C344" s="26">
        <v>1578</v>
      </c>
      <c r="D344" s="3">
        <v>1100</v>
      </c>
      <c r="E344" s="3">
        <v>1200</v>
      </c>
      <c r="F344" s="22" t="s">
        <v>0</v>
      </c>
      <c r="G344" t="s">
        <v>3</v>
      </c>
      <c r="H344" t="s">
        <v>7</v>
      </c>
      <c r="I344" t="s">
        <v>9</v>
      </c>
      <c r="J344" s="22" t="s">
        <v>40</v>
      </c>
      <c r="K344" s="27">
        <v>16</v>
      </c>
      <c r="L344" s="3">
        <f>(L343+Tabla131618[[#This Row],[M3]])</f>
        <v>4601.2999999999993</v>
      </c>
      <c r="M344" s="12">
        <v>14</v>
      </c>
    </row>
    <row r="345" spans="1:13" x14ac:dyDescent="0.25">
      <c r="A345" s="12">
        <v>1436</v>
      </c>
      <c r="B345" s="7">
        <v>40376</v>
      </c>
      <c r="C345" s="26">
        <v>1579</v>
      </c>
      <c r="D345" s="3">
        <v>1100</v>
      </c>
      <c r="E345" s="3">
        <v>1200</v>
      </c>
      <c r="F345" s="22" t="s">
        <v>0</v>
      </c>
      <c r="G345" t="s">
        <v>3</v>
      </c>
      <c r="H345" t="s">
        <v>7</v>
      </c>
      <c r="I345" t="s">
        <v>9</v>
      </c>
      <c r="J345" s="22" t="s">
        <v>40</v>
      </c>
      <c r="K345" s="27">
        <v>15</v>
      </c>
      <c r="L345" s="3">
        <f>(L344+Tabla131618[[#This Row],[M3]])</f>
        <v>4616.2999999999993</v>
      </c>
      <c r="M345" s="12">
        <v>14</v>
      </c>
    </row>
    <row r="346" spans="1:13" x14ac:dyDescent="0.25">
      <c r="A346" s="12">
        <v>1437</v>
      </c>
      <c r="B346" s="7">
        <v>40376</v>
      </c>
      <c r="C346" s="26">
        <v>1580</v>
      </c>
      <c r="D346" s="3">
        <v>1225</v>
      </c>
      <c r="E346" s="3">
        <v>1255</v>
      </c>
      <c r="F346" s="22" t="s">
        <v>0</v>
      </c>
      <c r="G346" t="s">
        <v>3</v>
      </c>
      <c r="H346" t="s">
        <v>7</v>
      </c>
      <c r="I346" t="s">
        <v>9</v>
      </c>
      <c r="J346" s="22" t="s">
        <v>40</v>
      </c>
      <c r="K346" s="27">
        <v>16</v>
      </c>
      <c r="L346" s="3">
        <f>(L345+Tabla131618[[#This Row],[M3]])</f>
        <v>4632.2999999999993</v>
      </c>
      <c r="M346" s="12">
        <v>14</v>
      </c>
    </row>
    <row r="347" spans="1:13" x14ac:dyDescent="0.25">
      <c r="A347" s="12">
        <v>1438</v>
      </c>
      <c r="B347" s="7">
        <v>40376</v>
      </c>
      <c r="C347" s="26">
        <v>1581</v>
      </c>
      <c r="D347" s="3">
        <v>1430</v>
      </c>
      <c r="E347" s="3">
        <v>1500</v>
      </c>
      <c r="F347" s="22" t="s">
        <v>0</v>
      </c>
      <c r="G347" t="s">
        <v>3</v>
      </c>
      <c r="H347" t="s">
        <v>7</v>
      </c>
      <c r="I347" t="s">
        <v>9</v>
      </c>
      <c r="J347" s="22" t="s">
        <v>40</v>
      </c>
      <c r="K347" s="27">
        <v>15</v>
      </c>
      <c r="L347" s="3">
        <f>(L346+Tabla131618[[#This Row],[M3]])</f>
        <v>4647.2999999999993</v>
      </c>
      <c r="M347" s="12">
        <v>14</v>
      </c>
    </row>
    <row r="348" spans="1:13" x14ac:dyDescent="0.25">
      <c r="A348" s="13">
        <v>1439</v>
      </c>
      <c r="B348" s="7">
        <v>40378</v>
      </c>
      <c r="C348" s="24">
        <v>1582</v>
      </c>
      <c r="D348" s="8">
        <v>1045</v>
      </c>
      <c r="E348" s="8">
        <v>1145</v>
      </c>
      <c r="F348" s="22" t="s">
        <v>0</v>
      </c>
      <c r="G348" s="29" t="s">
        <v>3</v>
      </c>
      <c r="H348" s="29" t="s">
        <v>7</v>
      </c>
      <c r="I348" s="29" t="s">
        <v>11</v>
      </c>
      <c r="J348" s="22" t="s">
        <v>40</v>
      </c>
      <c r="K348" s="25">
        <v>16</v>
      </c>
      <c r="L348" s="3">
        <f>(L347+Tabla131618[[#This Row],[M3]])</f>
        <v>4663.2999999999993</v>
      </c>
      <c r="M348" s="12">
        <v>14</v>
      </c>
    </row>
    <row r="349" spans="1:13" x14ac:dyDescent="0.25">
      <c r="A349" s="12">
        <v>1440</v>
      </c>
      <c r="B349" s="2">
        <v>40378</v>
      </c>
      <c r="C349" s="26">
        <v>1583</v>
      </c>
      <c r="D349" s="3">
        <v>1045</v>
      </c>
      <c r="E349" s="3">
        <v>1145</v>
      </c>
      <c r="F349" s="22" t="s">
        <v>0</v>
      </c>
      <c r="G349" t="s">
        <v>3</v>
      </c>
      <c r="H349" t="s">
        <v>7</v>
      </c>
      <c r="I349" t="s">
        <v>11</v>
      </c>
      <c r="J349" s="22" t="s">
        <v>40</v>
      </c>
      <c r="K349" s="27">
        <v>12</v>
      </c>
      <c r="L349" s="3">
        <f>(L348+Tabla131618[[#This Row],[M3]])</f>
        <v>4675.2999999999993</v>
      </c>
      <c r="M349" s="12">
        <v>14</v>
      </c>
    </row>
    <row r="350" spans="1:13" x14ac:dyDescent="0.25">
      <c r="A350" s="12">
        <v>1441</v>
      </c>
      <c r="B350" s="2">
        <v>40374</v>
      </c>
      <c r="C350" s="26">
        <v>1126</v>
      </c>
      <c r="D350" s="3">
        <v>1900</v>
      </c>
      <c r="E350" s="3">
        <v>1930</v>
      </c>
      <c r="F350" s="22" t="s">
        <v>0</v>
      </c>
      <c r="G350" t="s">
        <v>77</v>
      </c>
      <c r="H350" t="s">
        <v>39</v>
      </c>
      <c r="I350" t="s">
        <v>19</v>
      </c>
      <c r="J350" s="22" t="s">
        <v>40</v>
      </c>
      <c r="K350" s="27">
        <v>12</v>
      </c>
      <c r="L350" s="3">
        <f>(L349+Tabla131618[[#This Row],[M3]])</f>
        <v>4687.2999999999993</v>
      </c>
      <c r="M350" s="12">
        <v>14</v>
      </c>
    </row>
    <row r="351" spans="1:13" x14ac:dyDescent="0.25">
      <c r="A351" s="12">
        <v>1442</v>
      </c>
      <c r="B351" s="2">
        <v>40378</v>
      </c>
      <c r="C351" s="26">
        <v>1584</v>
      </c>
      <c r="D351" s="3">
        <v>1230</v>
      </c>
      <c r="E351" s="3">
        <v>1330</v>
      </c>
      <c r="F351" s="22" t="s">
        <v>0</v>
      </c>
      <c r="G351" t="s">
        <v>3</v>
      </c>
      <c r="H351" t="s">
        <v>7</v>
      </c>
      <c r="I351" t="s">
        <v>9</v>
      </c>
      <c r="J351" s="22" t="s">
        <v>40</v>
      </c>
      <c r="K351" s="27">
        <v>16</v>
      </c>
      <c r="L351" s="3">
        <f>(L350+Tabla131618[[#This Row],[M3]])</f>
        <v>4703.2999999999993</v>
      </c>
      <c r="M351" s="12">
        <v>14</v>
      </c>
    </row>
    <row r="352" spans="1:13" x14ac:dyDescent="0.25">
      <c r="A352" s="12">
        <v>1443</v>
      </c>
      <c r="B352" s="2">
        <v>40378</v>
      </c>
      <c r="C352" s="26">
        <v>1585</v>
      </c>
      <c r="D352" s="3">
        <v>1230</v>
      </c>
      <c r="E352" s="3">
        <v>1330</v>
      </c>
      <c r="F352" s="22" t="s">
        <v>0</v>
      </c>
      <c r="G352" t="s">
        <v>3</v>
      </c>
      <c r="H352" t="s">
        <v>7</v>
      </c>
      <c r="I352" t="s">
        <v>9</v>
      </c>
      <c r="J352" s="22" t="s">
        <v>40</v>
      </c>
      <c r="K352" s="27">
        <v>13</v>
      </c>
      <c r="L352" s="3">
        <f>(L351+Tabla131618[[#This Row],[M3]])</f>
        <v>4716.2999999999993</v>
      </c>
      <c r="M352" s="12">
        <v>14</v>
      </c>
    </row>
    <row r="353" spans="1:13" x14ac:dyDescent="0.25">
      <c r="A353" s="12">
        <v>1444</v>
      </c>
      <c r="B353" s="2">
        <v>40378</v>
      </c>
      <c r="C353" s="26">
        <v>1586</v>
      </c>
      <c r="D353" s="3">
        <v>1530</v>
      </c>
      <c r="E353" s="3">
        <v>1600</v>
      </c>
      <c r="F353" s="22" t="s">
        <v>0</v>
      </c>
      <c r="G353" t="s">
        <v>3</v>
      </c>
      <c r="H353" t="s">
        <v>7</v>
      </c>
      <c r="I353" t="s">
        <v>12</v>
      </c>
      <c r="J353" s="22" t="s">
        <v>40</v>
      </c>
      <c r="K353" s="27">
        <v>15</v>
      </c>
      <c r="L353" s="3">
        <f>(L352+Tabla131618[[#This Row],[M3]])</f>
        <v>4731.2999999999993</v>
      </c>
      <c r="M353" s="12">
        <v>14</v>
      </c>
    </row>
    <row r="354" spans="1:13" x14ac:dyDescent="0.25">
      <c r="A354" s="12">
        <v>1445</v>
      </c>
      <c r="B354" s="2">
        <v>40379</v>
      </c>
      <c r="C354" s="26">
        <v>1587</v>
      </c>
      <c r="D354" s="3">
        <v>1000</v>
      </c>
      <c r="E354" s="3">
        <v>1030</v>
      </c>
      <c r="F354" s="22" t="s">
        <v>0</v>
      </c>
      <c r="G354" t="s">
        <v>3</v>
      </c>
      <c r="H354" t="s">
        <v>7</v>
      </c>
      <c r="I354" t="s">
        <v>11</v>
      </c>
      <c r="J354" s="22" t="s">
        <v>40</v>
      </c>
      <c r="K354" s="27">
        <v>16</v>
      </c>
      <c r="L354" s="3">
        <f>(L353+Tabla131618[[#This Row],[M3]])</f>
        <v>4747.2999999999993</v>
      </c>
      <c r="M354" s="12">
        <v>14</v>
      </c>
    </row>
    <row r="355" spans="1:13" x14ac:dyDescent="0.25">
      <c r="A355" s="12">
        <v>1446</v>
      </c>
      <c r="B355" s="2">
        <v>40379</v>
      </c>
      <c r="C355" s="26">
        <v>1125</v>
      </c>
      <c r="D355" s="3">
        <v>1705</v>
      </c>
      <c r="E355" s="3">
        <v>1805</v>
      </c>
      <c r="F355" s="22" t="s">
        <v>0</v>
      </c>
      <c r="G355" t="s">
        <v>77</v>
      </c>
      <c r="H355" t="s">
        <v>39</v>
      </c>
      <c r="I355" t="s">
        <v>12</v>
      </c>
      <c r="J355" s="22" t="s">
        <v>40</v>
      </c>
      <c r="K355" s="27">
        <v>12</v>
      </c>
      <c r="L355" s="3">
        <f>(L354+Tabla131618[[#This Row],[M3]])</f>
        <v>4759.2999999999993</v>
      </c>
      <c r="M355" s="12">
        <v>14</v>
      </c>
    </row>
    <row r="356" spans="1:13" x14ac:dyDescent="0.25">
      <c r="A356" s="12">
        <v>1447</v>
      </c>
      <c r="B356" s="2">
        <v>40378</v>
      </c>
      <c r="C356" s="26">
        <v>1128</v>
      </c>
      <c r="D356" s="3">
        <v>2000</v>
      </c>
      <c r="E356" s="3">
        <v>2030</v>
      </c>
      <c r="F356" s="22" t="s">
        <v>0</v>
      </c>
      <c r="G356" t="s">
        <v>77</v>
      </c>
      <c r="H356" t="s">
        <v>39</v>
      </c>
      <c r="I356" t="s">
        <v>17</v>
      </c>
      <c r="J356" s="22" t="s">
        <v>40</v>
      </c>
      <c r="K356" s="27">
        <v>12</v>
      </c>
      <c r="L356" s="3">
        <f>(L355+Tabla131618[[#This Row],[M3]])</f>
        <v>4771.2999999999993</v>
      </c>
      <c r="M356" s="12">
        <v>14</v>
      </c>
    </row>
    <row r="357" spans="1:13" x14ac:dyDescent="0.25">
      <c r="A357" s="12">
        <v>1448</v>
      </c>
      <c r="B357" s="2">
        <v>40379</v>
      </c>
      <c r="C357" s="26">
        <v>1129</v>
      </c>
      <c r="D357" s="3">
        <v>1705</v>
      </c>
      <c r="E357" s="3">
        <v>1805</v>
      </c>
      <c r="F357" s="22" t="s">
        <v>0</v>
      </c>
      <c r="G357" t="s">
        <v>77</v>
      </c>
      <c r="H357" t="s">
        <v>39</v>
      </c>
      <c r="I357" t="s">
        <v>12</v>
      </c>
      <c r="J357" s="22" t="s">
        <v>40</v>
      </c>
      <c r="K357" s="27">
        <v>10</v>
      </c>
      <c r="L357" s="3">
        <f>(L356+Tabla131618[[#This Row],[M3]])</f>
        <v>4781.2999999999993</v>
      </c>
      <c r="M357" s="12">
        <v>14</v>
      </c>
    </row>
    <row r="358" spans="1:13" x14ac:dyDescent="0.25">
      <c r="A358" s="12">
        <v>1449</v>
      </c>
      <c r="B358" s="2">
        <v>40379</v>
      </c>
      <c r="C358" s="26">
        <v>1122</v>
      </c>
      <c r="D358" s="3">
        <v>1100</v>
      </c>
      <c r="E358" s="3">
        <v>1130</v>
      </c>
      <c r="F358" s="22" t="s">
        <v>0</v>
      </c>
      <c r="G358" t="s">
        <v>77</v>
      </c>
      <c r="H358" t="s">
        <v>39</v>
      </c>
      <c r="I358" t="s">
        <v>18</v>
      </c>
      <c r="J358" s="22" t="s">
        <v>40</v>
      </c>
      <c r="K358" s="27">
        <v>13</v>
      </c>
      <c r="L358" s="3">
        <f>(L357+Tabla131618[[#This Row],[M3]])</f>
        <v>4794.2999999999993</v>
      </c>
      <c r="M358" s="12">
        <v>14</v>
      </c>
    </row>
    <row r="359" spans="1:13" x14ac:dyDescent="0.25">
      <c r="A359" s="12">
        <v>1450</v>
      </c>
      <c r="B359" s="2">
        <v>40379</v>
      </c>
      <c r="C359" s="26">
        <v>1589</v>
      </c>
      <c r="D359" s="3">
        <v>1455</v>
      </c>
      <c r="E359" s="3">
        <v>1525</v>
      </c>
      <c r="F359" s="22" t="s">
        <v>0</v>
      </c>
      <c r="G359" t="s">
        <v>3</v>
      </c>
      <c r="H359" t="s">
        <v>7</v>
      </c>
      <c r="I359" t="s">
        <v>9</v>
      </c>
      <c r="J359" s="22" t="s">
        <v>40</v>
      </c>
      <c r="K359" s="27">
        <v>13</v>
      </c>
      <c r="L359" s="3">
        <f>(L358+Tabla131618[[#This Row],[M3]])</f>
        <v>4807.2999999999993</v>
      </c>
      <c r="M359" s="12">
        <v>14</v>
      </c>
    </row>
    <row r="360" spans="1:13" x14ac:dyDescent="0.25">
      <c r="A360" s="12">
        <v>1451</v>
      </c>
      <c r="B360" s="2">
        <v>40379</v>
      </c>
      <c r="C360" s="26">
        <v>1588</v>
      </c>
      <c r="D360" s="3">
        <v>1300</v>
      </c>
      <c r="E360" s="3">
        <v>1330</v>
      </c>
      <c r="F360" s="22" t="s">
        <v>0</v>
      </c>
      <c r="G360" t="s">
        <v>3</v>
      </c>
      <c r="H360" t="s">
        <v>7</v>
      </c>
      <c r="I360" t="s">
        <v>9</v>
      </c>
      <c r="J360" s="22" t="s">
        <v>40</v>
      </c>
      <c r="K360" s="27">
        <v>16</v>
      </c>
      <c r="L360" s="3">
        <f>(L359+Tabla131618[[#This Row],[M3]])</f>
        <v>4823.2999999999993</v>
      </c>
      <c r="M360" s="12">
        <v>14</v>
      </c>
    </row>
    <row r="361" spans="1:13" x14ac:dyDescent="0.25">
      <c r="A361" s="12">
        <v>1452</v>
      </c>
      <c r="B361" s="2">
        <v>40378</v>
      </c>
      <c r="C361" s="26">
        <v>1490</v>
      </c>
      <c r="D361" s="3">
        <v>1730</v>
      </c>
      <c r="E361" s="3">
        <v>1800</v>
      </c>
      <c r="F361" s="22" t="s">
        <v>0</v>
      </c>
      <c r="G361" t="s">
        <v>1</v>
      </c>
      <c r="H361" t="s">
        <v>72</v>
      </c>
      <c r="I361" t="s">
        <v>22</v>
      </c>
      <c r="J361" s="22" t="s">
        <v>40</v>
      </c>
      <c r="K361" s="27">
        <v>12</v>
      </c>
      <c r="L361" s="3">
        <f>(L360+Tabla131618[[#This Row],[M3]])</f>
        <v>4835.2999999999993</v>
      </c>
      <c r="M361" s="12">
        <v>14</v>
      </c>
    </row>
    <row r="362" spans="1:13" x14ac:dyDescent="0.25">
      <c r="A362" s="12">
        <v>1453</v>
      </c>
      <c r="B362" s="2">
        <v>40378</v>
      </c>
      <c r="C362" s="26">
        <v>1489</v>
      </c>
      <c r="D362" s="3">
        <v>1300</v>
      </c>
      <c r="E362" s="3">
        <v>1330</v>
      </c>
      <c r="F362" s="22" t="s">
        <v>0</v>
      </c>
      <c r="G362" t="s">
        <v>1</v>
      </c>
      <c r="H362" t="s">
        <v>72</v>
      </c>
      <c r="I362" t="s">
        <v>12</v>
      </c>
      <c r="J362" s="22" t="s">
        <v>40</v>
      </c>
      <c r="K362" s="27">
        <v>12</v>
      </c>
      <c r="L362" s="3">
        <f>(L361+Tabla131618[[#This Row],[M3]])</f>
        <v>4847.2999999999993</v>
      </c>
      <c r="M362" s="12">
        <v>14</v>
      </c>
    </row>
    <row r="363" spans="1:13" x14ac:dyDescent="0.25">
      <c r="A363" s="12">
        <v>1464</v>
      </c>
      <c r="B363" s="2">
        <v>40379</v>
      </c>
      <c r="C363" s="26">
        <v>1491</v>
      </c>
      <c r="D363" s="3">
        <v>1200</v>
      </c>
      <c r="E363" s="3">
        <v>1230</v>
      </c>
      <c r="F363" s="22" t="s">
        <v>0</v>
      </c>
      <c r="G363" t="s">
        <v>1</v>
      </c>
      <c r="H363" t="s">
        <v>72</v>
      </c>
      <c r="I363" t="s">
        <v>9</v>
      </c>
      <c r="J363" s="22" t="s">
        <v>40</v>
      </c>
      <c r="K363" s="27">
        <v>11</v>
      </c>
      <c r="L363" s="3">
        <f>(L362+Tabla131618[[#This Row],[M3]])</f>
        <v>4858.2999999999993</v>
      </c>
      <c r="M363" s="12">
        <v>14</v>
      </c>
    </row>
    <row r="364" spans="1:13" x14ac:dyDescent="0.25">
      <c r="A364" s="13">
        <v>1468</v>
      </c>
      <c r="B364" s="7">
        <v>40378</v>
      </c>
      <c r="C364" s="65">
        <v>958</v>
      </c>
      <c r="D364" s="8">
        <v>1840</v>
      </c>
      <c r="E364" s="8">
        <v>1910</v>
      </c>
      <c r="F364" s="22" t="s">
        <v>0</v>
      </c>
      <c r="G364" s="29" t="s">
        <v>2</v>
      </c>
      <c r="H364" s="29" t="s">
        <v>53</v>
      </c>
      <c r="I364" s="29" t="s">
        <v>16</v>
      </c>
      <c r="J364" s="28" t="s">
        <v>40</v>
      </c>
      <c r="K364" s="66">
        <v>12</v>
      </c>
      <c r="L364" s="3">
        <f>(L363+Tabla131618[[#This Row],[M3]])</f>
        <v>4870.2999999999993</v>
      </c>
      <c r="M364" s="12">
        <v>14</v>
      </c>
    </row>
    <row r="365" spans="1:13" x14ac:dyDescent="0.25">
      <c r="C365" s="26"/>
      <c r="F365" s="22"/>
      <c r="J365" s="22"/>
      <c r="K365" s="27"/>
      <c r="L365" s="3"/>
    </row>
    <row r="366" spans="1:13" x14ac:dyDescent="0.25">
      <c r="C366" s="26"/>
      <c r="F366" s="22"/>
      <c r="J366" s="22"/>
      <c r="K366" s="27"/>
      <c r="L366" s="3">
        <f>SUM(K238:K364)</f>
        <v>1711.4</v>
      </c>
    </row>
    <row r="367" spans="1:13" x14ac:dyDescent="0.25">
      <c r="C367" s="26"/>
      <c r="F367" s="22"/>
      <c r="J367" s="22"/>
      <c r="K367" s="27"/>
      <c r="L367" s="3"/>
    </row>
    <row r="368" spans="1:13" x14ac:dyDescent="0.25">
      <c r="C368" s="26"/>
      <c r="F368" s="22"/>
      <c r="J368" s="22"/>
      <c r="K368" s="27"/>
      <c r="L368" s="3"/>
    </row>
    <row r="369" spans="3:12" x14ac:dyDescent="0.25">
      <c r="C369" s="26"/>
      <c r="F369" s="22"/>
      <c r="J369" s="22"/>
      <c r="K369" s="27"/>
      <c r="L369" s="3"/>
    </row>
    <row r="370" spans="3:12" x14ac:dyDescent="0.25">
      <c r="C370" s="26"/>
      <c r="F370" s="22"/>
      <c r="J370" s="22"/>
      <c r="K370" s="27"/>
      <c r="L370" s="3"/>
    </row>
    <row r="371" spans="3:12" x14ac:dyDescent="0.25">
      <c r="C371" s="26"/>
      <c r="F371" s="22"/>
      <c r="J371" s="22"/>
      <c r="K371" s="27"/>
      <c r="L371" s="3"/>
    </row>
    <row r="372" spans="3:12" x14ac:dyDescent="0.25">
      <c r="C372" s="26"/>
      <c r="F372" s="22"/>
      <c r="J372" s="22"/>
      <c r="K372" s="27"/>
      <c r="L372" s="3"/>
    </row>
    <row r="373" spans="3:12" x14ac:dyDescent="0.25">
      <c r="C373" s="26"/>
      <c r="F373" s="22"/>
      <c r="J373" s="22"/>
      <c r="K373" s="27"/>
      <c r="L373" s="3"/>
    </row>
    <row r="374" spans="3:12" x14ac:dyDescent="0.25">
      <c r="C374" s="26"/>
      <c r="F374" s="22"/>
      <c r="J374" s="22"/>
      <c r="K374" s="27"/>
      <c r="L374" s="3"/>
    </row>
    <row r="375" spans="3:12" x14ac:dyDescent="0.25">
      <c r="C375" s="26"/>
      <c r="F375" s="22"/>
      <c r="J375" s="22"/>
      <c r="K375" s="27"/>
      <c r="L375" s="3"/>
    </row>
    <row r="376" spans="3:12" x14ac:dyDescent="0.25">
      <c r="C376" s="26"/>
      <c r="F376" s="22"/>
      <c r="J376" s="22"/>
      <c r="K376" s="27"/>
      <c r="L376" s="3"/>
    </row>
    <row r="377" spans="3:12" x14ac:dyDescent="0.25">
      <c r="C377" s="26"/>
      <c r="F377" s="22"/>
      <c r="J377" s="22"/>
      <c r="K377" s="27"/>
      <c r="L377" s="3"/>
    </row>
    <row r="378" spans="3:12" x14ac:dyDescent="0.25">
      <c r="C378" s="26"/>
      <c r="F378" s="22"/>
      <c r="J378" s="22"/>
      <c r="K378" s="27"/>
      <c r="L378" s="3"/>
    </row>
    <row r="379" spans="3:12" x14ac:dyDescent="0.25">
      <c r="C379" s="26"/>
      <c r="F379" s="22"/>
      <c r="J379" s="22"/>
      <c r="K379" s="27"/>
      <c r="L379" s="3"/>
    </row>
    <row r="380" spans="3:12" x14ac:dyDescent="0.25">
      <c r="C380" s="26"/>
      <c r="F380" s="22"/>
      <c r="J380" s="22"/>
      <c r="K380" s="27"/>
      <c r="L380" s="3"/>
    </row>
    <row r="381" spans="3:12" x14ac:dyDescent="0.25">
      <c r="C381" s="26"/>
      <c r="F381" s="22"/>
      <c r="J381" s="22"/>
      <c r="K381" s="27"/>
      <c r="L381" s="3"/>
    </row>
    <row r="382" spans="3:12" x14ac:dyDescent="0.25">
      <c r="C382" s="26"/>
      <c r="F382" s="22"/>
      <c r="J382" s="22"/>
      <c r="K382" s="27"/>
      <c r="L382" s="3"/>
    </row>
    <row r="383" spans="3:12" x14ac:dyDescent="0.25">
      <c r="C383" s="26"/>
      <c r="F383" s="22"/>
      <c r="J383" s="22"/>
      <c r="K383" s="27"/>
      <c r="L383" s="3"/>
    </row>
    <row r="384" spans="3:12" x14ac:dyDescent="0.25">
      <c r="C384" s="26"/>
      <c r="F384" s="22"/>
      <c r="J384" s="22"/>
      <c r="K384" s="27"/>
      <c r="L384" s="3"/>
    </row>
    <row r="385" spans="3:12" x14ac:dyDescent="0.25">
      <c r="C385" s="26"/>
      <c r="F385" s="22"/>
      <c r="J385" s="22"/>
      <c r="K385" s="27"/>
      <c r="L385" s="3"/>
    </row>
    <row r="386" spans="3:12" x14ac:dyDescent="0.25">
      <c r="C386" s="26"/>
      <c r="F386" s="22"/>
      <c r="J386" s="22"/>
      <c r="K386" s="27"/>
      <c r="L386" s="3"/>
    </row>
    <row r="387" spans="3:12" x14ac:dyDescent="0.25">
      <c r="C387" s="26"/>
      <c r="F387" s="22"/>
      <c r="J387" s="22"/>
      <c r="K387" s="27"/>
      <c r="L387" s="3"/>
    </row>
    <row r="388" spans="3:12" x14ac:dyDescent="0.25">
      <c r="C388" s="26"/>
      <c r="F388" s="22"/>
      <c r="J388" s="22"/>
      <c r="K388" s="27"/>
      <c r="L388" s="3"/>
    </row>
    <row r="389" spans="3:12" x14ac:dyDescent="0.25">
      <c r="C389" s="26"/>
      <c r="F389" s="22"/>
      <c r="J389" s="22"/>
      <c r="K389" s="27"/>
      <c r="L389" s="3"/>
    </row>
    <row r="390" spans="3:12" x14ac:dyDescent="0.25">
      <c r="C390" s="26"/>
      <c r="F390" s="22"/>
      <c r="J390" s="22"/>
      <c r="K390" s="27"/>
      <c r="L390" s="3"/>
    </row>
    <row r="391" spans="3:12" x14ac:dyDescent="0.25">
      <c r="C391" s="26"/>
      <c r="F391" s="22"/>
      <c r="J391" s="22"/>
      <c r="K391" s="27"/>
      <c r="L391" s="3"/>
    </row>
    <row r="392" spans="3:12" x14ac:dyDescent="0.25">
      <c r="C392" s="26"/>
      <c r="F392" s="22"/>
      <c r="J392" s="22"/>
      <c r="K392" s="27"/>
      <c r="L392" s="3"/>
    </row>
    <row r="393" spans="3:12" x14ac:dyDescent="0.25">
      <c r="C393" s="26"/>
      <c r="F393" s="22"/>
      <c r="J393" s="22"/>
      <c r="K393" s="27"/>
      <c r="L393" s="3"/>
    </row>
    <row r="394" spans="3:12" x14ac:dyDescent="0.25">
      <c r="C394" s="26"/>
      <c r="F394" s="22"/>
      <c r="J394" s="22"/>
      <c r="K394" s="27"/>
      <c r="L394" s="3"/>
    </row>
    <row r="395" spans="3:12" x14ac:dyDescent="0.25">
      <c r="C395" s="26"/>
      <c r="F395" s="22"/>
      <c r="J395" s="22"/>
      <c r="K395" s="27"/>
      <c r="L395" s="3"/>
    </row>
    <row r="396" spans="3:12" x14ac:dyDescent="0.25">
      <c r="C396" s="26"/>
      <c r="F396" s="22"/>
      <c r="J396" s="22"/>
      <c r="K396" s="27"/>
      <c r="L396" s="3"/>
    </row>
    <row r="397" spans="3:12" x14ac:dyDescent="0.25">
      <c r="C397" s="26"/>
      <c r="F397" s="22"/>
      <c r="J397" s="22"/>
      <c r="K397" s="27"/>
      <c r="L397" s="3"/>
    </row>
    <row r="398" spans="3:12" x14ac:dyDescent="0.25">
      <c r="C398" s="26"/>
      <c r="F398" s="22"/>
      <c r="J398" s="22"/>
      <c r="K398" s="27"/>
      <c r="L398" s="3"/>
    </row>
    <row r="399" spans="3:12" x14ac:dyDescent="0.25">
      <c r="C399" s="26"/>
      <c r="F399" s="22"/>
      <c r="J399" s="22"/>
      <c r="K399" s="27"/>
      <c r="L399" s="3"/>
    </row>
    <row r="400" spans="3:12" x14ac:dyDescent="0.25">
      <c r="C400" s="26"/>
      <c r="F400" s="22"/>
      <c r="J400" s="22"/>
      <c r="K400" s="27"/>
      <c r="L400" s="3"/>
    </row>
    <row r="401" spans="3:12" x14ac:dyDescent="0.25">
      <c r="C401" s="26"/>
      <c r="F401" s="22"/>
      <c r="J401" s="22"/>
      <c r="K401" s="27"/>
      <c r="L401" s="3"/>
    </row>
    <row r="402" spans="3:12" x14ac:dyDescent="0.25">
      <c r="C402" s="26"/>
      <c r="F402" s="22"/>
      <c r="J402" s="22"/>
      <c r="K402" s="27"/>
      <c r="L402" s="3"/>
    </row>
    <row r="403" spans="3:12" x14ac:dyDescent="0.25">
      <c r="C403" s="26"/>
      <c r="F403" s="22"/>
      <c r="J403" s="22"/>
      <c r="K403" s="27"/>
      <c r="L403" s="3"/>
    </row>
    <row r="404" spans="3:12" x14ac:dyDescent="0.25">
      <c r="C404" s="26"/>
      <c r="F404" s="22"/>
      <c r="J404" s="22"/>
      <c r="K404" s="27"/>
      <c r="L404" s="3"/>
    </row>
    <row r="405" spans="3:12" x14ac:dyDescent="0.25">
      <c r="C405" s="26"/>
      <c r="F405" s="22"/>
      <c r="J405" s="22"/>
      <c r="K405" s="27"/>
      <c r="L405" s="3"/>
    </row>
    <row r="406" spans="3:12" x14ac:dyDescent="0.25">
      <c r="C406" s="26"/>
      <c r="F406" s="22"/>
      <c r="J406" s="22"/>
      <c r="K406" s="27"/>
      <c r="L406" s="3"/>
    </row>
    <row r="407" spans="3:12" x14ac:dyDescent="0.25">
      <c r="C407" s="26"/>
      <c r="F407" s="22"/>
      <c r="J407" s="22"/>
      <c r="K407" s="27"/>
      <c r="L407" s="3"/>
    </row>
    <row r="408" spans="3:12" x14ac:dyDescent="0.25">
      <c r="C408" s="26"/>
      <c r="F408" s="22"/>
      <c r="J408" s="22"/>
      <c r="K408" s="27"/>
      <c r="L408" s="3"/>
    </row>
    <row r="409" spans="3:12" x14ac:dyDescent="0.25">
      <c r="C409" s="26"/>
      <c r="F409" s="22"/>
      <c r="J409" s="22"/>
      <c r="K409" s="27"/>
      <c r="L409" s="3"/>
    </row>
    <row r="410" spans="3:12" x14ac:dyDescent="0.25">
      <c r="C410" s="26"/>
      <c r="F410" s="22"/>
      <c r="J410" s="22"/>
      <c r="K410" s="27"/>
      <c r="L410" s="3"/>
    </row>
    <row r="411" spans="3:12" x14ac:dyDescent="0.25">
      <c r="C411" s="26"/>
      <c r="F411" s="22"/>
      <c r="J411" s="22"/>
      <c r="K411" s="27"/>
      <c r="L411" s="3"/>
    </row>
    <row r="412" spans="3:12" x14ac:dyDescent="0.25">
      <c r="C412" s="26"/>
      <c r="F412" s="22"/>
      <c r="J412" s="22"/>
      <c r="K412" s="27"/>
      <c r="L412" s="3"/>
    </row>
    <row r="413" spans="3:12" x14ac:dyDescent="0.25">
      <c r="C413" s="26"/>
      <c r="F413" s="22"/>
      <c r="J413" s="22"/>
      <c r="K413" s="27"/>
      <c r="L413" s="3"/>
    </row>
    <row r="414" spans="3:12" x14ac:dyDescent="0.25">
      <c r="C414" s="26"/>
      <c r="F414" s="22"/>
      <c r="J414" s="22"/>
      <c r="K414" s="27"/>
      <c r="L414" s="3"/>
    </row>
    <row r="415" spans="3:12" x14ac:dyDescent="0.25">
      <c r="C415" s="26"/>
      <c r="F415" s="22"/>
      <c r="J415" s="22"/>
      <c r="K415" s="27"/>
      <c r="L415" s="3"/>
    </row>
    <row r="416" spans="3:12" x14ac:dyDescent="0.25">
      <c r="C416" s="26"/>
      <c r="F416" s="22"/>
      <c r="J416" s="22"/>
      <c r="K416" s="27"/>
      <c r="L416" s="3"/>
    </row>
    <row r="417" spans="3:12" x14ac:dyDescent="0.25">
      <c r="C417" s="26"/>
      <c r="F417" s="22"/>
      <c r="J417" s="22"/>
      <c r="K417" s="27"/>
      <c r="L417" s="3"/>
    </row>
    <row r="418" spans="3:12" x14ac:dyDescent="0.25">
      <c r="C418" s="26"/>
      <c r="F418" s="22"/>
      <c r="J418" s="22"/>
      <c r="K418" s="27"/>
      <c r="L418" s="3"/>
    </row>
    <row r="419" spans="3:12" x14ac:dyDescent="0.25">
      <c r="C419" s="26"/>
      <c r="F419" s="22"/>
      <c r="J419" s="22"/>
      <c r="K419" s="27"/>
      <c r="L419" s="3"/>
    </row>
    <row r="420" spans="3:12" x14ac:dyDescent="0.25">
      <c r="C420" s="26"/>
      <c r="F420" s="22"/>
      <c r="J420" s="22"/>
      <c r="K420" s="27"/>
      <c r="L420" s="3"/>
    </row>
    <row r="421" spans="3:12" x14ac:dyDescent="0.25">
      <c r="C421" s="26"/>
      <c r="F421" s="22"/>
      <c r="J421" s="22"/>
      <c r="K421" s="27"/>
      <c r="L421" s="3"/>
    </row>
    <row r="422" spans="3:12" x14ac:dyDescent="0.25">
      <c r="C422" s="26"/>
      <c r="F422" s="22"/>
      <c r="J422" s="22"/>
      <c r="K422" s="27"/>
      <c r="L422" s="3"/>
    </row>
    <row r="423" spans="3:12" x14ac:dyDescent="0.25">
      <c r="C423" s="26"/>
      <c r="F423" s="22"/>
      <c r="J423" s="22"/>
      <c r="K423" s="27"/>
      <c r="L423" s="3"/>
    </row>
    <row r="424" spans="3:12" x14ac:dyDescent="0.25">
      <c r="C424" s="26"/>
      <c r="F424" s="22"/>
      <c r="J424" s="22"/>
      <c r="K424" s="27"/>
      <c r="L424" s="3"/>
    </row>
    <row r="425" spans="3:12" x14ac:dyDescent="0.25">
      <c r="C425" s="26"/>
      <c r="F425" s="22"/>
      <c r="J425" s="22"/>
      <c r="K425" s="27"/>
      <c r="L425" s="3"/>
    </row>
    <row r="426" spans="3:12" x14ac:dyDescent="0.25">
      <c r="C426" s="26"/>
      <c r="F426" s="22"/>
      <c r="J426" s="22"/>
      <c r="K426" s="27"/>
      <c r="L426" s="3"/>
    </row>
    <row r="427" spans="3:12" x14ac:dyDescent="0.25">
      <c r="C427" s="26"/>
      <c r="F427" s="22"/>
      <c r="J427" s="22"/>
      <c r="K427" s="27"/>
      <c r="L427" s="3"/>
    </row>
    <row r="428" spans="3:12" x14ac:dyDescent="0.25">
      <c r="C428" s="26"/>
      <c r="F428" s="22"/>
      <c r="J428" s="22"/>
      <c r="K428" s="27"/>
      <c r="L428" s="3"/>
    </row>
    <row r="429" spans="3:12" x14ac:dyDescent="0.25">
      <c r="C429" s="26"/>
      <c r="F429" s="22"/>
      <c r="J429" s="22"/>
      <c r="K429" s="27"/>
      <c r="L429" s="3"/>
    </row>
    <row r="430" spans="3:12" x14ac:dyDescent="0.25">
      <c r="C430" s="26"/>
      <c r="F430" s="22"/>
      <c r="J430" s="22"/>
      <c r="K430" s="27"/>
      <c r="L430" s="3"/>
    </row>
    <row r="431" spans="3:12" x14ac:dyDescent="0.25">
      <c r="C431" s="26"/>
      <c r="F431" s="22"/>
      <c r="J431" s="22"/>
      <c r="K431" s="27"/>
      <c r="L431" s="3"/>
    </row>
    <row r="432" spans="3:12" x14ac:dyDescent="0.25">
      <c r="C432" s="26"/>
      <c r="F432" s="22"/>
      <c r="J432" s="22"/>
      <c r="K432" s="27"/>
      <c r="L432" s="3"/>
    </row>
    <row r="433" spans="3:12" x14ac:dyDescent="0.25">
      <c r="C433" s="26"/>
      <c r="F433" s="22"/>
      <c r="J433" s="22"/>
      <c r="K433" s="27"/>
      <c r="L433" s="3"/>
    </row>
    <row r="434" spans="3:12" x14ac:dyDescent="0.25">
      <c r="C434" s="26"/>
      <c r="F434" s="22"/>
      <c r="J434" s="22"/>
      <c r="K434" s="27"/>
      <c r="L434" s="3"/>
    </row>
    <row r="435" spans="3:12" x14ac:dyDescent="0.25">
      <c r="C435" s="26"/>
      <c r="F435" s="22"/>
      <c r="J435" s="22"/>
      <c r="K435" s="27"/>
      <c r="L435" s="3"/>
    </row>
    <row r="436" spans="3:12" x14ac:dyDescent="0.25">
      <c r="C436" s="26"/>
      <c r="F436" s="22"/>
      <c r="J436" s="22"/>
      <c r="K436" s="27"/>
      <c r="L436" s="3"/>
    </row>
    <row r="437" spans="3:12" x14ac:dyDescent="0.25">
      <c r="C437" s="26"/>
      <c r="F437" s="22"/>
      <c r="J437" s="22"/>
      <c r="K437" s="27"/>
      <c r="L437" s="3"/>
    </row>
    <row r="438" spans="3:12" x14ac:dyDescent="0.25">
      <c r="C438" s="26"/>
      <c r="F438" s="22"/>
      <c r="J438" s="22"/>
      <c r="K438" s="27"/>
      <c r="L438" s="3"/>
    </row>
    <row r="439" spans="3:12" x14ac:dyDescent="0.25">
      <c r="C439" s="26"/>
      <c r="F439" s="22"/>
      <c r="J439" s="22"/>
      <c r="K439" s="27"/>
      <c r="L439" s="3"/>
    </row>
    <row r="440" spans="3:12" x14ac:dyDescent="0.25">
      <c r="C440" s="26"/>
      <c r="F440" s="22"/>
      <c r="J440" s="22"/>
      <c r="K440" s="27"/>
      <c r="L440" s="3"/>
    </row>
    <row r="441" spans="3:12" x14ac:dyDescent="0.25">
      <c r="C441" s="26"/>
      <c r="F441" s="22"/>
      <c r="J441" s="22"/>
      <c r="K441" s="27"/>
      <c r="L441" s="3"/>
    </row>
    <row r="442" spans="3:12" x14ac:dyDescent="0.25">
      <c r="C442" s="26"/>
      <c r="F442" s="22"/>
      <c r="J442" s="22"/>
      <c r="K442" s="27"/>
      <c r="L442" s="3"/>
    </row>
    <row r="443" spans="3:12" x14ac:dyDescent="0.25">
      <c r="C443" s="26"/>
      <c r="F443" s="22"/>
      <c r="J443" s="22"/>
      <c r="K443" s="27"/>
      <c r="L443" s="3"/>
    </row>
    <row r="444" spans="3:12" x14ac:dyDescent="0.25">
      <c r="C444" s="26"/>
      <c r="F444" s="22"/>
      <c r="J444" s="22"/>
      <c r="K444" s="27"/>
      <c r="L444" s="3"/>
    </row>
    <row r="445" spans="3:12" x14ac:dyDescent="0.25">
      <c r="C445" s="26"/>
      <c r="F445" s="22"/>
      <c r="J445" s="22"/>
      <c r="K445" s="27"/>
      <c r="L445" s="3"/>
    </row>
    <row r="446" spans="3:12" x14ac:dyDescent="0.25">
      <c r="C446" s="26"/>
      <c r="F446" s="22"/>
      <c r="J446" s="22"/>
      <c r="K446" s="27"/>
      <c r="L446" s="3"/>
    </row>
    <row r="447" spans="3:12" x14ac:dyDescent="0.25">
      <c r="C447" s="26"/>
      <c r="F447" s="22"/>
      <c r="J447" s="22"/>
      <c r="K447" s="27"/>
      <c r="L447" s="3"/>
    </row>
    <row r="448" spans="3:12" x14ac:dyDescent="0.25">
      <c r="C448" s="26"/>
      <c r="F448" s="22"/>
      <c r="J448" s="22"/>
      <c r="K448" s="27"/>
      <c r="L448" s="3"/>
    </row>
    <row r="449" spans="3:12" x14ac:dyDescent="0.25">
      <c r="C449" s="26"/>
      <c r="F449" s="22"/>
      <c r="J449" s="22"/>
      <c r="K449" s="27"/>
      <c r="L449" s="3"/>
    </row>
    <row r="450" spans="3:12" x14ac:dyDescent="0.25">
      <c r="C450" s="26"/>
      <c r="F450" s="22"/>
      <c r="J450" s="22"/>
      <c r="K450" s="27"/>
      <c r="L450" s="3"/>
    </row>
    <row r="451" spans="3:12" x14ac:dyDescent="0.25">
      <c r="C451" s="26"/>
      <c r="F451" s="22"/>
      <c r="J451" s="22"/>
      <c r="K451" s="27"/>
      <c r="L451" s="3"/>
    </row>
    <row r="452" spans="3:12" x14ac:dyDescent="0.25">
      <c r="C452" s="26"/>
      <c r="F452" s="22"/>
      <c r="J452" s="22"/>
      <c r="K452" s="27"/>
      <c r="L452" s="3"/>
    </row>
    <row r="453" spans="3:12" x14ac:dyDescent="0.25">
      <c r="C453" s="26"/>
      <c r="F453" s="22"/>
      <c r="J453" s="22"/>
      <c r="K453" s="27"/>
      <c r="L453" s="3"/>
    </row>
    <row r="454" spans="3:12" x14ac:dyDescent="0.25">
      <c r="C454" s="26"/>
      <c r="F454" s="22"/>
      <c r="J454" s="22"/>
      <c r="K454" s="27"/>
      <c r="L454" s="3"/>
    </row>
    <row r="455" spans="3:12" x14ac:dyDescent="0.25">
      <c r="C455" s="26"/>
      <c r="F455" s="22"/>
      <c r="J455" s="22"/>
      <c r="K455" s="27"/>
      <c r="L455" s="3"/>
    </row>
    <row r="456" spans="3:12" x14ac:dyDescent="0.25">
      <c r="C456" s="26"/>
      <c r="F456" s="22"/>
      <c r="J456" s="22"/>
      <c r="K456" s="27"/>
      <c r="L456" s="3"/>
    </row>
    <row r="457" spans="3:12" x14ac:dyDescent="0.25">
      <c r="C457" s="26"/>
      <c r="F457" s="22"/>
      <c r="J457" s="22"/>
      <c r="K457" s="27"/>
      <c r="L457" s="3"/>
    </row>
    <row r="458" spans="3:12" x14ac:dyDescent="0.25">
      <c r="C458" s="26"/>
      <c r="F458" s="22"/>
      <c r="J458" s="22"/>
      <c r="K458" s="27"/>
      <c r="L458" s="3"/>
    </row>
    <row r="459" spans="3:12" x14ac:dyDescent="0.25">
      <c r="C459" s="26"/>
      <c r="F459" s="22"/>
      <c r="J459" s="22"/>
      <c r="K459" s="27"/>
      <c r="L459" s="3"/>
    </row>
    <row r="460" spans="3:12" x14ac:dyDescent="0.25">
      <c r="C460" s="26"/>
      <c r="F460" s="22"/>
      <c r="J460" s="22"/>
      <c r="K460" s="27"/>
      <c r="L460" s="3"/>
    </row>
    <row r="461" spans="3:12" x14ac:dyDescent="0.25">
      <c r="C461" s="26"/>
      <c r="F461" s="22"/>
      <c r="J461" s="22"/>
      <c r="K461" s="27"/>
      <c r="L461" s="3"/>
    </row>
    <row r="462" spans="3:12" x14ac:dyDescent="0.25">
      <c r="C462" s="26"/>
      <c r="F462" s="22"/>
      <c r="J462" s="22"/>
      <c r="K462" s="27"/>
      <c r="L462" s="3"/>
    </row>
    <row r="463" spans="3:12" x14ac:dyDescent="0.25">
      <c r="C463" s="26"/>
      <c r="F463" s="22"/>
      <c r="J463" s="22"/>
      <c r="K463" s="27"/>
      <c r="L463" s="3"/>
    </row>
    <row r="464" spans="3:12" x14ac:dyDescent="0.25">
      <c r="C464" s="26"/>
      <c r="F464" s="22"/>
      <c r="J464" s="22"/>
      <c r="K464" s="27"/>
      <c r="L464" s="3"/>
    </row>
    <row r="465" spans="3:12" x14ac:dyDescent="0.25">
      <c r="C465" s="26"/>
      <c r="F465" s="22"/>
      <c r="J465" s="22"/>
      <c r="K465" s="27"/>
      <c r="L465" s="3"/>
    </row>
    <row r="466" spans="3:12" x14ac:dyDescent="0.25">
      <c r="C466" s="26"/>
      <c r="F466" s="22"/>
      <c r="J466" s="22"/>
      <c r="K466" s="27"/>
      <c r="L466" s="3"/>
    </row>
    <row r="467" spans="3:12" x14ac:dyDescent="0.25">
      <c r="C467" s="26"/>
      <c r="F467" s="22"/>
      <c r="J467" s="22"/>
      <c r="K467" s="27"/>
      <c r="L467" s="3"/>
    </row>
    <row r="468" spans="3:12" x14ac:dyDescent="0.25">
      <c r="C468" s="26"/>
      <c r="F468" s="22"/>
      <c r="J468" s="22"/>
      <c r="K468" s="27"/>
      <c r="L468" s="3"/>
    </row>
    <row r="469" spans="3:12" x14ac:dyDescent="0.25">
      <c r="C469" s="26"/>
      <c r="F469" s="22"/>
      <c r="J469" s="22"/>
      <c r="K469" s="27"/>
      <c r="L469" s="3"/>
    </row>
    <row r="470" spans="3:12" x14ac:dyDescent="0.25">
      <c r="C470" s="26"/>
      <c r="F470" s="22"/>
      <c r="J470" s="22"/>
      <c r="K470" s="27"/>
      <c r="L470" s="3"/>
    </row>
    <row r="471" spans="3:12" x14ac:dyDescent="0.25">
      <c r="C471" s="26"/>
      <c r="F471" s="22"/>
      <c r="J471" s="22"/>
      <c r="K471" s="27"/>
      <c r="L471" s="3"/>
    </row>
    <row r="472" spans="3:12" x14ac:dyDescent="0.25">
      <c r="C472" s="26"/>
      <c r="F472" s="22"/>
      <c r="J472" s="22"/>
      <c r="K472" s="27"/>
      <c r="L472" s="3"/>
    </row>
    <row r="473" spans="3:12" x14ac:dyDescent="0.25">
      <c r="C473" s="26"/>
      <c r="F473" s="22"/>
      <c r="J473" s="22"/>
      <c r="K473" s="27"/>
      <c r="L473" s="3"/>
    </row>
    <row r="474" spans="3:12" x14ac:dyDescent="0.25">
      <c r="C474" s="26"/>
      <c r="F474" s="22"/>
      <c r="J474" s="22"/>
      <c r="K474" s="27"/>
      <c r="L474" s="3"/>
    </row>
    <row r="475" spans="3:12" x14ac:dyDescent="0.25">
      <c r="C475" s="26"/>
      <c r="F475" s="22"/>
      <c r="J475" s="22"/>
      <c r="K475" s="27"/>
      <c r="L475" s="3"/>
    </row>
    <row r="476" spans="3:12" x14ac:dyDescent="0.25">
      <c r="C476" s="26"/>
      <c r="F476" s="22"/>
      <c r="J476" s="22"/>
      <c r="K476" s="27"/>
      <c r="L476" s="3"/>
    </row>
    <row r="477" spans="3:12" x14ac:dyDescent="0.25">
      <c r="C477" s="26"/>
      <c r="F477" s="22"/>
      <c r="J477" s="22"/>
      <c r="K477" s="27"/>
      <c r="L477" s="3"/>
    </row>
    <row r="478" spans="3:12" x14ac:dyDescent="0.25">
      <c r="C478" s="26"/>
      <c r="F478" s="22"/>
      <c r="J478" s="22"/>
      <c r="K478" s="27"/>
      <c r="L478" s="3"/>
    </row>
    <row r="479" spans="3:12" x14ac:dyDescent="0.25">
      <c r="C479" s="26"/>
      <c r="F479" s="22"/>
      <c r="J479" s="22"/>
      <c r="K479" s="27"/>
      <c r="L479" s="3"/>
    </row>
    <row r="480" spans="3:12" x14ac:dyDescent="0.25">
      <c r="C480" s="26"/>
      <c r="F480" s="22"/>
      <c r="J480" s="22"/>
      <c r="K480" s="27"/>
      <c r="L480" s="3"/>
    </row>
    <row r="481" spans="3:12" x14ac:dyDescent="0.25">
      <c r="C481" s="26"/>
      <c r="F481" s="22"/>
      <c r="J481" s="22"/>
      <c r="K481" s="27"/>
      <c r="L481" s="3"/>
    </row>
    <row r="482" spans="3:12" x14ac:dyDescent="0.25">
      <c r="C482" s="26"/>
      <c r="F482" s="22"/>
      <c r="J482" s="22"/>
      <c r="K482" s="27"/>
      <c r="L482" s="3"/>
    </row>
    <row r="483" spans="3:12" x14ac:dyDescent="0.25">
      <c r="C483" s="26"/>
      <c r="F483" s="22"/>
      <c r="J483" s="22"/>
      <c r="K483" s="27"/>
      <c r="L483" s="3"/>
    </row>
    <row r="484" spans="3:12" x14ac:dyDescent="0.25">
      <c r="C484" s="26"/>
      <c r="F484" s="22"/>
      <c r="J484" s="22"/>
      <c r="K484" s="27"/>
      <c r="L484" s="3"/>
    </row>
    <row r="485" spans="3:12" x14ac:dyDescent="0.25">
      <c r="C485" s="26"/>
      <c r="F485" s="22"/>
      <c r="J485" s="22"/>
      <c r="K485" s="27"/>
      <c r="L485" s="3"/>
    </row>
    <row r="486" spans="3:12" x14ac:dyDescent="0.25">
      <c r="C486" s="26"/>
      <c r="F486" s="22"/>
      <c r="J486" s="22"/>
      <c r="K486" s="27"/>
      <c r="L486" s="3"/>
    </row>
    <row r="487" spans="3:12" x14ac:dyDescent="0.25">
      <c r="C487" s="26"/>
      <c r="F487" s="22"/>
      <c r="J487" s="22"/>
      <c r="K487" s="27"/>
      <c r="L487" s="3"/>
    </row>
    <row r="488" spans="3:12" x14ac:dyDescent="0.25">
      <c r="C488" s="26"/>
      <c r="F488" s="22"/>
      <c r="J488" s="22"/>
      <c r="K488" s="27"/>
      <c r="L488" s="3"/>
    </row>
    <row r="489" spans="3:12" x14ac:dyDescent="0.25">
      <c r="C489" s="26"/>
      <c r="F489" s="22"/>
      <c r="J489" s="22"/>
      <c r="K489" s="27"/>
      <c r="L489" s="3"/>
    </row>
    <row r="490" spans="3:12" x14ac:dyDescent="0.25">
      <c r="C490" s="26"/>
      <c r="F490" s="22"/>
      <c r="J490" s="22"/>
      <c r="K490" s="27"/>
      <c r="L490" s="3"/>
    </row>
    <row r="491" spans="3:12" x14ac:dyDescent="0.25">
      <c r="C491" s="26"/>
      <c r="F491" s="22"/>
      <c r="J491" s="22"/>
      <c r="K491" s="27"/>
      <c r="L491" s="3"/>
    </row>
    <row r="492" spans="3:12" x14ac:dyDescent="0.25">
      <c r="C492" s="26"/>
      <c r="F492" s="22"/>
      <c r="J492" s="22"/>
      <c r="K492" s="27"/>
      <c r="L492" s="3"/>
    </row>
    <row r="493" spans="3:12" x14ac:dyDescent="0.25">
      <c r="C493" s="26"/>
      <c r="F493" s="22"/>
      <c r="J493" s="22"/>
      <c r="K493" s="27"/>
      <c r="L493" s="3"/>
    </row>
    <row r="494" spans="3:12" x14ac:dyDescent="0.25">
      <c r="C494" s="26"/>
      <c r="F494" s="22"/>
      <c r="J494" s="22"/>
      <c r="K494" s="27"/>
      <c r="L494" s="3"/>
    </row>
    <row r="495" spans="3:12" x14ac:dyDescent="0.25">
      <c r="C495" s="26"/>
      <c r="F495" s="22"/>
      <c r="J495" s="22"/>
      <c r="K495" s="27"/>
      <c r="L495" s="3"/>
    </row>
    <row r="496" spans="3:12" x14ac:dyDescent="0.25">
      <c r="C496" s="26"/>
      <c r="F496" s="22"/>
      <c r="J496" s="22"/>
      <c r="K496" s="27"/>
      <c r="L496" s="3"/>
    </row>
    <row r="497" spans="3:12" x14ac:dyDescent="0.25">
      <c r="C497" s="26"/>
      <c r="F497" s="22"/>
      <c r="J497" s="22"/>
      <c r="K497" s="27"/>
      <c r="L497" s="3"/>
    </row>
    <row r="498" spans="3:12" x14ac:dyDescent="0.25">
      <c r="C498" s="26"/>
      <c r="F498" s="22"/>
      <c r="J498" s="22"/>
      <c r="K498" s="27"/>
      <c r="L498" s="3"/>
    </row>
    <row r="499" spans="3:12" x14ac:dyDescent="0.25">
      <c r="C499" s="26"/>
      <c r="F499" s="22"/>
      <c r="J499" s="22"/>
      <c r="K499" s="27"/>
      <c r="L499" s="3"/>
    </row>
    <row r="500" spans="3:12" x14ac:dyDescent="0.25">
      <c r="C500" s="26"/>
      <c r="F500" s="22"/>
      <c r="J500" s="22"/>
      <c r="K500" s="27"/>
      <c r="L500" s="3"/>
    </row>
    <row r="501" spans="3:12" x14ac:dyDescent="0.25">
      <c r="C501" s="26"/>
      <c r="F501" s="22"/>
      <c r="J501" s="22"/>
      <c r="K501" s="27"/>
      <c r="L501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2"/>
  <sheetViews>
    <sheetView showGridLines="0" topLeftCell="A354" workbookViewId="0">
      <selection activeCell="M373" sqref="M373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3">
        <v>1454</v>
      </c>
      <c r="B2" s="7">
        <v>40380</v>
      </c>
      <c r="C2" s="24">
        <v>1590</v>
      </c>
      <c r="D2" s="8">
        <v>1040</v>
      </c>
      <c r="E2" s="8">
        <v>1140</v>
      </c>
      <c r="F2" s="28" t="s">
        <v>0</v>
      </c>
      <c r="G2" s="29" t="s">
        <v>3</v>
      </c>
      <c r="H2" s="29" t="s">
        <v>7</v>
      </c>
      <c r="I2" s="29" t="s">
        <v>11</v>
      </c>
      <c r="J2" s="28" t="s">
        <v>40</v>
      </c>
      <c r="K2" s="25">
        <v>12</v>
      </c>
      <c r="L2" s="3">
        <f>ABS(Tabla13161819[[#This Row],[M3]])</f>
        <v>12</v>
      </c>
      <c r="M2" s="12">
        <v>15</v>
      </c>
      <c r="N2" s="4"/>
    </row>
    <row r="3" spans="1:14" x14ac:dyDescent="0.25">
      <c r="A3" s="13">
        <v>1455</v>
      </c>
      <c r="B3" s="7">
        <v>40380</v>
      </c>
      <c r="C3" s="24">
        <v>1591</v>
      </c>
      <c r="D3" s="8">
        <v>1040</v>
      </c>
      <c r="E3" s="8">
        <v>1140</v>
      </c>
      <c r="F3" s="28" t="s">
        <v>0</v>
      </c>
      <c r="G3" s="29" t="s">
        <v>3</v>
      </c>
      <c r="H3" s="29" t="s">
        <v>7</v>
      </c>
      <c r="I3" s="29" t="s">
        <v>74</v>
      </c>
      <c r="J3" s="28" t="s">
        <v>40</v>
      </c>
      <c r="K3" s="25">
        <v>10</v>
      </c>
      <c r="L3" s="3">
        <f>(L2+Tabla13161819[[#This Row],[M3]])</f>
        <v>22</v>
      </c>
      <c r="M3" s="12">
        <v>15</v>
      </c>
      <c r="N3" s="5"/>
    </row>
    <row r="4" spans="1:14" x14ac:dyDescent="0.25">
      <c r="A4" s="12">
        <v>1456</v>
      </c>
      <c r="B4" s="7">
        <v>40380</v>
      </c>
      <c r="C4" s="14">
        <v>1592</v>
      </c>
      <c r="D4" s="3">
        <v>1430</v>
      </c>
      <c r="E4" s="3">
        <v>1500</v>
      </c>
      <c r="F4" s="22" t="s">
        <v>0</v>
      </c>
      <c r="G4" t="s">
        <v>3</v>
      </c>
      <c r="H4" t="s">
        <v>7</v>
      </c>
      <c r="I4" t="s">
        <v>12</v>
      </c>
      <c r="J4" s="22" t="s">
        <v>40</v>
      </c>
      <c r="K4" s="10">
        <v>16</v>
      </c>
      <c r="L4" s="3">
        <f>(L3+Tabla13161819[[#This Row],[M3]])</f>
        <v>38</v>
      </c>
      <c r="M4" s="12">
        <v>15</v>
      </c>
    </row>
    <row r="5" spans="1:14" x14ac:dyDescent="0.25">
      <c r="A5" s="12">
        <v>1457</v>
      </c>
      <c r="B5" s="7">
        <v>40380</v>
      </c>
      <c r="C5" s="14">
        <v>1130</v>
      </c>
      <c r="D5" s="3">
        <v>1900</v>
      </c>
      <c r="E5" s="3">
        <v>1915</v>
      </c>
      <c r="F5" s="22" t="s">
        <v>0</v>
      </c>
      <c r="G5" t="s">
        <v>77</v>
      </c>
      <c r="H5" t="s">
        <v>39</v>
      </c>
      <c r="I5" t="s">
        <v>20</v>
      </c>
      <c r="J5" s="22" t="s">
        <v>40</v>
      </c>
      <c r="K5" s="10">
        <v>12</v>
      </c>
      <c r="L5" s="3">
        <f>(L4+Tabla13161819[[#This Row],[M3]])</f>
        <v>50</v>
      </c>
      <c r="M5" s="12">
        <v>15</v>
      </c>
    </row>
    <row r="6" spans="1:14" x14ac:dyDescent="0.25">
      <c r="A6" s="12">
        <v>1458</v>
      </c>
      <c r="B6" s="7">
        <v>40380</v>
      </c>
      <c r="C6" s="14">
        <v>1131</v>
      </c>
      <c r="D6" s="3">
        <v>1930</v>
      </c>
      <c r="E6" s="3">
        <v>2000</v>
      </c>
      <c r="F6" s="22" t="s">
        <v>0</v>
      </c>
      <c r="G6" t="s">
        <v>77</v>
      </c>
      <c r="H6" t="s">
        <v>39</v>
      </c>
      <c r="I6" t="s">
        <v>9</v>
      </c>
      <c r="J6" s="22" t="s">
        <v>40</v>
      </c>
      <c r="K6" s="10">
        <v>15</v>
      </c>
      <c r="L6" s="3">
        <f>(L5+Tabla13161819[[#This Row],[M3]])</f>
        <v>65</v>
      </c>
      <c r="M6" s="12">
        <v>15</v>
      </c>
      <c r="N6" s="6"/>
    </row>
    <row r="7" spans="1:14" x14ac:dyDescent="0.25">
      <c r="A7" s="13">
        <v>1459</v>
      </c>
      <c r="B7" s="7">
        <v>40381</v>
      </c>
      <c r="C7" s="24">
        <v>1132</v>
      </c>
      <c r="D7" s="8">
        <v>840</v>
      </c>
      <c r="E7" s="8">
        <v>920</v>
      </c>
      <c r="F7" s="28" t="s">
        <v>0</v>
      </c>
      <c r="G7" s="29" t="s">
        <v>77</v>
      </c>
      <c r="H7" s="29" t="s">
        <v>39</v>
      </c>
      <c r="I7" s="29" t="s">
        <v>12</v>
      </c>
      <c r="J7" s="28" t="s">
        <v>40</v>
      </c>
      <c r="K7" s="25">
        <v>13</v>
      </c>
      <c r="L7" s="3">
        <f>(L6+Tabla13161819[[#This Row],[M3]])</f>
        <v>78</v>
      </c>
      <c r="M7" s="12">
        <v>15</v>
      </c>
      <c r="N7" s="9"/>
    </row>
    <row r="8" spans="1:14" x14ac:dyDescent="0.25">
      <c r="A8" s="13">
        <v>1460</v>
      </c>
      <c r="B8" s="7">
        <v>40380</v>
      </c>
      <c r="C8" s="24">
        <v>959</v>
      </c>
      <c r="D8" s="8">
        <v>1900</v>
      </c>
      <c r="E8" s="8">
        <v>1930</v>
      </c>
      <c r="F8" s="28" t="s">
        <v>0</v>
      </c>
      <c r="G8" s="29" t="s">
        <v>2</v>
      </c>
      <c r="H8" s="29" t="s">
        <v>53</v>
      </c>
      <c r="I8" s="29" t="s">
        <v>9</v>
      </c>
      <c r="J8" s="28" t="s">
        <v>40</v>
      </c>
      <c r="K8" s="25">
        <v>11</v>
      </c>
      <c r="L8" s="3">
        <f>(L7+Tabla13161819[[#This Row],[M3]])</f>
        <v>89</v>
      </c>
      <c r="M8" s="12">
        <v>15</v>
      </c>
    </row>
    <row r="9" spans="1:14" x14ac:dyDescent="0.25">
      <c r="A9" s="13">
        <v>1461</v>
      </c>
      <c r="B9" s="7">
        <v>40381</v>
      </c>
      <c r="C9" s="24">
        <v>1133</v>
      </c>
      <c r="D9" s="8">
        <v>1015</v>
      </c>
      <c r="E9" s="8">
        <v>1045</v>
      </c>
      <c r="F9" s="28" t="s">
        <v>0</v>
      </c>
      <c r="G9" s="29" t="s">
        <v>77</v>
      </c>
      <c r="H9" s="29" t="s">
        <v>39</v>
      </c>
      <c r="I9" s="29" t="s">
        <v>9</v>
      </c>
      <c r="J9" s="28" t="s">
        <v>40</v>
      </c>
      <c r="K9" s="25">
        <v>15</v>
      </c>
      <c r="L9" s="3">
        <f>(L8+Tabla13161819[[#This Row],[M3]])</f>
        <v>104</v>
      </c>
      <c r="M9" s="12">
        <v>15</v>
      </c>
    </row>
    <row r="10" spans="1:14" x14ac:dyDescent="0.25">
      <c r="A10" s="13">
        <v>1462</v>
      </c>
      <c r="B10" s="7">
        <v>40380</v>
      </c>
      <c r="C10" s="24">
        <v>1593</v>
      </c>
      <c r="D10" s="8">
        <v>2000</v>
      </c>
      <c r="E10" s="8">
        <v>2030</v>
      </c>
      <c r="F10" s="28" t="s">
        <v>0</v>
      </c>
      <c r="G10" s="29" t="s">
        <v>3</v>
      </c>
      <c r="H10" s="29" t="s">
        <v>7</v>
      </c>
      <c r="I10" s="29" t="s">
        <v>17</v>
      </c>
      <c r="J10" s="28" t="s">
        <v>40</v>
      </c>
      <c r="K10" s="25">
        <v>10</v>
      </c>
      <c r="L10" s="3">
        <f>(L9+Tabla13161819[[#This Row],[M3]])</f>
        <v>114</v>
      </c>
      <c r="M10" s="12">
        <v>15</v>
      </c>
    </row>
    <row r="11" spans="1:14" x14ac:dyDescent="0.25">
      <c r="A11" s="13">
        <v>1463</v>
      </c>
      <c r="B11" s="7">
        <v>40381</v>
      </c>
      <c r="C11" s="24">
        <v>1594</v>
      </c>
      <c r="D11" s="8">
        <v>1050</v>
      </c>
      <c r="E11" s="8">
        <v>1120</v>
      </c>
      <c r="F11" s="28" t="s">
        <v>0</v>
      </c>
      <c r="G11" s="29" t="s">
        <v>3</v>
      </c>
      <c r="H11" s="29" t="s">
        <v>7</v>
      </c>
      <c r="I11" s="29" t="s">
        <v>11</v>
      </c>
      <c r="J11" s="28" t="s">
        <v>40</v>
      </c>
      <c r="K11" s="25">
        <v>15</v>
      </c>
      <c r="L11" s="3">
        <f>(L10+Tabla13161819[[#This Row],[M3]])</f>
        <v>129</v>
      </c>
      <c r="M11" s="12">
        <v>15</v>
      </c>
    </row>
    <row r="12" spans="1:14" x14ac:dyDescent="0.25">
      <c r="A12" s="13">
        <v>1465</v>
      </c>
      <c r="B12" s="7">
        <v>40381</v>
      </c>
      <c r="C12" s="24">
        <v>1134</v>
      </c>
      <c r="D12" s="8">
        <v>1830</v>
      </c>
      <c r="E12" s="8">
        <v>1900</v>
      </c>
      <c r="F12" s="28" t="s">
        <v>0</v>
      </c>
      <c r="G12" s="29" t="s">
        <v>77</v>
      </c>
      <c r="H12" s="29" t="s">
        <v>39</v>
      </c>
      <c r="I12" s="29" t="s">
        <v>19</v>
      </c>
      <c r="J12" s="28" t="s">
        <v>40</v>
      </c>
      <c r="K12" s="25">
        <v>12</v>
      </c>
      <c r="L12" s="3">
        <f>(L11+Tabla13161819[[#This Row],[M3]])</f>
        <v>141</v>
      </c>
      <c r="M12" s="12">
        <v>15</v>
      </c>
    </row>
    <row r="13" spans="1:14" x14ac:dyDescent="0.25">
      <c r="A13" s="13">
        <v>1466</v>
      </c>
      <c r="B13" s="7">
        <v>40382</v>
      </c>
      <c r="C13" s="24">
        <v>1596</v>
      </c>
      <c r="D13" s="8">
        <v>940</v>
      </c>
      <c r="E13" s="8">
        <v>1040</v>
      </c>
      <c r="F13" s="28" t="s">
        <v>0</v>
      </c>
      <c r="G13" s="29" t="s">
        <v>3</v>
      </c>
      <c r="H13" s="29" t="s">
        <v>7</v>
      </c>
      <c r="I13" s="29" t="s">
        <v>11</v>
      </c>
      <c r="J13" s="28" t="s">
        <v>40</v>
      </c>
      <c r="K13" s="25">
        <v>12</v>
      </c>
      <c r="L13" s="3">
        <f>(L12+Tabla13161819[[#This Row],[M3]])</f>
        <v>153</v>
      </c>
      <c r="M13" s="12">
        <v>15</v>
      </c>
    </row>
    <row r="14" spans="1:14" x14ac:dyDescent="0.25">
      <c r="A14" s="13">
        <v>1467</v>
      </c>
      <c r="B14" s="7">
        <v>40382</v>
      </c>
      <c r="C14" s="24">
        <v>1597</v>
      </c>
      <c r="D14" s="8">
        <v>940</v>
      </c>
      <c r="E14" s="8">
        <v>1040</v>
      </c>
      <c r="F14" s="28" t="s">
        <v>0</v>
      </c>
      <c r="G14" s="29" t="s">
        <v>3</v>
      </c>
      <c r="H14" s="29" t="s">
        <v>7</v>
      </c>
      <c r="I14" s="29" t="s">
        <v>21</v>
      </c>
      <c r="J14" s="28" t="s">
        <v>40</v>
      </c>
      <c r="K14" s="25">
        <v>12</v>
      </c>
      <c r="L14" s="3">
        <f>(L13+Tabla13161819[[#This Row],[M3]])</f>
        <v>165</v>
      </c>
      <c r="M14" s="12">
        <v>15</v>
      </c>
    </row>
    <row r="15" spans="1:14" x14ac:dyDescent="0.25">
      <c r="A15" s="13">
        <v>1469</v>
      </c>
      <c r="B15" s="7">
        <v>40382</v>
      </c>
      <c r="C15" s="24">
        <v>1135</v>
      </c>
      <c r="D15" s="8">
        <v>950</v>
      </c>
      <c r="E15" s="8">
        <v>1020</v>
      </c>
      <c r="F15" s="28" t="s">
        <v>0</v>
      </c>
      <c r="G15" s="29" t="s">
        <v>77</v>
      </c>
      <c r="H15" s="29" t="s">
        <v>39</v>
      </c>
      <c r="I15" s="29" t="s">
        <v>18</v>
      </c>
      <c r="J15" s="28" t="s">
        <v>40</v>
      </c>
      <c r="K15" s="25">
        <v>12</v>
      </c>
      <c r="L15" s="3">
        <f>(L14+Tabla13161819[[#This Row],[M3]])</f>
        <v>177</v>
      </c>
      <c r="M15" s="12">
        <v>15</v>
      </c>
    </row>
    <row r="16" spans="1:14" x14ac:dyDescent="0.25">
      <c r="A16" s="13">
        <v>1470</v>
      </c>
      <c r="B16" s="7">
        <v>40381</v>
      </c>
      <c r="C16" s="24">
        <v>1492</v>
      </c>
      <c r="D16" s="8">
        <v>1710</v>
      </c>
      <c r="E16" s="8">
        <v>1740</v>
      </c>
      <c r="F16" s="28" t="s">
        <v>0</v>
      </c>
      <c r="G16" s="29" t="s">
        <v>1</v>
      </c>
      <c r="H16" s="29" t="s">
        <v>72</v>
      </c>
      <c r="I16" s="29" t="s">
        <v>9</v>
      </c>
      <c r="J16" s="28" t="s">
        <v>40</v>
      </c>
      <c r="K16" s="25">
        <v>16</v>
      </c>
      <c r="L16" s="3">
        <f>(L15+Tabla13161819[[#This Row],[M3]])</f>
        <v>193</v>
      </c>
      <c r="M16" s="12">
        <v>15</v>
      </c>
    </row>
    <row r="17" spans="1:13" x14ac:dyDescent="0.25">
      <c r="A17" s="13">
        <v>1471</v>
      </c>
      <c r="B17" s="7">
        <v>40382</v>
      </c>
      <c r="C17" s="24">
        <v>1493</v>
      </c>
      <c r="D17" s="8">
        <v>1020</v>
      </c>
      <c r="E17" s="8">
        <v>1120</v>
      </c>
      <c r="F17" s="28" t="s">
        <v>0</v>
      </c>
      <c r="G17" s="29" t="s">
        <v>1</v>
      </c>
      <c r="H17" s="29" t="s">
        <v>72</v>
      </c>
      <c r="I17" s="29" t="s">
        <v>11</v>
      </c>
      <c r="J17" s="28" t="s">
        <v>40</v>
      </c>
      <c r="K17" s="25">
        <v>13</v>
      </c>
      <c r="L17" s="3">
        <f>(L16+Tabla13161819[[#This Row],[M3]])</f>
        <v>206</v>
      </c>
      <c r="M17" s="12">
        <v>15</v>
      </c>
    </row>
    <row r="18" spans="1:13" x14ac:dyDescent="0.25">
      <c r="A18" s="13">
        <v>1472</v>
      </c>
      <c r="B18" s="7">
        <v>40382</v>
      </c>
      <c r="C18" s="24">
        <v>1494</v>
      </c>
      <c r="D18" s="8">
        <v>1020</v>
      </c>
      <c r="E18" s="8">
        <v>1120</v>
      </c>
      <c r="F18" s="28" t="s">
        <v>0</v>
      </c>
      <c r="G18" s="29" t="s">
        <v>1</v>
      </c>
      <c r="H18" s="29" t="s">
        <v>72</v>
      </c>
      <c r="I18" s="29" t="s">
        <v>11</v>
      </c>
      <c r="J18" s="28" t="s">
        <v>40</v>
      </c>
      <c r="K18" s="25">
        <v>16</v>
      </c>
      <c r="L18" s="3">
        <f>(L17+Tabla13161819[[#This Row],[M3]])</f>
        <v>222</v>
      </c>
      <c r="M18" s="12">
        <v>15</v>
      </c>
    </row>
    <row r="19" spans="1:13" x14ac:dyDescent="0.25">
      <c r="A19" s="13">
        <v>1473</v>
      </c>
      <c r="B19" s="7">
        <v>40382</v>
      </c>
      <c r="C19" s="24">
        <v>1495</v>
      </c>
      <c r="D19" s="8">
        <v>1350</v>
      </c>
      <c r="E19" s="8">
        <v>1420</v>
      </c>
      <c r="F19" s="28" t="s">
        <v>0</v>
      </c>
      <c r="G19" s="29" t="s">
        <v>1</v>
      </c>
      <c r="H19" s="29" t="s">
        <v>72</v>
      </c>
      <c r="I19" s="29" t="s">
        <v>12</v>
      </c>
      <c r="J19" s="28" t="s">
        <v>40</v>
      </c>
      <c r="K19" s="25">
        <v>12</v>
      </c>
      <c r="L19" s="3">
        <f>(L18+Tabla13161819[[#This Row],[M3]])</f>
        <v>234</v>
      </c>
      <c r="M19" s="12">
        <v>15</v>
      </c>
    </row>
    <row r="20" spans="1:13" x14ac:dyDescent="0.25">
      <c r="A20" s="13">
        <v>1474</v>
      </c>
      <c r="B20" s="30">
        <v>40383</v>
      </c>
      <c r="C20" s="24">
        <v>1496</v>
      </c>
      <c r="D20" s="8">
        <v>1100</v>
      </c>
      <c r="E20" s="8">
        <v>1130</v>
      </c>
      <c r="F20" s="28" t="s">
        <v>0</v>
      </c>
      <c r="G20" s="29" t="s">
        <v>1</v>
      </c>
      <c r="H20" s="29" t="s">
        <v>72</v>
      </c>
      <c r="I20" s="29" t="s">
        <v>52</v>
      </c>
      <c r="J20" s="28" t="s">
        <v>40</v>
      </c>
      <c r="K20" s="25">
        <v>12</v>
      </c>
      <c r="L20" s="3">
        <f>(L19+Tabla13161819[[#This Row],[M3]])</f>
        <v>246</v>
      </c>
      <c r="M20" s="12">
        <v>15</v>
      </c>
    </row>
    <row r="21" spans="1:13" x14ac:dyDescent="0.25">
      <c r="A21" s="13">
        <v>1475</v>
      </c>
      <c r="B21" s="7">
        <v>40382</v>
      </c>
      <c r="C21" s="24">
        <v>1598</v>
      </c>
      <c r="D21" s="8">
        <v>1250</v>
      </c>
      <c r="E21" s="8">
        <v>1315</v>
      </c>
      <c r="F21" s="28" t="s">
        <v>0</v>
      </c>
      <c r="G21" s="29" t="s">
        <v>3</v>
      </c>
      <c r="H21" s="29" t="s">
        <v>7</v>
      </c>
      <c r="I21" s="29" t="s">
        <v>9</v>
      </c>
      <c r="J21" s="28" t="s">
        <v>40</v>
      </c>
      <c r="K21" s="25">
        <v>16</v>
      </c>
      <c r="L21" s="3">
        <f>(L20+Tabla13161819[[#This Row],[M3]])</f>
        <v>262</v>
      </c>
      <c r="M21" s="12">
        <v>15</v>
      </c>
    </row>
    <row r="22" spans="1:13" x14ac:dyDescent="0.25">
      <c r="A22" s="13">
        <v>1476</v>
      </c>
      <c r="B22" s="7">
        <v>40382</v>
      </c>
      <c r="C22" s="24">
        <v>1599</v>
      </c>
      <c r="D22" s="8">
        <v>1350</v>
      </c>
      <c r="E22" s="8">
        <v>1420</v>
      </c>
      <c r="F22" s="28" t="s">
        <v>0</v>
      </c>
      <c r="G22" s="29" t="s">
        <v>3</v>
      </c>
      <c r="H22" s="29" t="s">
        <v>7</v>
      </c>
      <c r="I22" s="29" t="s">
        <v>9</v>
      </c>
      <c r="J22" s="28" t="s">
        <v>40</v>
      </c>
      <c r="K22" s="25">
        <v>8</v>
      </c>
      <c r="L22" s="3">
        <f>(L21+Tabla13161819[[#This Row],[M3]])</f>
        <v>270</v>
      </c>
      <c r="M22" s="12">
        <v>15</v>
      </c>
    </row>
    <row r="23" spans="1:13" x14ac:dyDescent="0.25">
      <c r="A23" s="13">
        <v>1477</v>
      </c>
      <c r="B23" s="7">
        <v>40383</v>
      </c>
      <c r="C23" s="24">
        <v>1601</v>
      </c>
      <c r="D23" s="8">
        <v>1145</v>
      </c>
      <c r="E23" s="8">
        <v>1215</v>
      </c>
      <c r="F23" s="28" t="s">
        <v>0</v>
      </c>
      <c r="G23" s="29" t="s">
        <v>3</v>
      </c>
      <c r="H23" s="29" t="s">
        <v>7</v>
      </c>
      <c r="I23" s="29" t="s">
        <v>9</v>
      </c>
      <c r="J23" s="28" t="s">
        <v>40</v>
      </c>
      <c r="K23" s="25">
        <v>11</v>
      </c>
      <c r="L23" s="3">
        <f>(L22+Tabla13161819[[#This Row],[M3]])</f>
        <v>281</v>
      </c>
      <c r="M23" s="12">
        <v>15</v>
      </c>
    </row>
    <row r="24" spans="1:13" x14ac:dyDescent="0.25">
      <c r="A24" s="13">
        <v>1478</v>
      </c>
      <c r="B24" s="7">
        <v>40383</v>
      </c>
      <c r="C24" s="24">
        <v>1600</v>
      </c>
      <c r="D24" s="8">
        <v>1300</v>
      </c>
      <c r="E24" s="8">
        <v>1330</v>
      </c>
      <c r="F24" s="28" t="s">
        <v>0</v>
      </c>
      <c r="G24" s="29" t="s">
        <v>3</v>
      </c>
      <c r="H24" s="29" t="s">
        <v>7</v>
      </c>
      <c r="I24" s="29" t="s">
        <v>9</v>
      </c>
      <c r="J24" s="28" t="s">
        <v>40</v>
      </c>
      <c r="K24" s="25">
        <v>16</v>
      </c>
      <c r="L24" s="3">
        <f>(L23+Tabla13161819[[#This Row],[M3]])</f>
        <v>297</v>
      </c>
      <c r="M24" s="12">
        <v>15</v>
      </c>
    </row>
    <row r="25" spans="1:13" x14ac:dyDescent="0.25">
      <c r="A25" s="13">
        <v>1479</v>
      </c>
      <c r="B25" s="7">
        <v>40383</v>
      </c>
      <c r="C25" s="24">
        <v>1497</v>
      </c>
      <c r="D25" s="8">
        <v>1330</v>
      </c>
      <c r="E25" s="8">
        <v>1400</v>
      </c>
      <c r="F25" s="28" t="s">
        <v>0</v>
      </c>
      <c r="G25" s="29" t="s">
        <v>1</v>
      </c>
      <c r="H25" s="29" t="s">
        <v>72</v>
      </c>
      <c r="I25" s="29" t="s">
        <v>12</v>
      </c>
      <c r="J25" s="28" t="s">
        <v>40</v>
      </c>
      <c r="K25" s="25">
        <v>15</v>
      </c>
      <c r="L25" s="3">
        <f>(L24+Tabla13161819[[#This Row],[M3]])</f>
        <v>312</v>
      </c>
      <c r="M25" s="12">
        <v>15</v>
      </c>
    </row>
    <row r="26" spans="1:13" x14ac:dyDescent="0.25">
      <c r="A26" s="13">
        <v>1480</v>
      </c>
      <c r="B26" s="7">
        <v>40385</v>
      </c>
      <c r="C26" s="24">
        <v>1136</v>
      </c>
      <c r="D26" s="8">
        <v>1220</v>
      </c>
      <c r="E26" s="8">
        <v>1250</v>
      </c>
      <c r="F26" s="28" t="s">
        <v>0</v>
      </c>
      <c r="G26" s="29" t="s">
        <v>77</v>
      </c>
      <c r="H26" s="29" t="s">
        <v>39</v>
      </c>
      <c r="I26" s="29" t="s">
        <v>9</v>
      </c>
      <c r="J26" s="28" t="s">
        <v>40</v>
      </c>
      <c r="K26" s="25">
        <v>16</v>
      </c>
      <c r="L26" s="3">
        <f>(L25+Tabla13161819[[#This Row],[M3]])</f>
        <v>328</v>
      </c>
      <c r="M26" s="12">
        <v>15</v>
      </c>
    </row>
    <row r="27" spans="1:13" x14ac:dyDescent="0.25">
      <c r="A27" s="13">
        <v>1481</v>
      </c>
      <c r="B27" s="7">
        <v>40385</v>
      </c>
      <c r="C27" s="24">
        <v>1137</v>
      </c>
      <c r="D27" s="8">
        <v>1330</v>
      </c>
      <c r="E27" s="8">
        <v>1400</v>
      </c>
      <c r="F27" s="28" t="s">
        <v>0</v>
      </c>
      <c r="G27" s="29" t="s">
        <v>77</v>
      </c>
      <c r="H27" s="29" t="s">
        <v>39</v>
      </c>
      <c r="I27" s="29" t="s">
        <v>9</v>
      </c>
      <c r="J27" s="28" t="s">
        <v>40</v>
      </c>
      <c r="K27" s="25">
        <v>16</v>
      </c>
      <c r="L27" s="3">
        <f>(L26+Tabla13161819[[#This Row],[M3]])</f>
        <v>344</v>
      </c>
      <c r="M27" s="12">
        <v>15</v>
      </c>
    </row>
    <row r="28" spans="1:13" x14ac:dyDescent="0.25">
      <c r="A28" s="13">
        <v>1482</v>
      </c>
      <c r="B28" s="7">
        <v>40385</v>
      </c>
      <c r="C28" s="24">
        <v>1138</v>
      </c>
      <c r="D28" s="8">
        <v>1545</v>
      </c>
      <c r="E28" s="8">
        <v>1615</v>
      </c>
      <c r="F28" s="28" t="s">
        <v>0</v>
      </c>
      <c r="G28" s="29" t="s">
        <v>77</v>
      </c>
      <c r="H28" s="29" t="s">
        <v>39</v>
      </c>
      <c r="I28" s="29" t="s">
        <v>9</v>
      </c>
      <c r="J28" s="28" t="s">
        <v>40</v>
      </c>
      <c r="K28" s="25">
        <v>16</v>
      </c>
      <c r="L28" s="3">
        <f>(L27+Tabla13161819[[#This Row],[M3]])</f>
        <v>360</v>
      </c>
      <c r="M28" s="12">
        <v>15</v>
      </c>
    </row>
    <row r="29" spans="1:13" x14ac:dyDescent="0.25">
      <c r="A29" s="13">
        <v>1483</v>
      </c>
      <c r="B29" s="7">
        <v>40385</v>
      </c>
      <c r="C29" s="24">
        <v>1498</v>
      </c>
      <c r="D29" s="8">
        <v>900</v>
      </c>
      <c r="E29" s="8">
        <v>1000</v>
      </c>
      <c r="F29" s="28" t="s">
        <v>0</v>
      </c>
      <c r="G29" s="29" t="s">
        <v>1</v>
      </c>
      <c r="H29" s="29" t="s">
        <v>72</v>
      </c>
      <c r="I29" s="29" t="s">
        <v>11</v>
      </c>
      <c r="J29" s="28" t="s">
        <v>40</v>
      </c>
      <c r="K29" s="25">
        <v>16</v>
      </c>
      <c r="L29" s="3">
        <f>(L28+Tabla13161819[[#This Row],[M3]])</f>
        <v>376</v>
      </c>
      <c r="M29" s="12">
        <v>15</v>
      </c>
    </row>
    <row r="30" spans="1:13" x14ac:dyDescent="0.25">
      <c r="A30" s="13">
        <v>1484</v>
      </c>
      <c r="B30" s="7">
        <v>40385</v>
      </c>
      <c r="C30" s="24">
        <v>1499</v>
      </c>
      <c r="D30" s="8">
        <v>900</v>
      </c>
      <c r="E30" s="8">
        <v>1000</v>
      </c>
      <c r="F30" s="28" t="s">
        <v>0</v>
      </c>
      <c r="G30" s="29" t="s">
        <v>1</v>
      </c>
      <c r="H30" s="29" t="s">
        <v>72</v>
      </c>
      <c r="I30" s="29" t="s">
        <v>11</v>
      </c>
      <c r="J30" s="28" t="s">
        <v>40</v>
      </c>
      <c r="K30" s="25">
        <v>12</v>
      </c>
      <c r="L30" s="3">
        <f>(L29+Tabla13161819[[#This Row],[M3]])</f>
        <v>388</v>
      </c>
      <c r="M30" s="12">
        <v>15</v>
      </c>
    </row>
    <row r="31" spans="1:13" x14ac:dyDescent="0.25">
      <c r="A31" s="13">
        <v>1485</v>
      </c>
      <c r="B31" s="7">
        <v>40385</v>
      </c>
      <c r="C31" s="24">
        <v>1501</v>
      </c>
      <c r="D31" s="8">
        <v>1645</v>
      </c>
      <c r="E31" s="8">
        <v>1745</v>
      </c>
      <c r="F31" s="28" t="s">
        <v>0</v>
      </c>
      <c r="G31" s="29" t="s">
        <v>1</v>
      </c>
      <c r="H31" s="29" t="s">
        <v>72</v>
      </c>
      <c r="I31" s="29" t="s">
        <v>10</v>
      </c>
      <c r="J31" s="28" t="s">
        <v>40</v>
      </c>
      <c r="K31" s="25">
        <v>15</v>
      </c>
      <c r="L31" s="3">
        <f>(L30+Tabla13161819[[#This Row],[M3]])</f>
        <v>403</v>
      </c>
      <c r="M31" s="12">
        <v>15</v>
      </c>
    </row>
    <row r="32" spans="1:13" x14ac:dyDescent="0.25">
      <c r="A32" s="13">
        <v>1486</v>
      </c>
      <c r="B32" s="7">
        <v>40385</v>
      </c>
      <c r="C32" s="24">
        <v>1651</v>
      </c>
      <c r="D32" s="8">
        <v>1645</v>
      </c>
      <c r="E32" s="8">
        <v>1745</v>
      </c>
      <c r="F32" s="28" t="s">
        <v>0</v>
      </c>
      <c r="G32" s="29" t="s">
        <v>1</v>
      </c>
      <c r="H32" s="29" t="s">
        <v>72</v>
      </c>
      <c r="I32" s="29" t="s">
        <v>14</v>
      </c>
      <c r="J32" s="28" t="s">
        <v>40</v>
      </c>
      <c r="K32" s="25">
        <v>14</v>
      </c>
      <c r="L32" s="3">
        <f>(L31+Tabla13161819[[#This Row],[M3]])</f>
        <v>417</v>
      </c>
      <c r="M32" s="12">
        <v>15</v>
      </c>
    </row>
    <row r="33" spans="1:13" x14ac:dyDescent="0.25">
      <c r="A33" s="13">
        <v>1487</v>
      </c>
      <c r="B33" s="7">
        <v>40385</v>
      </c>
      <c r="C33" s="24">
        <v>1602</v>
      </c>
      <c r="D33" s="8">
        <v>1300</v>
      </c>
      <c r="E33" s="8">
        <v>1400</v>
      </c>
      <c r="F33" s="28" t="s">
        <v>0</v>
      </c>
      <c r="G33" s="29" t="s">
        <v>3</v>
      </c>
      <c r="H33" s="29" t="s">
        <v>7</v>
      </c>
      <c r="I33" s="29" t="s">
        <v>17</v>
      </c>
      <c r="J33" s="28" t="s">
        <v>40</v>
      </c>
      <c r="K33" s="25">
        <v>12</v>
      </c>
      <c r="L33" s="3">
        <f>(L32+Tabla13161819[[#This Row],[M3]])</f>
        <v>429</v>
      </c>
      <c r="M33" s="12">
        <v>15</v>
      </c>
    </row>
    <row r="34" spans="1:13" x14ac:dyDescent="0.25">
      <c r="A34" s="13">
        <v>1488</v>
      </c>
      <c r="B34" s="7">
        <v>40385</v>
      </c>
      <c r="C34" s="24">
        <v>1603</v>
      </c>
      <c r="D34" s="8">
        <v>1300</v>
      </c>
      <c r="E34" s="8">
        <v>1400</v>
      </c>
      <c r="F34" s="28" t="s">
        <v>0</v>
      </c>
      <c r="G34" s="29" t="s">
        <v>3</v>
      </c>
      <c r="H34" s="29" t="s">
        <v>7</v>
      </c>
      <c r="I34" s="29" t="s">
        <v>11</v>
      </c>
      <c r="J34" s="28" t="s">
        <v>40</v>
      </c>
      <c r="K34" s="25">
        <v>15</v>
      </c>
      <c r="L34" s="3">
        <f>(L33+Tabla13161819[[#This Row],[M3]])</f>
        <v>444</v>
      </c>
      <c r="M34" s="12">
        <v>15</v>
      </c>
    </row>
    <row r="35" spans="1:13" x14ac:dyDescent="0.25">
      <c r="A35" s="13">
        <v>1489</v>
      </c>
      <c r="B35" s="7">
        <v>40385</v>
      </c>
      <c r="C35" s="24">
        <v>1604</v>
      </c>
      <c r="D35" s="8">
        <v>1700</v>
      </c>
      <c r="E35" s="8">
        <v>1800</v>
      </c>
      <c r="F35" s="28" t="s">
        <v>0</v>
      </c>
      <c r="G35" s="29" t="s">
        <v>3</v>
      </c>
      <c r="H35" s="29" t="s">
        <v>7</v>
      </c>
      <c r="I35" s="29" t="s">
        <v>12</v>
      </c>
      <c r="J35" s="28" t="s">
        <v>40</v>
      </c>
      <c r="K35" s="25">
        <v>13</v>
      </c>
      <c r="L35" s="3">
        <f>(L34+Tabla13161819[[#This Row],[M3]])</f>
        <v>457</v>
      </c>
      <c r="M35" s="12">
        <v>15</v>
      </c>
    </row>
    <row r="36" spans="1:13" x14ac:dyDescent="0.25">
      <c r="A36" s="13">
        <v>1490</v>
      </c>
      <c r="B36" s="7">
        <v>40385</v>
      </c>
      <c r="C36" s="24">
        <v>1605</v>
      </c>
      <c r="D36" s="8">
        <v>1700</v>
      </c>
      <c r="E36" s="8">
        <v>1800</v>
      </c>
      <c r="F36" s="28" t="s">
        <v>0</v>
      </c>
      <c r="G36" s="29" t="s">
        <v>3</v>
      </c>
      <c r="H36" s="29" t="s">
        <v>7</v>
      </c>
      <c r="I36" s="29" t="s">
        <v>12</v>
      </c>
      <c r="J36" s="28" t="s">
        <v>40</v>
      </c>
      <c r="K36" s="25">
        <v>12</v>
      </c>
      <c r="L36" s="3">
        <f>(L35+Tabla13161819[[#This Row],[M3]])</f>
        <v>469</v>
      </c>
      <c r="M36" s="12">
        <v>15</v>
      </c>
    </row>
    <row r="37" spans="1:13" x14ac:dyDescent="0.25">
      <c r="A37" s="13">
        <v>1491</v>
      </c>
      <c r="B37" s="7">
        <v>40386</v>
      </c>
      <c r="C37" s="24">
        <v>1606</v>
      </c>
      <c r="D37" s="8">
        <v>1135</v>
      </c>
      <c r="E37" s="8">
        <v>1235</v>
      </c>
      <c r="F37" s="28" t="s">
        <v>0</v>
      </c>
      <c r="G37" s="29" t="s">
        <v>3</v>
      </c>
      <c r="H37" s="29" t="s">
        <v>7</v>
      </c>
      <c r="I37" s="29" t="s">
        <v>11</v>
      </c>
      <c r="J37" s="13" t="s">
        <v>40</v>
      </c>
      <c r="K37" s="25">
        <v>12</v>
      </c>
      <c r="L37" s="3">
        <f>(L36+Tabla13161819[[#This Row],[M3]])</f>
        <v>481</v>
      </c>
      <c r="M37" s="12">
        <v>15</v>
      </c>
    </row>
    <row r="38" spans="1:13" x14ac:dyDescent="0.25">
      <c r="A38" s="13">
        <v>1492</v>
      </c>
      <c r="B38" s="7">
        <v>40386</v>
      </c>
      <c r="C38" s="24">
        <v>1607</v>
      </c>
      <c r="D38" s="8">
        <v>1135</v>
      </c>
      <c r="E38" s="8">
        <v>1235</v>
      </c>
      <c r="F38" s="28" t="s">
        <v>0</v>
      </c>
      <c r="G38" s="29" t="s">
        <v>3</v>
      </c>
      <c r="H38" s="29" t="s">
        <v>7</v>
      </c>
      <c r="I38" s="29" t="s">
        <v>74</v>
      </c>
      <c r="J38" s="13" t="s">
        <v>40</v>
      </c>
      <c r="K38" s="25">
        <v>10</v>
      </c>
      <c r="L38" s="3">
        <f>(L37+Tabla13161819[[#This Row],[M3]])</f>
        <v>491</v>
      </c>
      <c r="M38" s="12">
        <v>15</v>
      </c>
    </row>
    <row r="39" spans="1:13" x14ac:dyDescent="0.25">
      <c r="A39" s="13">
        <v>1493</v>
      </c>
      <c r="B39" s="7">
        <v>40386</v>
      </c>
      <c r="C39" s="24">
        <v>1652</v>
      </c>
      <c r="D39" s="8">
        <v>800</v>
      </c>
      <c r="E39" s="8">
        <v>830</v>
      </c>
      <c r="F39" s="28" t="s">
        <v>0</v>
      </c>
      <c r="G39" s="29" t="s">
        <v>1</v>
      </c>
      <c r="H39" s="29" t="s">
        <v>72</v>
      </c>
      <c r="I39" s="29" t="s">
        <v>11</v>
      </c>
      <c r="J39" s="13" t="s">
        <v>40</v>
      </c>
      <c r="K39" s="25">
        <v>17</v>
      </c>
      <c r="L39" s="3">
        <f>(L38+Tabla13161819[[#This Row],[M3]])</f>
        <v>508</v>
      </c>
      <c r="M39" s="12">
        <v>15</v>
      </c>
    </row>
    <row r="40" spans="1:13" x14ac:dyDescent="0.25">
      <c r="A40" s="13">
        <v>1494</v>
      </c>
      <c r="B40" s="7">
        <v>40386</v>
      </c>
      <c r="C40" s="24">
        <v>1653</v>
      </c>
      <c r="D40" s="8">
        <v>1415</v>
      </c>
      <c r="E40" s="8">
        <v>1515</v>
      </c>
      <c r="F40" s="28" t="s">
        <v>0</v>
      </c>
      <c r="G40" s="29" t="s">
        <v>1</v>
      </c>
      <c r="H40" s="29" t="s">
        <v>72</v>
      </c>
      <c r="I40" s="29" t="s">
        <v>15</v>
      </c>
      <c r="J40" s="13" t="s">
        <v>40</v>
      </c>
      <c r="K40" s="25">
        <v>12</v>
      </c>
      <c r="L40" s="3">
        <f>(L39+Tabla13161819[[#This Row],[M3]])</f>
        <v>520</v>
      </c>
      <c r="M40" s="12">
        <v>15</v>
      </c>
    </row>
    <row r="41" spans="1:13" x14ac:dyDescent="0.25">
      <c r="A41" s="13">
        <v>1495</v>
      </c>
      <c r="B41" s="7">
        <v>40386</v>
      </c>
      <c r="C41" s="24">
        <v>1654</v>
      </c>
      <c r="D41" s="8">
        <v>1415</v>
      </c>
      <c r="E41" s="8">
        <v>1515</v>
      </c>
      <c r="F41" s="28" t="s">
        <v>0</v>
      </c>
      <c r="G41" s="29" t="s">
        <v>1</v>
      </c>
      <c r="H41" s="29" t="s">
        <v>72</v>
      </c>
      <c r="I41" s="29" t="s">
        <v>22</v>
      </c>
      <c r="J41" s="28" t="s">
        <v>40</v>
      </c>
      <c r="K41" s="25">
        <v>12</v>
      </c>
      <c r="L41" s="3">
        <f>(L40+Tabla13161819[[#This Row],[M3]])</f>
        <v>532</v>
      </c>
      <c r="M41" s="12">
        <v>15</v>
      </c>
    </row>
    <row r="42" spans="1:13" x14ac:dyDescent="0.25">
      <c r="A42" s="13">
        <v>1496</v>
      </c>
      <c r="B42" s="7">
        <v>40386</v>
      </c>
      <c r="C42" s="24">
        <v>1608</v>
      </c>
      <c r="D42" s="8">
        <v>1530</v>
      </c>
      <c r="E42" s="8">
        <v>1630</v>
      </c>
      <c r="F42" s="28" t="s">
        <v>0</v>
      </c>
      <c r="G42" s="29" t="s">
        <v>3</v>
      </c>
      <c r="H42" s="29" t="s">
        <v>7</v>
      </c>
      <c r="I42" s="29" t="s">
        <v>12</v>
      </c>
      <c r="J42" s="13" t="s">
        <v>40</v>
      </c>
      <c r="K42" s="25">
        <v>12</v>
      </c>
      <c r="L42" s="3">
        <f>(L41+Tabla13161819[[#This Row],[M3]])</f>
        <v>544</v>
      </c>
      <c r="M42" s="12">
        <v>15</v>
      </c>
    </row>
    <row r="43" spans="1:13" x14ac:dyDescent="0.25">
      <c r="A43" s="13">
        <v>1497</v>
      </c>
      <c r="B43" s="7">
        <v>40386</v>
      </c>
      <c r="C43" s="24">
        <v>1609</v>
      </c>
      <c r="D43" s="8">
        <v>1530</v>
      </c>
      <c r="E43" s="8">
        <v>1630</v>
      </c>
      <c r="F43" s="28" t="s">
        <v>0</v>
      </c>
      <c r="G43" s="29" t="s">
        <v>3</v>
      </c>
      <c r="H43" s="29" t="s">
        <v>7</v>
      </c>
      <c r="I43" s="29" t="s">
        <v>12</v>
      </c>
      <c r="J43" s="13" t="s">
        <v>40</v>
      </c>
      <c r="K43" s="25">
        <v>12</v>
      </c>
      <c r="L43" s="3">
        <f>(L42+Tabla13161819[[#This Row],[M3]])</f>
        <v>556</v>
      </c>
      <c r="M43" s="12">
        <v>15</v>
      </c>
    </row>
    <row r="44" spans="1:13" x14ac:dyDescent="0.25">
      <c r="A44" s="13">
        <v>1498</v>
      </c>
      <c r="B44" s="7">
        <v>40386</v>
      </c>
      <c r="C44" s="24">
        <v>1610</v>
      </c>
      <c r="D44" s="8">
        <v>1710</v>
      </c>
      <c r="E44" s="8">
        <v>1740</v>
      </c>
      <c r="F44" s="28" t="s">
        <v>0</v>
      </c>
      <c r="G44" s="29" t="s">
        <v>3</v>
      </c>
      <c r="H44" s="29" t="s">
        <v>7</v>
      </c>
      <c r="I44" s="29" t="s">
        <v>9</v>
      </c>
      <c r="J44" s="13" t="s">
        <v>40</v>
      </c>
      <c r="K44" s="25">
        <v>16</v>
      </c>
      <c r="L44" s="3">
        <f>(L43+Tabla13161819[[#This Row],[M3]])</f>
        <v>572</v>
      </c>
      <c r="M44" s="12">
        <v>15</v>
      </c>
    </row>
    <row r="45" spans="1:13" x14ac:dyDescent="0.25">
      <c r="A45" s="13">
        <v>1499</v>
      </c>
      <c r="B45" s="7">
        <v>40386</v>
      </c>
      <c r="C45" s="24">
        <v>1612</v>
      </c>
      <c r="D45" s="8">
        <v>1825</v>
      </c>
      <c r="E45" s="8">
        <v>1855</v>
      </c>
      <c r="F45" s="28" t="s">
        <v>0</v>
      </c>
      <c r="G45" s="29" t="s">
        <v>3</v>
      </c>
      <c r="H45" s="29" t="s">
        <v>7</v>
      </c>
      <c r="I45" s="29" t="s">
        <v>9</v>
      </c>
      <c r="J45" s="13" t="s">
        <v>40</v>
      </c>
      <c r="K45" s="25">
        <v>16</v>
      </c>
      <c r="L45" s="3">
        <f>(L44+Tabla13161819[[#This Row],[M3]])</f>
        <v>588</v>
      </c>
      <c r="M45" s="12">
        <v>15</v>
      </c>
    </row>
    <row r="46" spans="1:13" x14ac:dyDescent="0.25">
      <c r="A46" s="13">
        <v>1500</v>
      </c>
      <c r="B46" s="7">
        <v>40387</v>
      </c>
      <c r="C46" s="24">
        <v>1613</v>
      </c>
      <c r="D46" s="8">
        <v>1245</v>
      </c>
      <c r="E46" s="8">
        <v>1345</v>
      </c>
      <c r="F46" s="28" t="s">
        <v>0</v>
      </c>
      <c r="G46" s="29" t="s">
        <v>3</v>
      </c>
      <c r="H46" s="29" t="s">
        <v>7</v>
      </c>
      <c r="I46" s="29" t="s">
        <v>11</v>
      </c>
      <c r="J46" s="13" t="s">
        <v>40</v>
      </c>
      <c r="K46" s="25">
        <v>17</v>
      </c>
      <c r="L46" s="3">
        <f>(L45+Tabla13161819[[#This Row],[M3]])</f>
        <v>605</v>
      </c>
      <c r="M46" s="12">
        <v>15</v>
      </c>
    </row>
    <row r="47" spans="1:13" x14ac:dyDescent="0.25">
      <c r="A47" s="12">
        <v>1501</v>
      </c>
      <c r="B47" s="2">
        <v>40387</v>
      </c>
      <c r="C47" s="26">
        <v>1614</v>
      </c>
      <c r="D47" s="3">
        <v>1245</v>
      </c>
      <c r="E47" s="3">
        <v>1345</v>
      </c>
      <c r="F47" s="22" t="s">
        <v>0</v>
      </c>
      <c r="G47" t="s">
        <v>3</v>
      </c>
      <c r="H47" t="s">
        <v>7</v>
      </c>
      <c r="I47" t="s">
        <v>11</v>
      </c>
      <c r="J47" s="22" t="s">
        <v>40</v>
      </c>
      <c r="K47" s="27">
        <v>15</v>
      </c>
      <c r="L47" s="3">
        <f>(L46+Tabla13161819[[#This Row],[M3]])</f>
        <v>620</v>
      </c>
      <c r="M47" s="12">
        <v>15</v>
      </c>
    </row>
    <row r="48" spans="1:13" x14ac:dyDescent="0.25">
      <c r="A48" s="12">
        <v>1502</v>
      </c>
      <c r="B48" s="2">
        <v>40387</v>
      </c>
      <c r="C48" s="26">
        <v>1615</v>
      </c>
      <c r="D48" s="3">
        <v>1400</v>
      </c>
      <c r="E48" s="3">
        <v>1430</v>
      </c>
      <c r="F48" s="22" t="s">
        <v>0</v>
      </c>
      <c r="G48" t="s">
        <v>3</v>
      </c>
      <c r="H48" t="s">
        <v>7</v>
      </c>
      <c r="I48" t="s">
        <v>9</v>
      </c>
      <c r="J48" s="22" t="s">
        <v>40</v>
      </c>
      <c r="K48" s="27">
        <v>11</v>
      </c>
      <c r="L48" s="3">
        <f>(L47+Tabla13161819[[#This Row],[M3]])</f>
        <v>631</v>
      </c>
      <c r="M48" s="12">
        <v>15</v>
      </c>
    </row>
    <row r="49" spans="1:13" x14ac:dyDescent="0.25">
      <c r="A49" s="13">
        <v>1503</v>
      </c>
      <c r="B49" s="7">
        <v>40387</v>
      </c>
      <c r="C49" s="24">
        <v>1655</v>
      </c>
      <c r="D49" s="8">
        <v>930</v>
      </c>
      <c r="E49" s="8">
        <v>1000</v>
      </c>
      <c r="F49" s="28" t="s">
        <v>0</v>
      </c>
      <c r="G49" s="29" t="s">
        <v>1</v>
      </c>
      <c r="H49" s="29" t="s">
        <v>72</v>
      </c>
      <c r="I49" s="29" t="s">
        <v>18</v>
      </c>
      <c r="J49" s="13" t="s">
        <v>40</v>
      </c>
      <c r="K49" s="25">
        <v>10</v>
      </c>
      <c r="L49" s="3">
        <f>(L48+Tabla13161819[[#This Row],[M3]])</f>
        <v>641</v>
      </c>
      <c r="M49" s="12">
        <v>15</v>
      </c>
    </row>
    <row r="50" spans="1:13" x14ac:dyDescent="0.25">
      <c r="A50" s="13">
        <v>1504</v>
      </c>
      <c r="B50" s="7">
        <v>40387</v>
      </c>
      <c r="C50" s="24">
        <v>1656</v>
      </c>
      <c r="D50" s="8">
        <v>1430</v>
      </c>
      <c r="E50" s="8">
        <v>1530</v>
      </c>
      <c r="F50" s="28" t="s">
        <v>0</v>
      </c>
      <c r="G50" s="29" t="s">
        <v>1</v>
      </c>
      <c r="H50" s="29" t="s">
        <v>72</v>
      </c>
      <c r="I50" s="29" t="s">
        <v>12</v>
      </c>
      <c r="J50" s="13" t="s">
        <v>40</v>
      </c>
      <c r="K50" s="25">
        <v>12</v>
      </c>
      <c r="L50" s="3">
        <f>(L49+Tabla13161819[[#This Row],[M3]])</f>
        <v>653</v>
      </c>
      <c r="M50" s="12">
        <v>15</v>
      </c>
    </row>
    <row r="51" spans="1:13" x14ac:dyDescent="0.25">
      <c r="A51" s="13">
        <v>1505</v>
      </c>
      <c r="B51" s="7">
        <v>40387</v>
      </c>
      <c r="C51" s="24">
        <v>1657</v>
      </c>
      <c r="D51" s="8">
        <v>1430</v>
      </c>
      <c r="E51" s="8">
        <v>1530</v>
      </c>
      <c r="F51" s="28" t="s">
        <v>0</v>
      </c>
      <c r="G51" s="29" t="s">
        <v>1</v>
      </c>
      <c r="H51" s="29" t="s">
        <v>72</v>
      </c>
      <c r="I51" s="29" t="s">
        <v>12</v>
      </c>
      <c r="J51" s="13" t="s">
        <v>40</v>
      </c>
      <c r="K51" s="25">
        <v>12</v>
      </c>
      <c r="L51" s="3">
        <f>(L50+Tabla13161819[[#This Row],[M3]])</f>
        <v>665</v>
      </c>
      <c r="M51" s="12">
        <v>15</v>
      </c>
    </row>
    <row r="52" spans="1:13" x14ac:dyDescent="0.25">
      <c r="A52" s="13">
        <v>1506</v>
      </c>
      <c r="B52" s="7">
        <v>40387</v>
      </c>
      <c r="C52" s="24">
        <v>1658</v>
      </c>
      <c r="D52" s="8">
        <v>1830</v>
      </c>
      <c r="E52" s="8">
        <v>1900</v>
      </c>
      <c r="F52" s="28" t="s">
        <v>0</v>
      </c>
      <c r="G52" s="29" t="s">
        <v>1</v>
      </c>
      <c r="H52" s="29" t="s">
        <v>72</v>
      </c>
      <c r="I52" s="29" t="s">
        <v>9</v>
      </c>
      <c r="J52" s="13" t="s">
        <v>40</v>
      </c>
      <c r="K52" s="25">
        <v>11</v>
      </c>
      <c r="L52" s="3">
        <f>(L51+Tabla13161819[[#This Row],[M3]])</f>
        <v>676</v>
      </c>
      <c r="M52" s="12">
        <v>15</v>
      </c>
    </row>
    <row r="53" spans="1:13" x14ac:dyDescent="0.25">
      <c r="A53" s="12">
        <v>1507</v>
      </c>
      <c r="B53" s="2">
        <v>40388</v>
      </c>
      <c r="C53" s="26">
        <v>1659</v>
      </c>
      <c r="D53" s="3">
        <v>830</v>
      </c>
      <c r="E53" s="3">
        <v>930</v>
      </c>
      <c r="F53" s="22" t="s">
        <v>0</v>
      </c>
      <c r="G53" t="s">
        <v>1</v>
      </c>
      <c r="H53" s="29" t="s">
        <v>72</v>
      </c>
      <c r="I53" t="s">
        <v>11</v>
      </c>
      <c r="J53" s="22" t="s">
        <v>40</v>
      </c>
      <c r="K53" s="27">
        <v>12</v>
      </c>
      <c r="L53" s="3">
        <f>(L52+Tabla13161819[[#This Row],[M3]])</f>
        <v>688</v>
      </c>
      <c r="M53" s="12">
        <v>15</v>
      </c>
    </row>
    <row r="54" spans="1:13" x14ac:dyDescent="0.25">
      <c r="A54" s="12">
        <v>1508</v>
      </c>
      <c r="B54" s="2">
        <v>40388</v>
      </c>
      <c r="C54" s="26">
        <v>1660</v>
      </c>
      <c r="D54" s="3">
        <v>830</v>
      </c>
      <c r="E54" s="3">
        <v>930</v>
      </c>
      <c r="F54" s="22" t="s">
        <v>0</v>
      </c>
      <c r="G54" t="s">
        <v>1</v>
      </c>
      <c r="H54" s="29" t="s">
        <v>72</v>
      </c>
      <c r="I54" t="s">
        <v>11</v>
      </c>
      <c r="J54" s="22" t="s">
        <v>40</v>
      </c>
      <c r="K54" s="27">
        <v>12</v>
      </c>
      <c r="L54" s="3">
        <f>(L53+Tabla13161819[[#This Row],[M3]])</f>
        <v>700</v>
      </c>
      <c r="M54" s="12">
        <v>15</v>
      </c>
    </row>
    <row r="55" spans="1:13" x14ac:dyDescent="0.25">
      <c r="A55" s="12">
        <v>1509</v>
      </c>
      <c r="B55" s="2">
        <v>40388</v>
      </c>
      <c r="C55" s="26">
        <v>1661</v>
      </c>
      <c r="D55" s="3">
        <v>1505</v>
      </c>
      <c r="E55" s="3">
        <v>1535</v>
      </c>
      <c r="F55" s="22" t="s">
        <v>0</v>
      </c>
      <c r="G55" t="s">
        <v>1</v>
      </c>
      <c r="H55" s="29" t="s">
        <v>72</v>
      </c>
      <c r="I55" t="s">
        <v>19</v>
      </c>
      <c r="J55" s="22" t="s">
        <v>40</v>
      </c>
      <c r="K55" s="27">
        <v>12</v>
      </c>
      <c r="L55" s="3">
        <f>(L54+Tabla13161819[[#This Row],[M3]])</f>
        <v>712</v>
      </c>
      <c r="M55" s="12">
        <v>15</v>
      </c>
    </row>
    <row r="56" spans="1:13" x14ac:dyDescent="0.25">
      <c r="A56" s="12">
        <v>1510</v>
      </c>
      <c r="B56" s="2">
        <v>40387</v>
      </c>
      <c r="C56" s="26">
        <v>1616</v>
      </c>
      <c r="D56" s="3">
        <v>1855</v>
      </c>
      <c r="E56" s="3">
        <v>1925</v>
      </c>
      <c r="F56" s="22" t="s">
        <v>0</v>
      </c>
      <c r="G56" t="s">
        <v>3</v>
      </c>
      <c r="H56" s="29" t="s">
        <v>7</v>
      </c>
      <c r="I56" t="s">
        <v>9</v>
      </c>
      <c r="J56" s="22" t="s">
        <v>40</v>
      </c>
      <c r="K56" s="27">
        <v>14</v>
      </c>
      <c r="L56" s="3">
        <f>(L55+Tabla13161819[[#This Row],[M3]])</f>
        <v>726</v>
      </c>
      <c r="M56" s="12">
        <v>15</v>
      </c>
    </row>
    <row r="57" spans="1:13" x14ac:dyDescent="0.25">
      <c r="A57" s="12">
        <v>1511</v>
      </c>
      <c r="B57" s="2">
        <v>40388</v>
      </c>
      <c r="C57" s="26">
        <v>1617</v>
      </c>
      <c r="D57" s="3">
        <v>1230</v>
      </c>
      <c r="E57" s="3">
        <v>1330</v>
      </c>
      <c r="F57" s="22" t="s">
        <v>0</v>
      </c>
      <c r="G57" t="s">
        <v>3</v>
      </c>
      <c r="H57" s="29" t="s">
        <v>7</v>
      </c>
      <c r="I57" t="s">
        <v>17</v>
      </c>
      <c r="J57" s="22" t="s">
        <v>40</v>
      </c>
      <c r="K57" s="27">
        <v>12</v>
      </c>
      <c r="L57" s="3">
        <f>(L56+Tabla13161819[[#This Row],[M3]])</f>
        <v>738</v>
      </c>
      <c r="M57" s="12">
        <v>15</v>
      </c>
    </row>
    <row r="58" spans="1:13" x14ac:dyDescent="0.25">
      <c r="A58" s="12">
        <v>1512</v>
      </c>
      <c r="B58" s="2">
        <v>40388</v>
      </c>
      <c r="C58" s="26">
        <v>1618</v>
      </c>
      <c r="D58" s="3">
        <v>1230</v>
      </c>
      <c r="E58" s="3">
        <v>1330</v>
      </c>
      <c r="F58" s="22" t="s">
        <v>0</v>
      </c>
      <c r="G58" t="s">
        <v>3</v>
      </c>
      <c r="H58" s="29" t="s">
        <v>7</v>
      </c>
      <c r="I58" t="s">
        <v>11</v>
      </c>
      <c r="J58" s="22" t="s">
        <v>40</v>
      </c>
      <c r="K58" s="27">
        <v>15</v>
      </c>
      <c r="L58" s="3">
        <f>(L57+Tabla13161819[[#This Row],[M3]])</f>
        <v>753</v>
      </c>
      <c r="M58" s="12">
        <v>15</v>
      </c>
    </row>
    <row r="59" spans="1:13" x14ac:dyDescent="0.25">
      <c r="A59" s="12">
        <v>1513</v>
      </c>
      <c r="B59" s="2">
        <v>40388</v>
      </c>
      <c r="C59" s="26">
        <v>1619</v>
      </c>
      <c r="D59" s="3">
        <v>1600</v>
      </c>
      <c r="E59" s="3">
        <v>1630</v>
      </c>
      <c r="F59" s="22" t="s">
        <v>0</v>
      </c>
      <c r="G59" t="s">
        <v>3</v>
      </c>
      <c r="H59" t="s">
        <v>7</v>
      </c>
      <c r="I59" t="s">
        <v>12</v>
      </c>
      <c r="J59" s="22" t="s">
        <v>40</v>
      </c>
      <c r="K59" s="27">
        <v>12</v>
      </c>
      <c r="L59" s="3">
        <f>(L58+Tabla13161819[[#This Row],[M3]])</f>
        <v>765</v>
      </c>
      <c r="M59" s="12">
        <v>15</v>
      </c>
    </row>
    <row r="60" spans="1:13" x14ac:dyDescent="0.25">
      <c r="A60" s="12">
        <v>1514</v>
      </c>
      <c r="B60" s="2">
        <v>40389</v>
      </c>
      <c r="C60" s="26">
        <v>1620</v>
      </c>
      <c r="D60" s="3">
        <v>910</v>
      </c>
      <c r="E60" s="3">
        <v>1010</v>
      </c>
      <c r="F60" s="22" t="s">
        <v>0</v>
      </c>
      <c r="G60" t="s">
        <v>3</v>
      </c>
      <c r="H60" t="s">
        <v>7</v>
      </c>
      <c r="I60" t="s">
        <v>11</v>
      </c>
      <c r="J60" s="22" t="s">
        <v>40</v>
      </c>
      <c r="K60" s="27">
        <v>12</v>
      </c>
      <c r="L60" s="3">
        <f>(L59+Tabla13161819[[#This Row],[M3]])</f>
        <v>777</v>
      </c>
      <c r="M60" s="12">
        <v>15</v>
      </c>
    </row>
    <row r="61" spans="1:13" x14ac:dyDescent="0.25">
      <c r="A61" s="12">
        <v>1515</v>
      </c>
      <c r="B61" s="2">
        <v>40389</v>
      </c>
      <c r="C61" s="26">
        <v>1621</v>
      </c>
      <c r="D61" s="3">
        <v>910</v>
      </c>
      <c r="E61" s="3">
        <v>1010</v>
      </c>
      <c r="F61" s="22" t="s">
        <v>0</v>
      </c>
      <c r="G61" t="s">
        <v>3</v>
      </c>
      <c r="H61" t="s">
        <v>7</v>
      </c>
      <c r="I61" t="s">
        <v>11</v>
      </c>
      <c r="J61" s="22" t="s">
        <v>40</v>
      </c>
      <c r="K61" s="27">
        <v>12</v>
      </c>
      <c r="L61" s="3">
        <f>(L60+Tabla13161819[[#This Row],[M3]])</f>
        <v>789</v>
      </c>
      <c r="M61" s="12">
        <v>15</v>
      </c>
    </row>
    <row r="62" spans="1:13" x14ac:dyDescent="0.25">
      <c r="A62" s="12">
        <v>1516</v>
      </c>
      <c r="B62" s="2">
        <v>40387</v>
      </c>
      <c r="C62" s="26">
        <v>1139</v>
      </c>
      <c r="D62" s="3">
        <v>1110</v>
      </c>
      <c r="E62" s="3">
        <v>1140</v>
      </c>
      <c r="F62" s="22" t="s">
        <v>0</v>
      </c>
      <c r="G62" t="s">
        <v>77</v>
      </c>
      <c r="H62" t="s">
        <v>39</v>
      </c>
      <c r="I62" t="s">
        <v>9</v>
      </c>
      <c r="J62" s="22" t="s">
        <v>40</v>
      </c>
      <c r="K62" s="27">
        <v>16</v>
      </c>
      <c r="L62" s="3">
        <f>(L61+Tabla13161819[[#This Row],[M3]])</f>
        <v>805</v>
      </c>
      <c r="M62" s="12">
        <v>15</v>
      </c>
    </row>
    <row r="63" spans="1:13" x14ac:dyDescent="0.25">
      <c r="A63" s="12">
        <v>1517</v>
      </c>
      <c r="B63" s="2">
        <v>40388</v>
      </c>
      <c r="C63" s="26">
        <v>1140</v>
      </c>
      <c r="D63" s="3">
        <v>1210</v>
      </c>
      <c r="E63" s="3">
        <v>1240</v>
      </c>
      <c r="F63" s="22" t="s">
        <v>0</v>
      </c>
      <c r="G63" t="s">
        <v>77</v>
      </c>
      <c r="H63" t="s">
        <v>39</v>
      </c>
      <c r="I63" t="s">
        <v>9</v>
      </c>
      <c r="J63" s="22" t="s">
        <v>40</v>
      </c>
      <c r="K63" s="27">
        <v>16</v>
      </c>
      <c r="L63" s="3">
        <f>(L62+Tabla13161819[[#This Row],[M3]])</f>
        <v>821</v>
      </c>
      <c r="M63" s="12">
        <v>15</v>
      </c>
    </row>
    <row r="64" spans="1:13" x14ac:dyDescent="0.25">
      <c r="A64" s="12">
        <v>1518</v>
      </c>
      <c r="B64" s="2">
        <v>40389</v>
      </c>
      <c r="C64" s="26">
        <v>1141</v>
      </c>
      <c r="D64" s="3">
        <v>1330</v>
      </c>
      <c r="E64" s="3">
        <v>1400</v>
      </c>
      <c r="F64" s="22" t="s">
        <v>0</v>
      </c>
      <c r="G64" t="s">
        <v>77</v>
      </c>
      <c r="H64" t="s">
        <v>39</v>
      </c>
      <c r="I64" t="s">
        <v>9</v>
      </c>
      <c r="J64" s="22" t="s">
        <v>40</v>
      </c>
      <c r="K64" s="27">
        <v>16</v>
      </c>
      <c r="L64" s="3">
        <f>(L63+Tabla13161819[[#This Row],[M3]])</f>
        <v>837</v>
      </c>
      <c r="M64" s="12">
        <v>15</v>
      </c>
    </row>
    <row r="65" spans="1:13" x14ac:dyDescent="0.25">
      <c r="A65" s="12">
        <v>1519</v>
      </c>
      <c r="B65" s="2">
        <v>40388</v>
      </c>
      <c r="C65" s="26">
        <v>1662</v>
      </c>
      <c r="D65" s="3">
        <v>1955</v>
      </c>
      <c r="E65" s="3">
        <v>2025</v>
      </c>
      <c r="F65" s="22" t="s">
        <v>0</v>
      </c>
      <c r="G65" t="s">
        <v>1</v>
      </c>
      <c r="H65" t="s">
        <v>72</v>
      </c>
      <c r="I65" t="s">
        <v>13</v>
      </c>
      <c r="J65" s="22" t="s">
        <v>40</v>
      </c>
      <c r="K65" s="27">
        <v>12</v>
      </c>
      <c r="L65" s="3">
        <f>(L64+Tabla13161819[[#This Row],[M3]])</f>
        <v>849</v>
      </c>
      <c r="M65" s="12">
        <v>15</v>
      </c>
    </row>
    <row r="66" spans="1:13" x14ac:dyDescent="0.25">
      <c r="A66" s="12">
        <v>1520</v>
      </c>
      <c r="B66" s="2">
        <v>40389</v>
      </c>
      <c r="C66" s="26">
        <v>1663</v>
      </c>
      <c r="D66" s="3">
        <v>1400</v>
      </c>
      <c r="E66" s="3">
        <v>1500</v>
      </c>
      <c r="F66" s="22" t="s">
        <v>0</v>
      </c>
      <c r="G66" t="s">
        <v>1</v>
      </c>
      <c r="H66" t="s">
        <v>72</v>
      </c>
      <c r="I66" t="s">
        <v>24</v>
      </c>
      <c r="J66" s="22" t="s">
        <v>40</v>
      </c>
      <c r="K66" s="27">
        <v>15</v>
      </c>
      <c r="L66" s="3">
        <f>(L65+Tabla13161819[[#This Row],[M3]])</f>
        <v>864</v>
      </c>
      <c r="M66" s="12">
        <v>15</v>
      </c>
    </row>
    <row r="67" spans="1:13" x14ac:dyDescent="0.25">
      <c r="A67" s="12">
        <v>1521</v>
      </c>
      <c r="B67" s="2">
        <v>40389</v>
      </c>
      <c r="C67" s="26">
        <v>1664</v>
      </c>
      <c r="D67" s="3">
        <v>1400</v>
      </c>
      <c r="E67" s="3">
        <v>1500</v>
      </c>
      <c r="F67" s="22" t="s">
        <v>0</v>
      </c>
      <c r="G67" t="s">
        <v>1</v>
      </c>
      <c r="H67" t="s">
        <v>72</v>
      </c>
      <c r="I67" t="s">
        <v>24</v>
      </c>
      <c r="J67" s="22" t="s">
        <v>40</v>
      </c>
      <c r="K67" s="27">
        <v>12</v>
      </c>
      <c r="L67" s="3">
        <f>(L66+Tabla13161819[[#This Row],[M3]])</f>
        <v>876</v>
      </c>
      <c r="M67" s="12">
        <v>15</v>
      </c>
    </row>
    <row r="68" spans="1:13" x14ac:dyDescent="0.25">
      <c r="A68" s="12">
        <v>1522</v>
      </c>
      <c r="B68" s="2">
        <v>40389</v>
      </c>
      <c r="C68" s="26">
        <v>1622</v>
      </c>
      <c r="D68" s="3">
        <v>1330</v>
      </c>
      <c r="E68" s="3">
        <v>1430</v>
      </c>
      <c r="F68" s="22" t="s">
        <v>0</v>
      </c>
      <c r="G68" t="s">
        <v>3</v>
      </c>
      <c r="H68" t="s">
        <v>7</v>
      </c>
      <c r="I68" t="s">
        <v>12</v>
      </c>
      <c r="J68" s="22" t="s">
        <v>40</v>
      </c>
      <c r="K68" s="27">
        <v>12</v>
      </c>
      <c r="L68" s="3">
        <f>(L67+Tabla13161819[[#This Row],[M3]])</f>
        <v>888</v>
      </c>
      <c r="M68" s="12">
        <v>15</v>
      </c>
    </row>
    <row r="69" spans="1:13" x14ac:dyDescent="0.25">
      <c r="A69" s="12">
        <v>1523</v>
      </c>
      <c r="B69" s="2">
        <v>40389</v>
      </c>
      <c r="C69" s="26">
        <v>1623</v>
      </c>
      <c r="D69" s="3">
        <v>1330</v>
      </c>
      <c r="E69" s="3">
        <v>1430</v>
      </c>
      <c r="F69" s="22" t="s">
        <v>0</v>
      </c>
      <c r="G69" t="s">
        <v>3</v>
      </c>
      <c r="H69" t="s">
        <v>7</v>
      </c>
      <c r="I69" t="s">
        <v>12</v>
      </c>
      <c r="J69" s="22" t="s">
        <v>40</v>
      </c>
      <c r="K69" s="27">
        <v>12</v>
      </c>
      <c r="L69" s="3">
        <f>(L68+Tabla13161819[[#This Row],[M3]])</f>
        <v>900</v>
      </c>
      <c r="M69" s="12">
        <v>15</v>
      </c>
    </row>
    <row r="70" spans="1:13" x14ac:dyDescent="0.25">
      <c r="A70" s="12">
        <v>1524</v>
      </c>
      <c r="B70" s="2">
        <v>40389</v>
      </c>
      <c r="C70" s="26">
        <v>1142</v>
      </c>
      <c r="D70" s="3">
        <v>1545</v>
      </c>
      <c r="E70" s="3">
        <v>1615</v>
      </c>
      <c r="F70" s="22" t="s">
        <v>0</v>
      </c>
      <c r="G70" t="s">
        <v>77</v>
      </c>
      <c r="H70" t="s">
        <v>39</v>
      </c>
      <c r="I70" t="s">
        <v>9</v>
      </c>
      <c r="J70" s="22" t="s">
        <v>40</v>
      </c>
      <c r="K70" s="27">
        <v>16</v>
      </c>
      <c r="L70" s="3">
        <f>(L69+Tabla13161819[[#This Row],[M3]])</f>
        <v>916</v>
      </c>
      <c r="M70" s="12">
        <v>15</v>
      </c>
    </row>
    <row r="71" spans="1:13" x14ac:dyDescent="0.25">
      <c r="A71" s="12">
        <v>1525</v>
      </c>
      <c r="B71" s="2">
        <v>40390</v>
      </c>
      <c r="C71" s="26">
        <v>1665</v>
      </c>
      <c r="D71" s="3">
        <v>630</v>
      </c>
      <c r="E71" s="3">
        <v>700</v>
      </c>
      <c r="F71" s="22" t="s">
        <v>0</v>
      </c>
      <c r="G71" t="s">
        <v>1</v>
      </c>
      <c r="H71" t="s">
        <v>72</v>
      </c>
      <c r="I71" t="s">
        <v>11</v>
      </c>
      <c r="J71" s="22" t="s">
        <v>40</v>
      </c>
      <c r="K71" s="27">
        <v>15</v>
      </c>
      <c r="L71" s="3">
        <f>(L70+Tabla13161819[[#This Row],[M3]])</f>
        <v>931</v>
      </c>
      <c r="M71" s="12">
        <v>15</v>
      </c>
    </row>
    <row r="72" spans="1:13" x14ac:dyDescent="0.25">
      <c r="A72" s="12">
        <v>1526</v>
      </c>
      <c r="B72" s="2">
        <v>40390</v>
      </c>
      <c r="C72" s="26">
        <v>1666</v>
      </c>
      <c r="D72" s="3">
        <v>1020</v>
      </c>
      <c r="E72" s="3">
        <v>1050</v>
      </c>
      <c r="F72" s="22" t="s">
        <v>0</v>
      </c>
      <c r="G72" t="s">
        <v>1</v>
      </c>
      <c r="H72" t="s">
        <v>72</v>
      </c>
      <c r="I72" t="s">
        <v>12</v>
      </c>
      <c r="J72" s="22" t="s">
        <v>40</v>
      </c>
      <c r="K72" s="27">
        <v>12</v>
      </c>
      <c r="L72" s="3">
        <f>(L71+Tabla13161819[[#This Row],[M3]])</f>
        <v>943</v>
      </c>
      <c r="M72" s="12">
        <v>15</v>
      </c>
    </row>
    <row r="73" spans="1:13" x14ac:dyDescent="0.25">
      <c r="A73" s="12">
        <v>1527</v>
      </c>
      <c r="B73" s="2">
        <v>40390</v>
      </c>
      <c r="C73" s="26">
        <v>1624</v>
      </c>
      <c r="D73" s="3">
        <v>1200</v>
      </c>
      <c r="E73" s="3">
        <v>1300</v>
      </c>
      <c r="F73" s="22" t="s">
        <v>0</v>
      </c>
      <c r="G73" t="s">
        <v>3</v>
      </c>
      <c r="H73" t="s">
        <v>7</v>
      </c>
      <c r="I73" t="s">
        <v>11</v>
      </c>
      <c r="J73" s="22" t="s">
        <v>40</v>
      </c>
      <c r="K73" s="27">
        <v>12</v>
      </c>
      <c r="L73" s="3">
        <f>(L72+Tabla13161819[[#This Row],[M3]])</f>
        <v>955</v>
      </c>
      <c r="M73" s="12">
        <v>15</v>
      </c>
    </row>
    <row r="74" spans="1:13" x14ac:dyDescent="0.25">
      <c r="A74" s="12">
        <v>1528</v>
      </c>
      <c r="B74" s="2">
        <v>40390</v>
      </c>
      <c r="C74" s="26">
        <v>1625</v>
      </c>
      <c r="D74" s="3">
        <v>1200</v>
      </c>
      <c r="E74" s="3">
        <v>1300</v>
      </c>
      <c r="F74" s="22" t="s">
        <v>0</v>
      </c>
      <c r="G74" t="s">
        <v>3</v>
      </c>
      <c r="H74" t="s">
        <v>7</v>
      </c>
      <c r="I74" t="s">
        <v>11</v>
      </c>
      <c r="J74" s="22" t="s">
        <v>40</v>
      </c>
      <c r="K74" s="27">
        <v>12</v>
      </c>
      <c r="L74" s="3">
        <f>(L73+Tabla13161819[[#This Row],[M3]])</f>
        <v>967</v>
      </c>
      <c r="M74" s="12">
        <v>15</v>
      </c>
    </row>
    <row r="75" spans="1:13" x14ac:dyDescent="0.25">
      <c r="A75" s="12">
        <v>1529</v>
      </c>
      <c r="B75" s="2">
        <v>40390</v>
      </c>
      <c r="C75" s="26">
        <v>1626</v>
      </c>
      <c r="D75" s="3">
        <v>1340</v>
      </c>
      <c r="E75" s="3">
        <v>1400</v>
      </c>
      <c r="F75" s="22" t="s">
        <v>0</v>
      </c>
      <c r="G75" t="s">
        <v>3</v>
      </c>
      <c r="H75" t="s">
        <v>7</v>
      </c>
      <c r="I75" t="s">
        <v>9</v>
      </c>
      <c r="J75" s="22" t="s">
        <v>40</v>
      </c>
      <c r="K75" s="27">
        <v>16</v>
      </c>
      <c r="L75" s="3">
        <f>(L74+Tabla13161819[[#This Row],[M3]])</f>
        <v>983</v>
      </c>
      <c r="M75" s="12">
        <v>15</v>
      </c>
    </row>
    <row r="76" spans="1:13" x14ac:dyDescent="0.25">
      <c r="A76" s="12">
        <v>1530</v>
      </c>
      <c r="B76" s="2">
        <v>40390</v>
      </c>
      <c r="C76" s="26">
        <v>1627</v>
      </c>
      <c r="D76" s="3">
        <v>1430</v>
      </c>
      <c r="E76" s="3">
        <v>1500</v>
      </c>
      <c r="F76" s="22" t="s">
        <v>0</v>
      </c>
      <c r="G76" t="s">
        <v>3</v>
      </c>
      <c r="H76" t="s">
        <v>7</v>
      </c>
      <c r="I76" t="s">
        <v>9</v>
      </c>
      <c r="J76" s="22" t="s">
        <v>40</v>
      </c>
      <c r="K76" s="27">
        <v>8</v>
      </c>
      <c r="L76" s="3">
        <f>(L75+Tabla13161819[[#This Row],[M3]])</f>
        <v>991</v>
      </c>
      <c r="M76" s="12">
        <v>15</v>
      </c>
    </row>
    <row r="77" spans="1:13" x14ac:dyDescent="0.25">
      <c r="A77" s="12">
        <v>1531</v>
      </c>
      <c r="B77" s="2">
        <v>40392</v>
      </c>
      <c r="C77" s="26">
        <v>1667</v>
      </c>
      <c r="D77" s="3">
        <v>1055</v>
      </c>
      <c r="E77" s="3">
        <v>1125</v>
      </c>
      <c r="F77" s="22" t="s">
        <v>0</v>
      </c>
      <c r="G77" t="s">
        <v>1</v>
      </c>
      <c r="H77" t="s">
        <v>72</v>
      </c>
      <c r="I77" t="s">
        <v>11</v>
      </c>
      <c r="J77" s="22" t="s">
        <v>40</v>
      </c>
      <c r="K77" s="27">
        <v>15</v>
      </c>
      <c r="L77" s="3">
        <f>(L76+Tabla13161819[[#This Row],[M3]])</f>
        <v>1006</v>
      </c>
      <c r="M77" s="12">
        <v>15</v>
      </c>
    </row>
    <row r="78" spans="1:13" x14ac:dyDescent="0.25">
      <c r="A78" s="12">
        <v>1532</v>
      </c>
      <c r="B78" s="2">
        <v>40392</v>
      </c>
      <c r="C78" s="26">
        <v>1629</v>
      </c>
      <c r="D78" s="3">
        <v>1330</v>
      </c>
      <c r="E78" s="3">
        <v>1430</v>
      </c>
      <c r="F78" s="22" t="s">
        <v>0</v>
      </c>
      <c r="G78" t="s">
        <v>3</v>
      </c>
      <c r="H78" t="s">
        <v>7</v>
      </c>
      <c r="I78" t="s">
        <v>11</v>
      </c>
      <c r="J78" s="22" t="s">
        <v>40</v>
      </c>
      <c r="K78" s="27">
        <v>11</v>
      </c>
      <c r="L78" s="3">
        <f>(L77+Tabla13161819[[#This Row],[M3]])</f>
        <v>1017</v>
      </c>
      <c r="M78" s="12">
        <v>15</v>
      </c>
    </row>
    <row r="79" spans="1:13" x14ac:dyDescent="0.25">
      <c r="A79" s="12">
        <v>1533</v>
      </c>
      <c r="B79" s="2">
        <v>40392</v>
      </c>
      <c r="C79" s="26">
        <v>1630</v>
      </c>
      <c r="D79" s="3">
        <v>1330</v>
      </c>
      <c r="E79" s="3">
        <v>1430</v>
      </c>
      <c r="F79" s="22" t="s">
        <v>0</v>
      </c>
      <c r="G79" t="s">
        <v>3</v>
      </c>
      <c r="H79" t="s">
        <v>7</v>
      </c>
      <c r="I79" t="s">
        <v>74</v>
      </c>
      <c r="J79" s="22" t="s">
        <v>40</v>
      </c>
      <c r="K79" s="27">
        <v>7</v>
      </c>
      <c r="L79" s="3">
        <f>(L78+Tabla13161819[[#This Row],[M3]])</f>
        <v>1024</v>
      </c>
      <c r="M79" s="12">
        <v>15</v>
      </c>
    </row>
    <row r="80" spans="1:13" x14ac:dyDescent="0.25">
      <c r="A80" s="12">
        <v>1535</v>
      </c>
      <c r="B80" s="2">
        <v>40392</v>
      </c>
      <c r="C80" s="26">
        <v>1144</v>
      </c>
      <c r="D80" s="3">
        <v>1600</v>
      </c>
      <c r="E80" s="3">
        <v>1700</v>
      </c>
      <c r="F80" s="22" t="s">
        <v>0</v>
      </c>
      <c r="G80" t="s">
        <v>77</v>
      </c>
      <c r="H80" t="s">
        <v>39</v>
      </c>
      <c r="I80" t="s">
        <v>9</v>
      </c>
      <c r="J80" s="22" t="s">
        <v>40</v>
      </c>
      <c r="K80" s="27">
        <v>11</v>
      </c>
      <c r="L80" s="3">
        <f>(L79+Tabla13161819[[#This Row],[M3]])</f>
        <v>1035</v>
      </c>
      <c r="M80" s="12">
        <v>15</v>
      </c>
    </row>
    <row r="81" spans="1:13" x14ac:dyDescent="0.25">
      <c r="A81" s="12">
        <v>1536</v>
      </c>
      <c r="B81" s="2">
        <v>40392</v>
      </c>
      <c r="C81" s="26">
        <v>1143</v>
      </c>
      <c r="D81" s="3">
        <v>1600</v>
      </c>
      <c r="E81" s="3">
        <v>1700</v>
      </c>
      <c r="F81" s="22" t="s">
        <v>0</v>
      </c>
      <c r="G81" t="s">
        <v>77</v>
      </c>
      <c r="H81" t="s">
        <v>39</v>
      </c>
      <c r="I81" t="s">
        <v>9</v>
      </c>
      <c r="J81" s="22" t="s">
        <v>40</v>
      </c>
      <c r="K81" s="27">
        <v>16</v>
      </c>
      <c r="L81" s="3">
        <f>(L80+Tabla13161819[[#This Row],[M3]])</f>
        <v>1051</v>
      </c>
      <c r="M81" s="12">
        <v>15</v>
      </c>
    </row>
    <row r="82" spans="1:13" x14ac:dyDescent="0.25">
      <c r="A82" s="12">
        <v>1537</v>
      </c>
      <c r="B82" s="2">
        <v>40392</v>
      </c>
      <c r="C82" s="26">
        <v>1668</v>
      </c>
      <c r="D82" s="3">
        <v>1635</v>
      </c>
      <c r="E82" s="3">
        <v>1705</v>
      </c>
      <c r="F82" s="22" t="s">
        <v>0</v>
      </c>
      <c r="G82" t="s">
        <v>1</v>
      </c>
      <c r="H82" t="s">
        <v>72</v>
      </c>
      <c r="I82" t="s">
        <v>19</v>
      </c>
      <c r="J82" s="22" t="s">
        <v>40</v>
      </c>
      <c r="K82" s="27">
        <v>12</v>
      </c>
      <c r="L82" s="3">
        <f>(L81+Tabla13161819[[#This Row],[M3]])</f>
        <v>1063</v>
      </c>
      <c r="M82" s="12">
        <v>15</v>
      </c>
    </row>
    <row r="83" spans="1:13" x14ac:dyDescent="0.25">
      <c r="A83" s="12">
        <v>1538</v>
      </c>
      <c r="B83" s="2">
        <v>40392</v>
      </c>
      <c r="C83" s="26">
        <v>1631</v>
      </c>
      <c r="D83" s="3">
        <v>1640</v>
      </c>
      <c r="E83" s="3">
        <v>1740</v>
      </c>
      <c r="F83" s="22" t="s">
        <v>0</v>
      </c>
      <c r="G83" t="s">
        <v>3</v>
      </c>
      <c r="H83" t="s">
        <v>7</v>
      </c>
      <c r="I83" t="s">
        <v>12</v>
      </c>
      <c r="J83" s="22" t="s">
        <v>40</v>
      </c>
      <c r="K83" s="27">
        <v>15</v>
      </c>
      <c r="L83" s="3">
        <f>(L82+Tabla13161819[[#This Row],[M3]])</f>
        <v>1078</v>
      </c>
      <c r="M83" s="12">
        <v>15</v>
      </c>
    </row>
    <row r="84" spans="1:13" x14ac:dyDescent="0.25">
      <c r="A84" s="12">
        <v>1539</v>
      </c>
      <c r="B84" s="2">
        <v>40392</v>
      </c>
      <c r="C84" s="26">
        <v>1632</v>
      </c>
      <c r="D84" s="3">
        <v>1640</v>
      </c>
      <c r="E84" s="3">
        <v>1740</v>
      </c>
      <c r="F84" s="22" t="s">
        <v>0</v>
      </c>
      <c r="G84" t="s">
        <v>3</v>
      </c>
      <c r="H84" t="s">
        <v>7</v>
      </c>
      <c r="I84" t="s">
        <v>12</v>
      </c>
      <c r="J84" s="22" t="s">
        <v>40</v>
      </c>
      <c r="K84" s="27">
        <v>12</v>
      </c>
      <c r="L84" s="3">
        <f>(L83+Tabla13161819[[#This Row],[M3]])</f>
        <v>1090</v>
      </c>
      <c r="M84" s="12">
        <v>15</v>
      </c>
    </row>
    <row r="85" spans="1:13" x14ac:dyDescent="0.25">
      <c r="A85" s="12">
        <v>1540</v>
      </c>
      <c r="B85" s="2">
        <v>40392</v>
      </c>
      <c r="C85" s="26">
        <v>1669</v>
      </c>
      <c r="D85" s="3">
        <v>1730</v>
      </c>
      <c r="E85" s="3">
        <v>1800</v>
      </c>
      <c r="F85" s="22" t="s">
        <v>0</v>
      </c>
      <c r="G85" t="s">
        <v>1</v>
      </c>
      <c r="H85" t="s">
        <v>72</v>
      </c>
      <c r="I85" t="s">
        <v>9</v>
      </c>
      <c r="J85" s="22" t="s">
        <v>40</v>
      </c>
      <c r="K85" s="27">
        <v>12</v>
      </c>
      <c r="L85" s="3">
        <f>(L84+Tabla13161819[[#This Row],[M3]])</f>
        <v>1102</v>
      </c>
      <c r="M85" s="12">
        <v>15</v>
      </c>
    </row>
    <row r="86" spans="1:13" x14ac:dyDescent="0.25">
      <c r="A86" s="12">
        <v>1541</v>
      </c>
      <c r="B86" s="2">
        <v>40393</v>
      </c>
      <c r="C86" s="26">
        <v>1145</v>
      </c>
      <c r="D86" s="3">
        <v>1050</v>
      </c>
      <c r="E86" s="3">
        <v>1120</v>
      </c>
      <c r="F86" s="22" t="s">
        <v>0</v>
      </c>
      <c r="G86" t="s">
        <v>77</v>
      </c>
      <c r="H86" t="s">
        <v>39</v>
      </c>
      <c r="I86" t="s">
        <v>11</v>
      </c>
      <c r="J86" s="22" t="s">
        <v>40</v>
      </c>
      <c r="K86" s="27">
        <v>12</v>
      </c>
      <c r="L86" s="3">
        <f>(L85+Tabla13161819[[#This Row],[M3]])</f>
        <v>1114</v>
      </c>
      <c r="M86" s="12">
        <v>15</v>
      </c>
    </row>
    <row r="87" spans="1:13" x14ac:dyDescent="0.25">
      <c r="A87" s="12">
        <v>1542</v>
      </c>
      <c r="B87" s="2">
        <v>40393</v>
      </c>
      <c r="C87" s="26">
        <v>1146</v>
      </c>
      <c r="D87" s="3">
        <v>1525</v>
      </c>
      <c r="E87" s="3">
        <v>1625</v>
      </c>
      <c r="F87" s="22" t="s">
        <v>0</v>
      </c>
      <c r="G87" t="s">
        <v>77</v>
      </c>
      <c r="H87" t="s">
        <v>39</v>
      </c>
      <c r="I87" t="s">
        <v>12</v>
      </c>
      <c r="J87" s="22" t="s">
        <v>40</v>
      </c>
      <c r="K87" s="27">
        <v>10</v>
      </c>
      <c r="L87" s="3">
        <f>(L86+Tabla13161819[[#This Row],[M3]])</f>
        <v>1124</v>
      </c>
      <c r="M87" s="12">
        <v>15</v>
      </c>
    </row>
    <row r="88" spans="1:13" x14ac:dyDescent="0.25">
      <c r="A88" s="12">
        <v>1543</v>
      </c>
      <c r="B88" s="2">
        <v>40393</v>
      </c>
      <c r="C88" s="26">
        <v>1147</v>
      </c>
      <c r="D88" s="3">
        <v>1525</v>
      </c>
      <c r="E88" s="3">
        <v>1625</v>
      </c>
      <c r="F88" s="22" t="s">
        <v>0</v>
      </c>
      <c r="G88" t="s">
        <v>77</v>
      </c>
      <c r="H88" t="s">
        <v>39</v>
      </c>
      <c r="I88" t="s">
        <v>12</v>
      </c>
      <c r="J88" s="22" t="s">
        <v>40</v>
      </c>
      <c r="K88" s="27">
        <v>12</v>
      </c>
      <c r="L88" s="3">
        <f>(L87+Tabla13161819[[#This Row],[M3]])</f>
        <v>1136</v>
      </c>
      <c r="M88" s="12">
        <v>15</v>
      </c>
    </row>
    <row r="89" spans="1:13" x14ac:dyDescent="0.25">
      <c r="A89" s="12">
        <v>1544</v>
      </c>
      <c r="B89" s="2">
        <v>40393</v>
      </c>
      <c r="C89" s="26">
        <v>1670</v>
      </c>
      <c r="D89" s="3">
        <v>1400</v>
      </c>
      <c r="E89" s="3">
        <v>1430</v>
      </c>
      <c r="F89" s="22" t="s">
        <v>0</v>
      </c>
      <c r="G89" t="s">
        <v>1</v>
      </c>
      <c r="H89" t="s">
        <v>72</v>
      </c>
      <c r="I89" t="s">
        <v>18</v>
      </c>
      <c r="J89" s="22" t="s">
        <v>40</v>
      </c>
      <c r="K89" s="27">
        <v>12</v>
      </c>
      <c r="L89" s="3">
        <f>(L88+Tabla13161819[[#This Row],[M3]])</f>
        <v>1148</v>
      </c>
      <c r="M89" s="12">
        <v>15</v>
      </c>
    </row>
    <row r="90" spans="1:13" x14ac:dyDescent="0.25">
      <c r="A90" s="12">
        <v>1545</v>
      </c>
      <c r="B90" s="2">
        <v>40393</v>
      </c>
      <c r="C90" s="26">
        <v>1671</v>
      </c>
      <c r="D90" s="3">
        <v>1615</v>
      </c>
      <c r="E90" s="3">
        <v>1645</v>
      </c>
      <c r="F90" s="22" t="s">
        <v>0</v>
      </c>
      <c r="G90" t="s">
        <v>1</v>
      </c>
      <c r="H90" t="s">
        <v>72</v>
      </c>
      <c r="I90" t="s">
        <v>20</v>
      </c>
      <c r="J90" s="22" t="s">
        <v>40</v>
      </c>
      <c r="K90" s="27">
        <v>12</v>
      </c>
      <c r="L90" s="3">
        <f>(L89+Tabla13161819[[#This Row],[M3]])</f>
        <v>1160</v>
      </c>
      <c r="M90" s="12">
        <v>15</v>
      </c>
    </row>
    <row r="91" spans="1:13" x14ac:dyDescent="0.25">
      <c r="A91" s="12">
        <v>1546</v>
      </c>
      <c r="B91" s="2">
        <v>40393</v>
      </c>
      <c r="C91" s="26">
        <v>1148</v>
      </c>
      <c r="D91" s="3">
        <v>1715</v>
      </c>
      <c r="E91" s="3">
        <v>1815</v>
      </c>
      <c r="F91" s="22" t="s">
        <v>0</v>
      </c>
      <c r="G91" t="s">
        <v>77</v>
      </c>
      <c r="H91" t="s">
        <v>39</v>
      </c>
      <c r="I91" t="s">
        <v>9</v>
      </c>
      <c r="J91" s="22" t="s">
        <v>40</v>
      </c>
      <c r="K91" s="27">
        <v>16</v>
      </c>
      <c r="L91" s="3">
        <f>(L90+Tabla13161819[[#This Row],[M3]])</f>
        <v>1176</v>
      </c>
      <c r="M91" s="12">
        <v>15</v>
      </c>
    </row>
    <row r="92" spans="1:13" x14ac:dyDescent="0.25">
      <c r="A92" s="12">
        <v>1547</v>
      </c>
      <c r="B92" s="2">
        <v>40393</v>
      </c>
      <c r="C92" s="26">
        <v>1149</v>
      </c>
      <c r="D92" s="3">
        <v>1715</v>
      </c>
      <c r="E92" s="3">
        <v>1815</v>
      </c>
      <c r="F92" s="22" t="s">
        <v>0</v>
      </c>
      <c r="G92" t="s">
        <v>77</v>
      </c>
      <c r="H92" t="s">
        <v>39</v>
      </c>
      <c r="I92" t="s">
        <v>9</v>
      </c>
      <c r="J92" s="22" t="s">
        <v>40</v>
      </c>
      <c r="K92" s="27">
        <v>11</v>
      </c>
      <c r="L92" s="3">
        <f>(L91+Tabla13161819[[#This Row],[M3]])</f>
        <v>1187</v>
      </c>
      <c r="M92" s="12">
        <v>15</v>
      </c>
    </row>
    <row r="93" spans="1:13" x14ac:dyDescent="0.25">
      <c r="A93" s="12">
        <v>1548</v>
      </c>
      <c r="B93" s="2">
        <v>40393</v>
      </c>
      <c r="C93" s="26">
        <v>1672</v>
      </c>
      <c r="D93" s="3">
        <v>1725</v>
      </c>
      <c r="E93" s="3">
        <v>1755</v>
      </c>
      <c r="F93" s="22" t="s">
        <v>0</v>
      </c>
      <c r="G93" t="s">
        <v>1</v>
      </c>
      <c r="H93" t="s">
        <v>72</v>
      </c>
      <c r="I93" t="s">
        <v>9</v>
      </c>
      <c r="J93" s="22" t="s">
        <v>40</v>
      </c>
      <c r="K93" s="27">
        <v>13</v>
      </c>
      <c r="L93" s="3">
        <f>(L92+Tabla13161819[[#This Row],[M3]])</f>
        <v>1200</v>
      </c>
      <c r="M93" s="12">
        <v>15</v>
      </c>
    </row>
    <row r="94" spans="1:13" x14ac:dyDescent="0.25">
      <c r="A94" s="12">
        <v>1549</v>
      </c>
      <c r="B94" s="2">
        <v>40394</v>
      </c>
      <c r="C94" s="26">
        <v>1150</v>
      </c>
      <c r="D94" s="3">
        <v>1100</v>
      </c>
      <c r="E94" s="3">
        <v>1200</v>
      </c>
      <c r="F94" s="22" t="s">
        <v>0</v>
      </c>
      <c r="G94" t="s">
        <v>77</v>
      </c>
      <c r="H94" t="s">
        <v>39</v>
      </c>
      <c r="I94" t="s">
        <v>11</v>
      </c>
      <c r="J94" s="22" t="s">
        <v>40</v>
      </c>
      <c r="K94" s="27">
        <v>12</v>
      </c>
      <c r="L94" s="3">
        <f>(L93+Tabla13161819[[#This Row],[M3]])</f>
        <v>1212</v>
      </c>
      <c r="M94" s="12">
        <v>15</v>
      </c>
    </row>
    <row r="95" spans="1:13" x14ac:dyDescent="0.25">
      <c r="A95" s="12">
        <v>1550</v>
      </c>
      <c r="B95" s="2">
        <v>40394</v>
      </c>
      <c r="C95" s="26">
        <v>1701</v>
      </c>
      <c r="D95" s="3">
        <v>1100</v>
      </c>
      <c r="E95" s="3">
        <v>1200</v>
      </c>
      <c r="F95" s="22" t="s">
        <v>0</v>
      </c>
      <c r="G95" t="s">
        <v>77</v>
      </c>
      <c r="H95" t="s">
        <v>39</v>
      </c>
      <c r="I95" t="s">
        <v>11</v>
      </c>
      <c r="J95" s="22" t="s">
        <v>40</v>
      </c>
      <c r="K95" s="27">
        <v>12</v>
      </c>
      <c r="L95" s="3">
        <f>(L94+Tabla13161819[[#This Row],[M3]])</f>
        <v>1224</v>
      </c>
      <c r="M95" s="12">
        <v>15</v>
      </c>
    </row>
    <row r="96" spans="1:13" x14ac:dyDescent="0.25">
      <c r="A96" s="12">
        <v>1551</v>
      </c>
      <c r="B96" s="2">
        <v>40394</v>
      </c>
      <c r="C96" s="26">
        <v>1702</v>
      </c>
      <c r="D96" s="3">
        <v>1330</v>
      </c>
      <c r="E96" s="3">
        <v>1350</v>
      </c>
      <c r="F96" s="22" t="s">
        <v>0</v>
      </c>
      <c r="G96" t="s">
        <v>77</v>
      </c>
      <c r="H96" t="s">
        <v>39</v>
      </c>
      <c r="I96" t="s">
        <v>9</v>
      </c>
      <c r="J96" s="22" t="s">
        <v>40</v>
      </c>
      <c r="K96" s="27">
        <v>16</v>
      </c>
      <c r="L96" s="3">
        <f>(L95+Tabla13161819[[#This Row],[M3]])</f>
        <v>1240</v>
      </c>
      <c r="M96" s="12">
        <v>15</v>
      </c>
    </row>
    <row r="97" spans="1:13" x14ac:dyDescent="0.25">
      <c r="A97" s="12">
        <v>1552</v>
      </c>
      <c r="B97" s="2">
        <v>40394</v>
      </c>
      <c r="C97" s="26">
        <v>1703</v>
      </c>
      <c r="D97" s="3">
        <v>1445</v>
      </c>
      <c r="E97" s="3">
        <v>1500</v>
      </c>
      <c r="F97" s="22" t="s">
        <v>0</v>
      </c>
      <c r="G97" t="s">
        <v>77</v>
      </c>
      <c r="H97" t="s">
        <v>39</v>
      </c>
      <c r="I97" t="s">
        <v>9</v>
      </c>
      <c r="J97" s="22" t="s">
        <v>40</v>
      </c>
      <c r="K97" s="27">
        <v>16</v>
      </c>
      <c r="L97" s="3">
        <f>(L96+Tabla13161819[[#This Row],[M3]])</f>
        <v>1256</v>
      </c>
      <c r="M97" s="12">
        <v>15</v>
      </c>
    </row>
    <row r="98" spans="1:13" x14ac:dyDescent="0.25">
      <c r="A98" s="12">
        <v>1553</v>
      </c>
      <c r="B98" s="2">
        <v>40394</v>
      </c>
      <c r="C98" s="26">
        <v>1704</v>
      </c>
      <c r="D98" s="3">
        <v>1540</v>
      </c>
      <c r="E98" s="3">
        <v>1600</v>
      </c>
      <c r="F98" s="22" t="s">
        <v>0</v>
      </c>
      <c r="G98" t="s">
        <v>77</v>
      </c>
      <c r="H98" t="s">
        <v>39</v>
      </c>
      <c r="I98" t="s">
        <v>9</v>
      </c>
      <c r="J98" s="22" t="s">
        <v>40</v>
      </c>
      <c r="K98" s="27">
        <v>16</v>
      </c>
      <c r="L98" s="3">
        <f>(L97+Tabla13161819[[#This Row],[M3]])</f>
        <v>1272</v>
      </c>
      <c r="M98" s="12">
        <v>15</v>
      </c>
    </row>
    <row r="99" spans="1:13" x14ac:dyDescent="0.25">
      <c r="A99" s="12">
        <v>1554</v>
      </c>
      <c r="B99" s="2">
        <v>40394</v>
      </c>
      <c r="C99" s="26">
        <v>1673</v>
      </c>
      <c r="D99" s="3">
        <v>1530</v>
      </c>
      <c r="E99" s="3">
        <v>1630</v>
      </c>
      <c r="F99" s="22" t="s">
        <v>0</v>
      </c>
      <c r="G99" t="s">
        <v>1</v>
      </c>
      <c r="H99" t="s">
        <v>72</v>
      </c>
      <c r="I99" t="s">
        <v>12</v>
      </c>
      <c r="J99" s="22" t="s">
        <v>40</v>
      </c>
      <c r="K99" s="27">
        <v>12</v>
      </c>
      <c r="L99" s="3">
        <f>(L98+Tabla13161819[[#This Row],[M3]])</f>
        <v>1284</v>
      </c>
      <c r="M99" s="12">
        <v>15</v>
      </c>
    </row>
    <row r="100" spans="1:13" x14ac:dyDescent="0.25">
      <c r="A100" s="12">
        <v>1555</v>
      </c>
      <c r="B100" s="2">
        <v>40394</v>
      </c>
      <c r="C100" s="26">
        <v>1674</v>
      </c>
      <c r="D100" s="3">
        <v>1530</v>
      </c>
      <c r="E100" s="3">
        <v>1630</v>
      </c>
      <c r="F100" s="22" t="s">
        <v>0</v>
      </c>
      <c r="G100" t="s">
        <v>1</v>
      </c>
      <c r="H100" t="s">
        <v>72</v>
      </c>
      <c r="I100" t="s">
        <v>12</v>
      </c>
      <c r="J100" s="22" t="s">
        <v>40</v>
      </c>
      <c r="K100" s="27">
        <v>15</v>
      </c>
      <c r="L100" s="3">
        <f>(L99+Tabla13161819[[#This Row],[M3]])</f>
        <v>1299</v>
      </c>
      <c r="M100" s="12">
        <v>15</v>
      </c>
    </row>
    <row r="101" spans="1:13" x14ac:dyDescent="0.25">
      <c r="A101" s="12">
        <v>1556</v>
      </c>
      <c r="B101" s="2">
        <v>40395</v>
      </c>
      <c r="C101" s="26">
        <v>1675</v>
      </c>
      <c r="D101" s="3">
        <v>1530</v>
      </c>
      <c r="E101" s="3">
        <v>1630</v>
      </c>
      <c r="F101" s="22" t="s">
        <v>0</v>
      </c>
      <c r="G101" t="s">
        <v>1</v>
      </c>
      <c r="H101" t="s">
        <v>72</v>
      </c>
      <c r="I101" t="s">
        <v>10</v>
      </c>
      <c r="J101" s="22" t="s">
        <v>40</v>
      </c>
      <c r="K101" s="27">
        <v>11</v>
      </c>
      <c r="L101" s="3">
        <f>(L100+Tabla13161819[[#This Row],[M3]])</f>
        <v>1310</v>
      </c>
      <c r="M101" s="12">
        <v>15</v>
      </c>
    </row>
    <row r="102" spans="1:13" x14ac:dyDescent="0.25">
      <c r="A102" s="12">
        <v>1557</v>
      </c>
      <c r="B102" s="2">
        <v>40395</v>
      </c>
      <c r="C102" s="26">
        <v>1676</v>
      </c>
      <c r="D102" s="3">
        <v>1530</v>
      </c>
      <c r="E102" s="3">
        <v>1630</v>
      </c>
      <c r="F102" s="22" t="s">
        <v>0</v>
      </c>
      <c r="G102" t="s">
        <v>1</v>
      </c>
      <c r="H102" t="s">
        <v>72</v>
      </c>
      <c r="I102" t="s">
        <v>14</v>
      </c>
      <c r="J102" s="22" t="s">
        <v>40</v>
      </c>
      <c r="K102" s="27">
        <v>12</v>
      </c>
      <c r="L102" s="3">
        <f>(L101+Tabla13161819[[#This Row],[M3]])</f>
        <v>1322</v>
      </c>
      <c r="M102" s="12">
        <v>15</v>
      </c>
    </row>
    <row r="103" spans="1:13" x14ac:dyDescent="0.25">
      <c r="A103" s="12">
        <v>1558</v>
      </c>
      <c r="B103" s="2">
        <v>40395</v>
      </c>
      <c r="C103" s="26">
        <v>1705</v>
      </c>
      <c r="D103" s="3">
        <v>1100</v>
      </c>
      <c r="E103" s="3">
        <v>1130</v>
      </c>
      <c r="F103" s="22" t="s">
        <v>0</v>
      </c>
      <c r="G103" t="s">
        <v>77</v>
      </c>
      <c r="H103" t="s">
        <v>39</v>
      </c>
      <c r="I103" t="s">
        <v>11</v>
      </c>
      <c r="J103" s="22" t="s">
        <v>40</v>
      </c>
      <c r="K103" s="27">
        <v>12</v>
      </c>
      <c r="L103" s="3">
        <f>(L102+Tabla13161819[[#This Row],[M3]])</f>
        <v>1334</v>
      </c>
      <c r="M103" s="12">
        <v>15</v>
      </c>
    </row>
    <row r="104" spans="1:13" x14ac:dyDescent="0.25">
      <c r="A104" s="12">
        <v>1559</v>
      </c>
      <c r="B104" s="2">
        <v>40395</v>
      </c>
      <c r="C104" s="26">
        <v>1706</v>
      </c>
      <c r="D104" s="3">
        <v>1415</v>
      </c>
      <c r="E104" s="3">
        <v>1445</v>
      </c>
      <c r="F104" s="22" t="s">
        <v>0</v>
      </c>
      <c r="G104" t="s">
        <v>77</v>
      </c>
      <c r="H104" t="s">
        <v>39</v>
      </c>
      <c r="I104" t="s">
        <v>9</v>
      </c>
      <c r="J104" s="22" t="s">
        <v>40</v>
      </c>
      <c r="K104" s="27">
        <v>16</v>
      </c>
      <c r="L104" s="3">
        <f>(L103+Tabla13161819[[#This Row],[M3]])</f>
        <v>1350</v>
      </c>
      <c r="M104" s="12">
        <v>15</v>
      </c>
    </row>
    <row r="105" spans="1:13" x14ac:dyDescent="0.25">
      <c r="A105" s="12">
        <v>1560</v>
      </c>
      <c r="B105" s="2">
        <v>40395</v>
      </c>
      <c r="C105" s="26">
        <v>1707</v>
      </c>
      <c r="D105" s="3">
        <v>1520</v>
      </c>
      <c r="E105" s="3">
        <v>1550</v>
      </c>
      <c r="F105" s="22" t="s">
        <v>0</v>
      </c>
      <c r="G105" t="s">
        <v>77</v>
      </c>
      <c r="H105" t="s">
        <v>39</v>
      </c>
      <c r="I105" t="s">
        <v>9</v>
      </c>
      <c r="J105" s="22" t="s">
        <v>40</v>
      </c>
      <c r="K105" s="27">
        <v>16</v>
      </c>
      <c r="L105" s="3">
        <f>(L104+Tabla13161819[[#This Row],[M3]])</f>
        <v>1366</v>
      </c>
      <c r="M105" s="12">
        <v>15</v>
      </c>
    </row>
    <row r="106" spans="1:13" x14ac:dyDescent="0.25">
      <c r="A106" s="12">
        <v>1561</v>
      </c>
      <c r="B106" s="2">
        <v>40397</v>
      </c>
      <c r="C106" s="26">
        <v>1708</v>
      </c>
      <c r="D106" s="3">
        <v>1430</v>
      </c>
      <c r="E106" s="3">
        <v>1500</v>
      </c>
      <c r="F106" s="22" t="s">
        <v>0</v>
      </c>
      <c r="G106" t="s">
        <v>77</v>
      </c>
      <c r="H106" t="s">
        <v>39</v>
      </c>
      <c r="I106" t="s">
        <v>11</v>
      </c>
      <c r="J106" s="22" t="s">
        <v>40</v>
      </c>
      <c r="K106" s="27">
        <v>17</v>
      </c>
      <c r="L106" s="3">
        <f>(L105+Tabla13161819[[#This Row],[M3]])</f>
        <v>1383</v>
      </c>
      <c r="M106" s="12">
        <v>15</v>
      </c>
    </row>
    <row r="107" spans="1:13" x14ac:dyDescent="0.25">
      <c r="A107" s="12">
        <v>1562</v>
      </c>
      <c r="B107" s="2">
        <v>40395</v>
      </c>
      <c r="C107" s="26">
        <v>695</v>
      </c>
      <c r="D107" s="3">
        <v>1830</v>
      </c>
      <c r="E107" s="3">
        <v>1900</v>
      </c>
      <c r="F107" s="22" t="s">
        <v>0</v>
      </c>
      <c r="G107" t="s">
        <v>2</v>
      </c>
      <c r="H107" t="s">
        <v>53</v>
      </c>
      <c r="I107" t="s">
        <v>16</v>
      </c>
      <c r="J107" s="22" t="s">
        <v>40</v>
      </c>
      <c r="K107" s="27">
        <v>12</v>
      </c>
      <c r="L107" s="3">
        <f>(L106+Tabla13161819[[#This Row],[M3]])</f>
        <v>1395</v>
      </c>
      <c r="M107" s="12">
        <v>15</v>
      </c>
    </row>
    <row r="108" spans="1:13" x14ac:dyDescent="0.25">
      <c r="A108" s="12">
        <v>1563</v>
      </c>
      <c r="B108" s="2">
        <v>40394</v>
      </c>
      <c r="C108" s="26">
        <v>1633</v>
      </c>
      <c r="D108" s="3">
        <v>1500</v>
      </c>
      <c r="E108" s="3">
        <v>1530</v>
      </c>
      <c r="F108" s="22" t="s">
        <v>0</v>
      </c>
      <c r="G108" t="s">
        <v>3</v>
      </c>
      <c r="H108" t="s">
        <v>7</v>
      </c>
      <c r="I108" t="s">
        <v>17</v>
      </c>
      <c r="J108" s="22" t="s">
        <v>40</v>
      </c>
      <c r="K108" s="27">
        <v>12</v>
      </c>
      <c r="L108" s="3">
        <f>(L107+Tabla13161819[[#This Row],[M3]])</f>
        <v>1407</v>
      </c>
      <c r="M108" s="12">
        <v>15</v>
      </c>
    </row>
    <row r="109" spans="1:13" x14ac:dyDescent="0.25">
      <c r="A109" s="12">
        <v>1564</v>
      </c>
      <c r="B109" s="2">
        <v>40395</v>
      </c>
      <c r="C109" s="26">
        <v>1634</v>
      </c>
      <c r="D109" s="3">
        <v>1730</v>
      </c>
      <c r="E109" s="3">
        <v>1830</v>
      </c>
      <c r="F109" s="22" t="s">
        <v>0</v>
      </c>
      <c r="G109" t="s">
        <v>3</v>
      </c>
      <c r="H109" t="s">
        <v>7</v>
      </c>
      <c r="I109" t="s">
        <v>12</v>
      </c>
      <c r="J109" s="22" t="s">
        <v>40</v>
      </c>
      <c r="K109" s="27">
        <v>10</v>
      </c>
      <c r="L109" s="3">
        <f>(L108+Tabla13161819[[#This Row],[M3]])</f>
        <v>1417</v>
      </c>
      <c r="M109" s="12">
        <v>15</v>
      </c>
    </row>
    <row r="110" spans="1:13" x14ac:dyDescent="0.25">
      <c r="A110" s="12">
        <v>1565</v>
      </c>
      <c r="B110" s="2">
        <v>40395</v>
      </c>
      <c r="C110" s="26">
        <v>1635</v>
      </c>
      <c r="D110" s="3">
        <v>1730</v>
      </c>
      <c r="E110" s="3">
        <v>1830</v>
      </c>
      <c r="F110" s="22" t="s">
        <v>0</v>
      </c>
      <c r="G110" t="s">
        <v>3</v>
      </c>
      <c r="H110" t="s">
        <v>7</v>
      </c>
      <c r="I110" t="s">
        <v>12</v>
      </c>
      <c r="J110" s="22" t="s">
        <v>40</v>
      </c>
      <c r="K110" s="27">
        <v>12</v>
      </c>
      <c r="L110" s="3">
        <f>(L109+Tabla13161819[[#This Row],[M3]])</f>
        <v>1429</v>
      </c>
      <c r="M110" s="12">
        <v>15</v>
      </c>
    </row>
    <row r="111" spans="1:13" x14ac:dyDescent="0.25">
      <c r="A111" s="12">
        <v>1566</v>
      </c>
      <c r="B111" s="2">
        <v>40396</v>
      </c>
      <c r="C111" s="26">
        <v>1636</v>
      </c>
      <c r="D111" s="3">
        <v>1000</v>
      </c>
      <c r="E111" s="3">
        <v>1030</v>
      </c>
      <c r="F111" s="22" t="s">
        <v>0</v>
      </c>
      <c r="G111" t="s">
        <v>3</v>
      </c>
      <c r="H111" t="s">
        <v>7</v>
      </c>
      <c r="I111" t="s">
        <v>18</v>
      </c>
      <c r="J111" s="22" t="s">
        <v>40</v>
      </c>
      <c r="K111" s="27">
        <v>12</v>
      </c>
      <c r="L111" s="3">
        <f>(L110+Tabla13161819[[#This Row],[M3]])</f>
        <v>1441</v>
      </c>
      <c r="M111" s="12">
        <v>15</v>
      </c>
    </row>
    <row r="112" spans="1:13" x14ac:dyDescent="0.25">
      <c r="A112" s="12">
        <v>1567</v>
      </c>
      <c r="B112" s="2">
        <v>40396</v>
      </c>
      <c r="C112" s="26">
        <v>1637</v>
      </c>
      <c r="D112" s="3">
        <v>1200</v>
      </c>
      <c r="E112" s="3">
        <v>1230</v>
      </c>
      <c r="F112" s="22" t="s">
        <v>0</v>
      </c>
      <c r="G112" t="s">
        <v>3</v>
      </c>
      <c r="H112" t="s">
        <v>7</v>
      </c>
      <c r="I112" t="s">
        <v>9</v>
      </c>
      <c r="J112" s="22" t="s">
        <v>40</v>
      </c>
      <c r="K112" s="27">
        <v>15</v>
      </c>
      <c r="L112" s="3">
        <f>(L111+Tabla13161819[[#This Row],[M3]])</f>
        <v>1456</v>
      </c>
      <c r="M112" s="12">
        <v>15</v>
      </c>
    </row>
    <row r="113" spans="1:13" x14ac:dyDescent="0.25">
      <c r="A113" s="12">
        <v>1568</v>
      </c>
      <c r="B113" s="23">
        <v>40396</v>
      </c>
      <c r="C113" s="26">
        <v>1638</v>
      </c>
      <c r="D113" s="3">
        <v>1530</v>
      </c>
      <c r="E113" s="3">
        <v>1630</v>
      </c>
      <c r="F113" s="22" t="s">
        <v>0</v>
      </c>
      <c r="G113" t="s">
        <v>3</v>
      </c>
      <c r="H113" t="s">
        <v>7</v>
      </c>
      <c r="I113" t="s">
        <v>12</v>
      </c>
      <c r="J113" s="22" t="s">
        <v>40</v>
      </c>
      <c r="K113" s="27">
        <v>15</v>
      </c>
      <c r="L113" s="3">
        <f>(L112+Tabla13161819[[#This Row],[M3]])</f>
        <v>1471</v>
      </c>
      <c r="M113" s="12">
        <v>15</v>
      </c>
    </row>
    <row r="114" spans="1:13" x14ac:dyDescent="0.25">
      <c r="A114" s="12">
        <v>1569</v>
      </c>
      <c r="B114" s="23">
        <v>40396</v>
      </c>
      <c r="C114" s="26">
        <v>1639</v>
      </c>
      <c r="D114" s="3">
        <v>1530</v>
      </c>
      <c r="E114" s="3">
        <v>1630</v>
      </c>
      <c r="F114" s="22" t="s">
        <v>0</v>
      </c>
      <c r="G114" t="s">
        <v>3</v>
      </c>
      <c r="H114" t="s">
        <v>7</v>
      </c>
      <c r="I114" t="s">
        <v>12</v>
      </c>
      <c r="J114" s="22" t="s">
        <v>40</v>
      </c>
      <c r="K114" s="27">
        <v>12</v>
      </c>
      <c r="L114" s="3">
        <f>(L113+Tabla13161819[[#This Row],[M3]])</f>
        <v>1483</v>
      </c>
      <c r="M114" s="12">
        <v>15</v>
      </c>
    </row>
    <row r="115" spans="1:13" x14ac:dyDescent="0.25">
      <c r="A115" s="12">
        <v>1570</v>
      </c>
      <c r="B115" s="23">
        <v>40396</v>
      </c>
      <c r="C115" s="26">
        <v>1640</v>
      </c>
      <c r="D115" s="3">
        <v>1800</v>
      </c>
      <c r="E115" s="3">
        <v>1830</v>
      </c>
      <c r="F115" s="22" t="s">
        <v>0</v>
      </c>
      <c r="G115" t="s">
        <v>3</v>
      </c>
      <c r="H115" t="s">
        <v>7</v>
      </c>
      <c r="I115" t="s">
        <v>9</v>
      </c>
      <c r="J115" s="22" t="s">
        <v>40</v>
      </c>
      <c r="K115" s="27">
        <v>15</v>
      </c>
      <c r="L115" s="3">
        <f>(L114+Tabla13161819[[#This Row],[M3]])</f>
        <v>1498</v>
      </c>
      <c r="M115" s="12">
        <v>15</v>
      </c>
    </row>
    <row r="116" spans="1:13" x14ac:dyDescent="0.25">
      <c r="A116" s="12">
        <v>1571</v>
      </c>
      <c r="B116" s="23">
        <v>40397</v>
      </c>
      <c r="C116" s="26">
        <v>1641</v>
      </c>
      <c r="D116" s="3">
        <v>1030</v>
      </c>
      <c r="E116" s="3">
        <v>1130</v>
      </c>
      <c r="F116" s="22" t="s">
        <v>0</v>
      </c>
      <c r="G116" t="s">
        <v>3</v>
      </c>
      <c r="H116" t="s">
        <v>7</v>
      </c>
      <c r="I116" t="s">
        <v>11</v>
      </c>
      <c r="J116" s="22" t="s">
        <v>40</v>
      </c>
      <c r="K116" s="27">
        <v>16</v>
      </c>
      <c r="L116" s="3">
        <f>(L115+Tabla13161819[[#This Row],[M3]])</f>
        <v>1514</v>
      </c>
      <c r="M116" s="12">
        <v>15</v>
      </c>
    </row>
    <row r="117" spans="1:13" x14ac:dyDescent="0.25">
      <c r="A117" s="12">
        <v>1572</v>
      </c>
      <c r="B117" s="23">
        <v>40397</v>
      </c>
      <c r="C117" s="26">
        <v>1642</v>
      </c>
      <c r="D117" s="3">
        <v>1030</v>
      </c>
      <c r="E117" s="3">
        <v>1130</v>
      </c>
      <c r="F117" s="22" t="s">
        <v>0</v>
      </c>
      <c r="G117" t="s">
        <v>3</v>
      </c>
      <c r="H117" t="s">
        <v>7</v>
      </c>
      <c r="I117" t="s">
        <v>11</v>
      </c>
      <c r="J117" s="22" t="s">
        <v>40</v>
      </c>
      <c r="K117" s="27">
        <v>12</v>
      </c>
      <c r="L117" s="3">
        <f>(L116+Tabla13161819[[#This Row],[M3]])</f>
        <v>1526</v>
      </c>
      <c r="M117" s="12">
        <v>15</v>
      </c>
    </row>
    <row r="118" spans="1:13" x14ac:dyDescent="0.25">
      <c r="A118" s="12">
        <v>1573</v>
      </c>
      <c r="B118" s="23">
        <v>40397</v>
      </c>
      <c r="C118" s="26">
        <v>1643</v>
      </c>
      <c r="D118" s="3">
        <v>1300</v>
      </c>
      <c r="E118" s="3">
        <v>1330</v>
      </c>
      <c r="F118" s="22" t="s">
        <v>0</v>
      </c>
      <c r="G118" t="s">
        <v>3</v>
      </c>
      <c r="H118" t="s">
        <v>7</v>
      </c>
      <c r="I118" t="s">
        <v>9</v>
      </c>
      <c r="J118" s="22" t="s">
        <v>40</v>
      </c>
      <c r="K118" s="27">
        <v>15</v>
      </c>
      <c r="L118" s="3">
        <f>(L117+Tabla13161819[[#This Row],[M3]])</f>
        <v>1541</v>
      </c>
      <c r="M118" s="12">
        <v>15</v>
      </c>
    </row>
    <row r="119" spans="1:13" x14ac:dyDescent="0.25">
      <c r="A119" s="12">
        <v>1574</v>
      </c>
      <c r="B119" s="23">
        <v>40399</v>
      </c>
      <c r="C119" s="26">
        <v>1644</v>
      </c>
      <c r="D119" s="3">
        <v>1050</v>
      </c>
      <c r="E119" s="3">
        <v>1150</v>
      </c>
      <c r="F119" s="22" t="s">
        <v>0</v>
      </c>
      <c r="G119" t="s">
        <v>3</v>
      </c>
      <c r="H119" t="s">
        <v>7</v>
      </c>
      <c r="I119" t="s">
        <v>11</v>
      </c>
      <c r="J119" s="22" t="s">
        <v>40</v>
      </c>
      <c r="K119" s="27">
        <v>12</v>
      </c>
      <c r="L119" s="3">
        <f>(L118+Tabla13161819[[#This Row],[M3]])</f>
        <v>1553</v>
      </c>
      <c r="M119" s="12">
        <v>15</v>
      </c>
    </row>
    <row r="120" spans="1:13" x14ac:dyDescent="0.25">
      <c r="A120" s="12">
        <v>1575</v>
      </c>
      <c r="B120" s="23">
        <v>40399</v>
      </c>
      <c r="C120" s="26">
        <v>1645</v>
      </c>
      <c r="D120" s="3">
        <v>1050</v>
      </c>
      <c r="E120" s="3">
        <v>1150</v>
      </c>
      <c r="F120" s="22" t="s">
        <v>0</v>
      </c>
      <c r="G120" t="s">
        <v>3</v>
      </c>
      <c r="H120" t="s">
        <v>7</v>
      </c>
      <c r="I120" t="s">
        <v>11</v>
      </c>
      <c r="J120" s="22" t="s">
        <v>40</v>
      </c>
      <c r="K120" s="27">
        <v>12</v>
      </c>
      <c r="L120" s="3">
        <f>(L119+Tabla13161819[[#This Row],[M3]])</f>
        <v>1565</v>
      </c>
      <c r="M120" s="12">
        <v>15</v>
      </c>
    </row>
    <row r="121" spans="1:13" x14ac:dyDescent="0.25">
      <c r="A121" s="12">
        <v>1576</v>
      </c>
      <c r="B121" s="23">
        <v>40399</v>
      </c>
      <c r="C121" s="26">
        <v>1709</v>
      </c>
      <c r="D121" s="3">
        <v>1120</v>
      </c>
      <c r="E121" s="3">
        <v>1150</v>
      </c>
      <c r="F121" s="22" t="s">
        <v>0</v>
      </c>
      <c r="G121" t="s">
        <v>77</v>
      </c>
      <c r="H121" t="s">
        <v>39</v>
      </c>
      <c r="I121" t="s">
        <v>11</v>
      </c>
      <c r="J121" s="22" t="s">
        <v>40</v>
      </c>
      <c r="K121" s="27">
        <v>17</v>
      </c>
      <c r="L121" s="3">
        <f>(L120+Tabla13161819[[#This Row],[M3]])</f>
        <v>1582</v>
      </c>
      <c r="M121" s="12">
        <v>15</v>
      </c>
    </row>
    <row r="122" spans="1:13" x14ac:dyDescent="0.25">
      <c r="A122" s="12">
        <v>1577</v>
      </c>
      <c r="B122" s="23">
        <v>40399</v>
      </c>
      <c r="C122" s="26">
        <v>1646</v>
      </c>
      <c r="D122" s="3">
        <v>1530</v>
      </c>
      <c r="E122" s="3">
        <v>1630</v>
      </c>
      <c r="F122" s="22" t="s">
        <v>0</v>
      </c>
      <c r="G122" t="s">
        <v>3</v>
      </c>
      <c r="H122" t="s">
        <v>7</v>
      </c>
      <c r="I122" t="s">
        <v>12</v>
      </c>
      <c r="J122" s="22" t="s">
        <v>40</v>
      </c>
      <c r="K122" s="27">
        <v>15</v>
      </c>
      <c r="L122" s="3">
        <f>(L121+Tabla13161819[[#This Row],[M3]])</f>
        <v>1597</v>
      </c>
      <c r="M122" s="12">
        <v>15</v>
      </c>
    </row>
    <row r="123" spans="1:13" x14ac:dyDescent="0.25">
      <c r="A123" s="12">
        <v>1578</v>
      </c>
      <c r="B123" s="23">
        <v>40399</v>
      </c>
      <c r="C123" s="26">
        <v>1647</v>
      </c>
      <c r="D123" s="3">
        <v>1530</v>
      </c>
      <c r="E123" s="3">
        <v>1630</v>
      </c>
      <c r="F123" s="22" t="s">
        <v>0</v>
      </c>
      <c r="G123" t="s">
        <v>3</v>
      </c>
      <c r="H123" t="s">
        <v>7</v>
      </c>
      <c r="I123" t="s">
        <v>12</v>
      </c>
      <c r="J123" s="22" t="s">
        <v>40</v>
      </c>
      <c r="K123" s="27">
        <v>12</v>
      </c>
      <c r="L123" s="3">
        <f>(L122+Tabla13161819[[#This Row],[M3]])</f>
        <v>1609</v>
      </c>
      <c r="M123" s="12">
        <v>15</v>
      </c>
    </row>
    <row r="124" spans="1:13" x14ac:dyDescent="0.25">
      <c r="A124" s="12">
        <v>1579</v>
      </c>
      <c r="B124" s="23">
        <v>40399</v>
      </c>
      <c r="C124" s="26">
        <v>1710</v>
      </c>
      <c r="D124" s="3">
        <v>1530</v>
      </c>
      <c r="E124" s="3">
        <v>1600</v>
      </c>
      <c r="F124" s="22" t="s">
        <v>0</v>
      </c>
      <c r="G124" t="s">
        <v>77</v>
      </c>
      <c r="H124" t="s">
        <v>39</v>
      </c>
      <c r="I124" t="s">
        <v>12</v>
      </c>
      <c r="J124" s="22" t="s">
        <v>40</v>
      </c>
      <c r="K124" s="27">
        <v>12</v>
      </c>
      <c r="L124" s="3">
        <f>(L123+Tabla13161819[[#This Row],[M3]])</f>
        <v>1621</v>
      </c>
      <c r="M124" s="12">
        <v>15</v>
      </c>
    </row>
    <row r="125" spans="1:13" x14ac:dyDescent="0.25">
      <c r="A125" s="12">
        <v>1580</v>
      </c>
      <c r="B125" s="23">
        <v>40399</v>
      </c>
      <c r="C125" s="26">
        <v>1711</v>
      </c>
      <c r="D125" s="3">
        <v>1740</v>
      </c>
      <c r="E125" s="3">
        <v>1840</v>
      </c>
      <c r="F125" s="22" t="s">
        <v>0</v>
      </c>
      <c r="G125" t="s">
        <v>77</v>
      </c>
      <c r="H125" t="s">
        <v>39</v>
      </c>
      <c r="I125" t="s">
        <v>9</v>
      </c>
      <c r="J125" s="22" t="s">
        <v>40</v>
      </c>
      <c r="K125" s="27">
        <v>16</v>
      </c>
      <c r="L125" s="3">
        <f>(L124+Tabla13161819[[#This Row],[M3]])</f>
        <v>1637</v>
      </c>
      <c r="M125" s="12">
        <v>15</v>
      </c>
    </row>
    <row r="126" spans="1:13" x14ac:dyDescent="0.25">
      <c r="A126" s="12">
        <v>1581</v>
      </c>
      <c r="B126" s="23">
        <v>40399</v>
      </c>
      <c r="C126" s="26">
        <v>1712</v>
      </c>
      <c r="D126" s="3">
        <v>1740</v>
      </c>
      <c r="E126" s="3">
        <v>1840</v>
      </c>
      <c r="F126" s="22" t="s">
        <v>0</v>
      </c>
      <c r="G126" t="s">
        <v>77</v>
      </c>
      <c r="H126" t="s">
        <v>39</v>
      </c>
      <c r="I126" t="s">
        <v>9</v>
      </c>
      <c r="J126" s="22" t="s">
        <v>40</v>
      </c>
      <c r="K126" s="27">
        <v>12.3</v>
      </c>
      <c r="L126" s="3">
        <f>(L125+Tabla13161819[[#This Row],[M3]])</f>
        <v>1649.3</v>
      </c>
      <c r="M126" s="12">
        <v>15</v>
      </c>
    </row>
    <row r="127" spans="1:13" x14ac:dyDescent="0.25">
      <c r="A127" s="12">
        <v>1582</v>
      </c>
      <c r="B127" s="23">
        <v>40399</v>
      </c>
      <c r="C127" s="26">
        <v>1648</v>
      </c>
      <c r="D127" s="3">
        <v>1740</v>
      </c>
      <c r="E127" s="3">
        <v>1840</v>
      </c>
      <c r="F127" s="22" t="s">
        <v>0</v>
      </c>
      <c r="G127" t="s">
        <v>3</v>
      </c>
      <c r="H127" t="s">
        <v>7</v>
      </c>
      <c r="I127" t="s">
        <v>9</v>
      </c>
      <c r="J127" s="22" t="s">
        <v>40</v>
      </c>
      <c r="K127" s="27">
        <v>14</v>
      </c>
      <c r="L127" s="3">
        <f>(L126+Tabla13161819[[#This Row],[M3]])</f>
        <v>1663.3</v>
      </c>
      <c r="M127" s="12">
        <v>15</v>
      </c>
    </row>
    <row r="128" spans="1:13" x14ac:dyDescent="0.25">
      <c r="A128" s="12">
        <v>1583</v>
      </c>
      <c r="B128" s="23">
        <v>40399</v>
      </c>
      <c r="C128" s="26">
        <v>1649</v>
      </c>
      <c r="D128" s="3">
        <v>1740</v>
      </c>
      <c r="E128" s="3">
        <v>1840</v>
      </c>
      <c r="F128" s="22" t="s">
        <v>0</v>
      </c>
      <c r="G128" t="s">
        <v>3</v>
      </c>
      <c r="H128" t="s">
        <v>7</v>
      </c>
      <c r="I128" t="s">
        <v>9</v>
      </c>
      <c r="J128" s="22" t="s">
        <v>40</v>
      </c>
      <c r="K128" s="27">
        <v>15</v>
      </c>
      <c r="L128" s="3">
        <f>(L127+Tabla13161819[[#This Row],[M3]])</f>
        <v>1678.3</v>
      </c>
      <c r="M128" s="12">
        <v>15</v>
      </c>
    </row>
    <row r="129" spans="1:13" x14ac:dyDescent="0.25">
      <c r="A129" s="12">
        <v>1584</v>
      </c>
      <c r="B129" s="2">
        <v>40400</v>
      </c>
      <c r="C129" s="26">
        <v>1543</v>
      </c>
      <c r="D129" s="3">
        <v>1150</v>
      </c>
      <c r="E129" s="3">
        <v>1220</v>
      </c>
      <c r="F129" s="22" t="s">
        <v>0</v>
      </c>
      <c r="G129" t="s">
        <v>1</v>
      </c>
      <c r="H129" t="s">
        <v>46</v>
      </c>
      <c r="I129" t="s">
        <v>18</v>
      </c>
      <c r="J129" s="22" t="s">
        <v>40</v>
      </c>
      <c r="K129" s="27">
        <v>12</v>
      </c>
      <c r="L129" s="3">
        <f>(L128+Tabla13161819[[#This Row],[M3]])</f>
        <v>1690.3</v>
      </c>
      <c r="M129" s="12">
        <v>15</v>
      </c>
    </row>
    <row r="130" spans="1:13" x14ac:dyDescent="0.25">
      <c r="A130" s="12">
        <v>1585</v>
      </c>
      <c r="B130" s="2">
        <v>40381</v>
      </c>
      <c r="C130" s="26">
        <v>1595</v>
      </c>
      <c r="D130" s="3">
        <v>1400</v>
      </c>
      <c r="E130" s="3">
        <v>1430</v>
      </c>
      <c r="F130" s="22" t="s">
        <v>0</v>
      </c>
      <c r="G130" t="s">
        <v>3</v>
      </c>
      <c r="H130" t="s">
        <v>7</v>
      </c>
      <c r="I130" t="s">
        <v>12</v>
      </c>
      <c r="J130" s="22" t="s">
        <v>40</v>
      </c>
      <c r="K130" s="27">
        <v>12</v>
      </c>
      <c r="L130" s="3">
        <f>(L129+Tabla13161819[[#This Row],[M3]])</f>
        <v>1702.3</v>
      </c>
      <c r="M130" s="12">
        <v>15</v>
      </c>
    </row>
    <row r="131" spans="1:13" x14ac:dyDescent="0.25">
      <c r="A131" s="12">
        <v>1586</v>
      </c>
      <c r="B131" s="2">
        <v>40400</v>
      </c>
      <c r="C131" s="26">
        <v>1650</v>
      </c>
      <c r="D131" s="3">
        <v>1130</v>
      </c>
      <c r="E131" s="3">
        <v>1200</v>
      </c>
      <c r="F131" s="22" t="s">
        <v>0</v>
      </c>
      <c r="G131" t="s">
        <v>3</v>
      </c>
      <c r="H131" t="s">
        <v>7</v>
      </c>
      <c r="I131" t="s">
        <v>17</v>
      </c>
      <c r="J131" s="22" t="s">
        <v>40</v>
      </c>
      <c r="K131" s="27">
        <v>13</v>
      </c>
      <c r="L131" s="3">
        <f>(L130+Tabla13161819[[#This Row],[M3]])</f>
        <v>1715.3</v>
      </c>
      <c r="M131" s="12">
        <v>15</v>
      </c>
    </row>
    <row r="132" spans="1:13" x14ac:dyDescent="0.25">
      <c r="A132" s="12">
        <v>1587</v>
      </c>
      <c r="B132" s="2">
        <v>40400</v>
      </c>
      <c r="C132" s="26">
        <v>1751</v>
      </c>
      <c r="D132" s="3">
        <v>1710</v>
      </c>
      <c r="E132" s="3">
        <v>1810</v>
      </c>
      <c r="F132" s="22" t="s">
        <v>0</v>
      </c>
      <c r="G132" t="s">
        <v>3</v>
      </c>
      <c r="H132" t="s">
        <v>7</v>
      </c>
      <c r="I132" t="s">
        <v>12</v>
      </c>
      <c r="J132" s="22" t="s">
        <v>40</v>
      </c>
      <c r="K132" s="27">
        <v>12</v>
      </c>
      <c r="L132" s="3">
        <f>(L131+Tabla13161819[[#This Row],[M3]])</f>
        <v>1727.3</v>
      </c>
      <c r="M132" s="12">
        <v>15</v>
      </c>
    </row>
    <row r="133" spans="1:13" x14ac:dyDescent="0.25">
      <c r="A133" s="12">
        <v>1588</v>
      </c>
      <c r="B133" s="2">
        <v>40400</v>
      </c>
      <c r="C133" s="26">
        <v>1752</v>
      </c>
      <c r="D133" s="3">
        <v>1710</v>
      </c>
      <c r="E133" s="3">
        <v>1810</v>
      </c>
      <c r="F133" s="22" t="s">
        <v>0</v>
      </c>
      <c r="G133" t="s">
        <v>3</v>
      </c>
      <c r="H133" t="s">
        <v>7</v>
      </c>
      <c r="I133" t="s">
        <v>15</v>
      </c>
      <c r="J133" s="22" t="s">
        <v>40</v>
      </c>
      <c r="K133" s="27">
        <v>15</v>
      </c>
      <c r="L133" s="3">
        <f>(L132+Tabla13161819[[#This Row],[M3]])</f>
        <v>1742.3</v>
      </c>
      <c r="M133" s="12">
        <v>15</v>
      </c>
    </row>
    <row r="134" spans="1:13" x14ac:dyDescent="0.25">
      <c r="A134" s="12">
        <v>1589</v>
      </c>
      <c r="B134" s="2">
        <v>40400</v>
      </c>
      <c r="C134" s="26">
        <v>1544</v>
      </c>
      <c r="D134" s="3">
        <v>1725</v>
      </c>
      <c r="E134" s="3">
        <v>1755</v>
      </c>
      <c r="F134" s="22" t="s">
        <v>0</v>
      </c>
      <c r="G134" t="s">
        <v>1</v>
      </c>
      <c r="H134" t="s">
        <v>46</v>
      </c>
      <c r="I134" t="s">
        <v>19</v>
      </c>
      <c r="J134" s="22" t="s">
        <v>40</v>
      </c>
      <c r="K134" s="27">
        <v>12</v>
      </c>
      <c r="L134" s="3">
        <f>(L133+Tabla13161819[[#This Row],[M3]])</f>
        <v>1754.3</v>
      </c>
      <c r="M134" s="12">
        <v>15</v>
      </c>
    </row>
    <row r="135" spans="1:13" x14ac:dyDescent="0.25">
      <c r="A135" s="12">
        <v>1590</v>
      </c>
      <c r="B135" s="2">
        <v>40401</v>
      </c>
      <c r="C135" s="26">
        <v>1754</v>
      </c>
      <c r="D135" s="3">
        <v>1805</v>
      </c>
      <c r="E135" s="3">
        <v>1905</v>
      </c>
      <c r="F135" s="22" t="s">
        <v>0</v>
      </c>
      <c r="G135" t="s">
        <v>3</v>
      </c>
      <c r="H135" t="s">
        <v>7</v>
      </c>
      <c r="I135" t="s">
        <v>12</v>
      </c>
      <c r="J135" s="22" t="s">
        <v>40</v>
      </c>
      <c r="K135" s="27">
        <v>12</v>
      </c>
      <c r="L135" s="3">
        <f>(L134+Tabla13161819[[#This Row],[M3]])</f>
        <v>1766.3</v>
      </c>
      <c r="M135" s="12">
        <v>15</v>
      </c>
    </row>
    <row r="136" spans="1:13" x14ac:dyDescent="0.25">
      <c r="A136" s="12">
        <v>1591</v>
      </c>
      <c r="B136" s="2">
        <v>40401</v>
      </c>
      <c r="C136" s="26">
        <v>1755</v>
      </c>
      <c r="D136" s="3">
        <v>1805</v>
      </c>
      <c r="E136" s="3">
        <v>1905</v>
      </c>
      <c r="F136" s="22" t="s">
        <v>0</v>
      </c>
      <c r="G136" t="s">
        <v>3</v>
      </c>
      <c r="H136" t="s">
        <v>7</v>
      </c>
      <c r="I136" t="s">
        <v>22</v>
      </c>
      <c r="J136" s="22" t="s">
        <v>40</v>
      </c>
      <c r="K136" s="27">
        <v>15.7</v>
      </c>
      <c r="L136" s="3">
        <f>(L135+Tabla13161819[[#This Row],[M3]])</f>
        <v>1782</v>
      </c>
      <c r="M136" s="12">
        <v>15</v>
      </c>
    </row>
    <row r="137" spans="1:13" x14ac:dyDescent="0.25">
      <c r="A137" s="12">
        <v>1592</v>
      </c>
      <c r="B137" s="2">
        <v>40400</v>
      </c>
      <c r="C137" s="26">
        <v>1713</v>
      </c>
      <c r="D137" s="3">
        <v>1230</v>
      </c>
      <c r="E137" s="3">
        <v>1300</v>
      </c>
      <c r="F137" s="22" t="s">
        <v>0</v>
      </c>
      <c r="G137" t="s">
        <v>77</v>
      </c>
      <c r="H137" t="s">
        <v>39</v>
      </c>
      <c r="I137" t="s">
        <v>11</v>
      </c>
      <c r="J137" s="22" t="s">
        <v>40</v>
      </c>
      <c r="K137" s="27">
        <v>16</v>
      </c>
      <c r="L137" s="3">
        <f>(L136+Tabla13161819[[#This Row],[M3]])</f>
        <v>1798</v>
      </c>
      <c r="M137" s="12">
        <v>15</v>
      </c>
    </row>
    <row r="138" spans="1:13" x14ac:dyDescent="0.25">
      <c r="A138" s="12">
        <v>1593</v>
      </c>
      <c r="B138" s="2">
        <v>40400</v>
      </c>
      <c r="C138" s="26">
        <v>1714</v>
      </c>
      <c r="D138" s="3">
        <v>1440</v>
      </c>
      <c r="E138" s="3">
        <v>1540</v>
      </c>
      <c r="F138" s="22" t="s">
        <v>0</v>
      </c>
      <c r="G138" t="s">
        <v>77</v>
      </c>
      <c r="H138" t="s">
        <v>39</v>
      </c>
      <c r="I138" t="s">
        <v>9</v>
      </c>
      <c r="J138" s="22" t="s">
        <v>40</v>
      </c>
      <c r="K138" s="27">
        <v>16</v>
      </c>
      <c r="L138" s="3">
        <f>(L137+Tabla13161819[[#This Row],[M3]])</f>
        <v>1814</v>
      </c>
      <c r="M138" s="12">
        <v>15</v>
      </c>
    </row>
    <row r="139" spans="1:13" x14ac:dyDescent="0.25">
      <c r="A139" s="12">
        <v>1594</v>
      </c>
      <c r="B139" s="2">
        <v>40400</v>
      </c>
      <c r="C139" s="26">
        <v>1715</v>
      </c>
      <c r="D139" s="3">
        <v>1440</v>
      </c>
      <c r="E139" s="3">
        <v>1540</v>
      </c>
      <c r="F139" s="22" t="s">
        <v>0</v>
      </c>
      <c r="G139" t="s">
        <v>77</v>
      </c>
      <c r="H139" t="s">
        <v>39</v>
      </c>
      <c r="I139" t="s">
        <v>9</v>
      </c>
      <c r="J139" s="22" t="s">
        <v>40</v>
      </c>
      <c r="K139" s="27">
        <v>15</v>
      </c>
      <c r="L139" s="3">
        <f>(L138+Tabla13161819[[#This Row],[M3]])</f>
        <v>1829</v>
      </c>
      <c r="M139" s="12">
        <v>15</v>
      </c>
    </row>
    <row r="140" spans="1:13" x14ac:dyDescent="0.25">
      <c r="A140" s="12">
        <v>1595</v>
      </c>
      <c r="B140" s="2">
        <v>40401</v>
      </c>
      <c r="C140" s="26">
        <v>1716</v>
      </c>
      <c r="D140" s="3">
        <v>1300</v>
      </c>
      <c r="E140" s="3">
        <v>1330</v>
      </c>
      <c r="F140" s="22" t="s">
        <v>0</v>
      </c>
      <c r="G140" t="s">
        <v>77</v>
      </c>
      <c r="H140" t="s">
        <v>39</v>
      </c>
      <c r="I140" t="s">
        <v>11</v>
      </c>
      <c r="J140" s="22" t="s">
        <v>40</v>
      </c>
      <c r="K140" s="27">
        <v>17</v>
      </c>
      <c r="L140" s="3">
        <f>(L139+Tabla13161819[[#This Row],[M3]])</f>
        <v>1846</v>
      </c>
      <c r="M140" s="12">
        <v>15</v>
      </c>
    </row>
    <row r="141" spans="1:13" x14ac:dyDescent="0.25">
      <c r="A141" s="12">
        <v>1596</v>
      </c>
      <c r="B141" s="2">
        <v>40401</v>
      </c>
      <c r="C141" s="26">
        <v>1717</v>
      </c>
      <c r="D141" s="3">
        <v>1805</v>
      </c>
      <c r="E141" s="3">
        <v>1835</v>
      </c>
      <c r="F141" s="22" t="s">
        <v>0</v>
      </c>
      <c r="G141" t="s">
        <v>77</v>
      </c>
      <c r="H141" t="s">
        <v>39</v>
      </c>
      <c r="I141" t="s">
        <v>13</v>
      </c>
      <c r="J141" s="22" t="s">
        <v>40</v>
      </c>
      <c r="K141" s="27">
        <v>12</v>
      </c>
      <c r="L141" s="3">
        <f>(L140+Tabla13161819[[#This Row],[M3]])</f>
        <v>1858</v>
      </c>
      <c r="M141" s="12">
        <v>15</v>
      </c>
    </row>
    <row r="142" spans="1:13" x14ac:dyDescent="0.25">
      <c r="A142" s="12">
        <v>1597</v>
      </c>
      <c r="B142" s="2">
        <v>40402</v>
      </c>
      <c r="C142" s="26">
        <v>1756</v>
      </c>
      <c r="D142" s="3">
        <v>1155</v>
      </c>
      <c r="E142" s="3">
        <v>1255</v>
      </c>
      <c r="F142" s="22" t="s">
        <v>0</v>
      </c>
      <c r="G142" t="s">
        <v>3</v>
      </c>
      <c r="H142" t="s">
        <v>7</v>
      </c>
      <c r="I142" t="s">
        <v>11</v>
      </c>
      <c r="J142" s="22" t="s">
        <v>40</v>
      </c>
      <c r="K142" s="27">
        <v>12</v>
      </c>
      <c r="L142" s="3">
        <f>(L141+Tabla13161819[[#This Row],[M3]])</f>
        <v>1870</v>
      </c>
      <c r="M142" s="12">
        <v>15</v>
      </c>
    </row>
    <row r="143" spans="1:13" x14ac:dyDescent="0.25">
      <c r="A143" s="12">
        <v>1598</v>
      </c>
      <c r="B143" s="2">
        <v>40402</v>
      </c>
      <c r="C143" s="26">
        <v>1757</v>
      </c>
      <c r="D143" s="3">
        <v>1155</v>
      </c>
      <c r="E143" s="3">
        <v>1255</v>
      </c>
      <c r="F143" s="22" t="s">
        <v>0</v>
      </c>
      <c r="G143" t="s">
        <v>3</v>
      </c>
      <c r="H143" t="s">
        <v>7</v>
      </c>
      <c r="I143" t="s">
        <v>18</v>
      </c>
      <c r="J143" s="22" t="s">
        <v>40</v>
      </c>
      <c r="K143" s="27">
        <v>10</v>
      </c>
      <c r="L143" s="3">
        <f>(L142+Tabla13161819[[#This Row],[M3]])</f>
        <v>1880</v>
      </c>
      <c r="M143" s="12">
        <v>15</v>
      </c>
    </row>
    <row r="144" spans="1:13" x14ac:dyDescent="0.25">
      <c r="A144" s="12">
        <v>1599</v>
      </c>
      <c r="B144" s="2">
        <v>40396</v>
      </c>
      <c r="C144" s="26">
        <v>1678</v>
      </c>
      <c r="D144" s="3">
        <v>1800</v>
      </c>
      <c r="E144" s="3">
        <v>1900</v>
      </c>
      <c r="F144" s="22" t="s">
        <v>0</v>
      </c>
      <c r="G144" t="s">
        <v>1</v>
      </c>
      <c r="H144" t="s">
        <v>72</v>
      </c>
      <c r="I144" t="s">
        <v>19</v>
      </c>
      <c r="J144" s="22" t="s">
        <v>40</v>
      </c>
      <c r="K144" s="27">
        <v>12</v>
      </c>
      <c r="L144" s="3">
        <f>(L143+Tabla13161819[[#This Row],[M3]])</f>
        <v>1892</v>
      </c>
      <c r="M144" s="12">
        <v>15</v>
      </c>
    </row>
    <row r="145" spans="1:13" x14ac:dyDescent="0.25">
      <c r="A145" s="12">
        <v>1600</v>
      </c>
      <c r="B145" s="2">
        <v>40396</v>
      </c>
      <c r="C145" s="26">
        <v>1679</v>
      </c>
      <c r="D145" s="3">
        <v>1800</v>
      </c>
      <c r="E145" s="3">
        <v>1900</v>
      </c>
      <c r="F145" s="22" t="s">
        <v>0</v>
      </c>
      <c r="G145" t="s">
        <v>1</v>
      </c>
      <c r="H145" t="s">
        <v>72</v>
      </c>
      <c r="I145" t="s">
        <v>24</v>
      </c>
      <c r="J145" s="22" t="s">
        <v>40</v>
      </c>
      <c r="K145" s="27">
        <v>12</v>
      </c>
      <c r="L145" s="3">
        <f>(L144+Tabla13161819[[#This Row],[M3]])</f>
        <v>1904</v>
      </c>
      <c r="M145" s="12">
        <v>15</v>
      </c>
    </row>
    <row r="146" spans="1:13" x14ac:dyDescent="0.25">
      <c r="A146" s="12">
        <v>1601</v>
      </c>
      <c r="B146" s="2">
        <v>40402</v>
      </c>
      <c r="C146" s="26">
        <v>1681</v>
      </c>
      <c r="D146" s="3">
        <v>1545</v>
      </c>
      <c r="E146" s="3">
        <v>1615</v>
      </c>
      <c r="F146" s="22" t="s">
        <v>0</v>
      </c>
      <c r="G146" t="s">
        <v>1</v>
      </c>
      <c r="H146" t="s">
        <v>72</v>
      </c>
      <c r="I146" t="s">
        <v>74</v>
      </c>
      <c r="J146" s="22" t="s">
        <v>40</v>
      </c>
      <c r="K146" s="27">
        <v>12</v>
      </c>
      <c r="L146" s="3">
        <f>(L145+Tabla13161819[[#This Row],[M3]])</f>
        <v>1916</v>
      </c>
      <c r="M146" s="12">
        <v>15</v>
      </c>
    </row>
    <row r="147" spans="1:13" x14ac:dyDescent="0.25">
      <c r="A147" s="12">
        <v>1602</v>
      </c>
      <c r="B147" s="2">
        <v>40401</v>
      </c>
      <c r="C147" s="26">
        <v>1545</v>
      </c>
      <c r="D147" s="3">
        <v>1400</v>
      </c>
      <c r="E147" s="3">
        <v>1430</v>
      </c>
      <c r="F147" s="22" t="s">
        <v>0</v>
      </c>
      <c r="G147" t="s">
        <v>1</v>
      </c>
      <c r="H147" t="s">
        <v>46</v>
      </c>
      <c r="I147" t="s">
        <v>21</v>
      </c>
      <c r="J147" s="22" t="s">
        <v>40</v>
      </c>
      <c r="K147" s="27">
        <v>11.7</v>
      </c>
      <c r="L147" s="3">
        <f>(L146+Tabla13161819[[#This Row],[M3]])</f>
        <v>1927.7</v>
      </c>
      <c r="M147" s="12">
        <v>15</v>
      </c>
    </row>
    <row r="148" spans="1:13" x14ac:dyDescent="0.25">
      <c r="A148" s="12">
        <v>1603</v>
      </c>
      <c r="B148" s="2">
        <v>40402</v>
      </c>
      <c r="C148" s="26">
        <v>1758</v>
      </c>
      <c r="D148" s="3">
        <v>1400</v>
      </c>
      <c r="E148" s="3">
        <v>1430</v>
      </c>
      <c r="F148" s="22" t="s">
        <v>0</v>
      </c>
      <c r="G148" t="s">
        <v>3</v>
      </c>
      <c r="H148" t="s">
        <v>7</v>
      </c>
      <c r="I148" t="s">
        <v>9</v>
      </c>
      <c r="J148" s="22" t="s">
        <v>40</v>
      </c>
      <c r="K148" s="27">
        <v>15</v>
      </c>
      <c r="L148" s="3">
        <f>(L147+Tabla13161819[[#This Row],[M3]])</f>
        <v>1942.7</v>
      </c>
      <c r="M148" s="12">
        <v>15</v>
      </c>
    </row>
    <row r="149" spans="1:13" x14ac:dyDescent="0.25">
      <c r="A149" s="12">
        <v>1604</v>
      </c>
      <c r="B149" s="2">
        <v>40402</v>
      </c>
      <c r="C149" s="26">
        <v>1759</v>
      </c>
      <c r="D149" s="3">
        <v>1530</v>
      </c>
      <c r="E149" s="3">
        <v>1600</v>
      </c>
      <c r="F149" s="22" t="s">
        <v>0</v>
      </c>
      <c r="G149" t="s">
        <v>3</v>
      </c>
      <c r="H149" t="s">
        <v>7</v>
      </c>
      <c r="I149" t="s">
        <v>9</v>
      </c>
      <c r="J149" s="22" t="s">
        <v>40</v>
      </c>
      <c r="K149" s="27">
        <v>15</v>
      </c>
      <c r="L149" s="3">
        <f>(L148+Tabla13161819[[#This Row],[M3]])</f>
        <v>1957.7</v>
      </c>
      <c r="M149" s="12">
        <v>15</v>
      </c>
    </row>
    <row r="150" spans="1:13" x14ac:dyDescent="0.25">
      <c r="A150" s="12">
        <v>1605</v>
      </c>
      <c r="B150" s="2">
        <v>40403</v>
      </c>
      <c r="C150" s="26">
        <v>1760</v>
      </c>
      <c r="D150" s="3">
        <v>1400</v>
      </c>
      <c r="E150" s="3">
        <v>1500</v>
      </c>
      <c r="F150" s="22" t="s">
        <v>0</v>
      </c>
      <c r="G150" t="s">
        <v>3</v>
      </c>
      <c r="H150" t="s">
        <v>7</v>
      </c>
      <c r="I150" t="s">
        <v>12</v>
      </c>
      <c r="J150" s="22" t="s">
        <v>40</v>
      </c>
      <c r="K150" s="27">
        <v>15</v>
      </c>
      <c r="L150" s="3">
        <f>(L149+Tabla13161819[[#This Row],[M3]])</f>
        <v>1972.7</v>
      </c>
      <c r="M150" s="12">
        <v>15</v>
      </c>
    </row>
    <row r="151" spans="1:13" x14ac:dyDescent="0.25">
      <c r="A151" s="12">
        <v>1606</v>
      </c>
      <c r="B151" s="2">
        <v>40403</v>
      </c>
      <c r="C151" s="26">
        <v>1761</v>
      </c>
      <c r="D151" s="3">
        <v>1400</v>
      </c>
      <c r="E151" s="3">
        <v>1500</v>
      </c>
      <c r="F151" s="22" t="s">
        <v>0</v>
      </c>
      <c r="G151" t="s">
        <v>3</v>
      </c>
      <c r="H151" t="s">
        <v>7</v>
      </c>
      <c r="I151" t="s">
        <v>12</v>
      </c>
      <c r="J151" s="22" t="s">
        <v>40</v>
      </c>
      <c r="K151" s="27">
        <v>12</v>
      </c>
      <c r="L151" s="3">
        <f>(L150+Tabla13161819[[#This Row],[M3]])</f>
        <v>1984.7</v>
      </c>
      <c r="M151" s="12">
        <v>15</v>
      </c>
    </row>
    <row r="152" spans="1:13" x14ac:dyDescent="0.25">
      <c r="A152" s="12">
        <v>1607</v>
      </c>
      <c r="B152" s="2">
        <v>40403</v>
      </c>
      <c r="C152" s="26">
        <v>1762</v>
      </c>
      <c r="D152" s="3">
        <v>1515</v>
      </c>
      <c r="E152" s="3">
        <v>1545</v>
      </c>
      <c r="F152" s="22" t="s">
        <v>0</v>
      </c>
      <c r="G152" t="s">
        <v>3</v>
      </c>
      <c r="H152" t="s">
        <v>7</v>
      </c>
      <c r="I152" t="s">
        <v>9</v>
      </c>
      <c r="J152" s="22" t="s">
        <v>40</v>
      </c>
      <c r="K152" s="27">
        <v>16</v>
      </c>
      <c r="L152" s="3">
        <f>(L151+Tabla13161819[[#This Row],[M3]])</f>
        <v>2000.7</v>
      </c>
      <c r="M152" s="12">
        <v>15</v>
      </c>
    </row>
    <row r="153" spans="1:13" x14ac:dyDescent="0.25">
      <c r="A153" s="12">
        <v>1608</v>
      </c>
      <c r="B153" s="2">
        <v>40402</v>
      </c>
      <c r="C153" s="26">
        <v>1682</v>
      </c>
      <c r="D153" s="3">
        <v>1830</v>
      </c>
      <c r="E153" s="3">
        <v>1930</v>
      </c>
      <c r="F153" s="22" t="s">
        <v>0</v>
      </c>
      <c r="G153" t="s">
        <v>1</v>
      </c>
      <c r="H153" t="s">
        <v>72</v>
      </c>
      <c r="I153" t="s">
        <v>12</v>
      </c>
      <c r="J153" s="22" t="s">
        <v>40</v>
      </c>
      <c r="K153" s="27">
        <v>12</v>
      </c>
      <c r="L153" s="3">
        <f>(L152+Tabla13161819[[#This Row],[M3]])</f>
        <v>2012.7</v>
      </c>
      <c r="M153" s="12">
        <v>15</v>
      </c>
    </row>
    <row r="154" spans="1:13" x14ac:dyDescent="0.25">
      <c r="A154" s="12">
        <v>1609</v>
      </c>
      <c r="B154" s="2">
        <v>40402</v>
      </c>
      <c r="C154" s="26">
        <v>1683</v>
      </c>
      <c r="D154" s="3">
        <v>1830</v>
      </c>
      <c r="E154" s="3">
        <v>1930</v>
      </c>
      <c r="F154" s="22" t="s">
        <v>0</v>
      </c>
      <c r="G154" t="s">
        <v>1</v>
      </c>
      <c r="H154" t="s">
        <v>72</v>
      </c>
      <c r="I154" t="s">
        <v>12</v>
      </c>
      <c r="J154" s="22" t="s">
        <v>40</v>
      </c>
      <c r="K154" s="27">
        <v>13</v>
      </c>
      <c r="L154" s="3">
        <f>(L153+Tabla13161819[[#This Row],[M3]])</f>
        <v>2025.7</v>
      </c>
      <c r="M154" s="12">
        <v>15</v>
      </c>
    </row>
    <row r="155" spans="1:13" x14ac:dyDescent="0.25">
      <c r="A155" s="13">
        <v>1610</v>
      </c>
      <c r="B155" s="7">
        <v>40403</v>
      </c>
      <c r="C155" s="24">
        <v>1684</v>
      </c>
      <c r="D155" s="8">
        <v>1625</v>
      </c>
      <c r="E155" s="8">
        <v>1655</v>
      </c>
      <c r="F155" s="22" t="s">
        <v>0</v>
      </c>
      <c r="G155" s="29" t="s">
        <v>1</v>
      </c>
      <c r="H155" t="s">
        <v>72</v>
      </c>
      <c r="I155" s="29" t="s">
        <v>10</v>
      </c>
      <c r="J155" s="22" t="s">
        <v>40</v>
      </c>
      <c r="K155" s="25">
        <v>12</v>
      </c>
      <c r="L155" s="3">
        <f>(L154+Tabla13161819[[#This Row],[M3]])</f>
        <v>2037.7</v>
      </c>
      <c r="M155" s="12">
        <v>15</v>
      </c>
    </row>
    <row r="156" spans="1:13" x14ac:dyDescent="0.25">
      <c r="A156" s="13">
        <v>1611</v>
      </c>
      <c r="B156" s="7">
        <v>40404</v>
      </c>
      <c r="C156" s="24">
        <v>1685</v>
      </c>
      <c r="D156" s="8">
        <v>1030</v>
      </c>
      <c r="E156" s="8">
        <v>1100</v>
      </c>
      <c r="F156" s="22" t="s">
        <v>0</v>
      </c>
      <c r="G156" s="29" t="s">
        <v>1</v>
      </c>
      <c r="H156" t="s">
        <v>72</v>
      </c>
      <c r="I156" s="29" t="s">
        <v>52</v>
      </c>
      <c r="J156" s="22" t="s">
        <v>40</v>
      </c>
      <c r="K156" s="25">
        <v>12</v>
      </c>
      <c r="L156" s="3">
        <f>(L155+Tabla13161819[[#This Row],[M3]])</f>
        <v>2049.6999999999998</v>
      </c>
      <c r="M156" s="12">
        <v>15</v>
      </c>
    </row>
    <row r="157" spans="1:13" x14ac:dyDescent="0.25">
      <c r="A157" s="13">
        <v>1612</v>
      </c>
      <c r="B157" s="7">
        <v>40404</v>
      </c>
      <c r="C157" s="24">
        <v>1686</v>
      </c>
      <c r="D157" s="8">
        <v>1215</v>
      </c>
      <c r="E157" s="8">
        <v>1245</v>
      </c>
      <c r="F157" s="22" t="s">
        <v>0</v>
      </c>
      <c r="G157" s="29" t="s">
        <v>1</v>
      </c>
      <c r="H157" t="s">
        <v>72</v>
      </c>
      <c r="I157" s="29" t="s">
        <v>9</v>
      </c>
      <c r="J157" s="22" t="s">
        <v>40</v>
      </c>
      <c r="K157" s="25">
        <v>12</v>
      </c>
      <c r="L157" s="3">
        <f>(L156+Tabla13161819[[#This Row],[M3]])</f>
        <v>2061.6999999999998</v>
      </c>
      <c r="M157" s="12">
        <v>15</v>
      </c>
    </row>
    <row r="158" spans="1:13" x14ac:dyDescent="0.25">
      <c r="A158" s="13">
        <v>1613</v>
      </c>
      <c r="B158" s="7">
        <v>40404</v>
      </c>
      <c r="C158" s="24">
        <v>1764</v>
      </c>
      <c r="D158" s="8">
        <v>1030</v>
      </c>
      <c r="E158" s="8">
        <v>1100</v>
      </c>
      <c r="F158" s="22" t="s">
        <v>0</v>
      </c>
      <c r="G158" s="29" t="s">
        <v>3</v>
      </c>
      <c r="H158" t="s">
        <v>7</v>
      </c>
      <c r="I158" s="29" t="s">
        <v>11</v>
      </c>
      <c r="J158" s="22" t="s">
        <v>40</v>
      </c>
      <c r="K158" s="25">
        <v>17</v>
      </c>
      <c r="L158" s="3">
        <f>(L157+Tabla13161819[[#This Row],[M3]])</f>
        <v>2078.6999999999998</v>
      </c>
      <c r="M158" s="12">
        <v>15</v>
      </c>
    </row>
    <row r="159" spans="1:13" x14ac:dyDescent="0.25">
      <c r="A159" s="12">
        <v>1614</v>
      </c>
      <c r="B159" s="7">
        <v>40404</v>
      </c>
      <c r="C159" s="26">
        <v>1765</v>
      </c>
      <c r="D159" s="3">
        <v>1340</v>
      </c>
      <c r="E159" s="3">
        <v>1440</v>
      </c>
      <c r="F159" s="22" t="s">
        <v>0</v>
      </c>
      <c r="G159" t="s">
        <v>3</v>
      </c>
      <c r="H159" t="s">
        <v>7</v>
      </c>
      <c r="I159" t="s">
        <v>12</v>
      </c>
      <c r="J159" s="22" t="s">
        <v>40</v>
      </c>
      <c r="K159" s="27">
        <v>15</v>
      </c>
      <c r="L159" s="3">
        <f>(L158+Tabla13161819[[#This Row],[M3]])</f>
        <v>2093.6999999999998</v>
      </c>
      <c r="M159" s="12">
        <v>15</v>
      </c>
    </row>
    <row r="160" spans="1:13" x14ac:dyDescent="0.25">
      <c r="A160" s="13">
        <v>1615</v>
      </c>
      <c r="B160" s="7">
        <v>40404</v>
      </c>
      <c r="C160" s="24">
        <v>1766</v>
      </c>
      <c r="D160" s="8">
        <v>1340</v>
      </c>
      <c r="E160" s="8">
        <v>1440</v>
      </c>
      <c r="F160" s="22" t="s">
        <v>0</v>
      </c>
      <c r="G160" s="29" t="s">
        <v>3</v>
      </c>
      <c r="H160" s="29" t="s">
        <v>7</v>
      </c>
      <c r="I160" s="29" t="s">
        <v>12</v>
      </c>
      <c r="J160" s="22" t="s">
        <v>40</v>
      </c>
      <c r="K160" s="25">
        <v>9.5</v>
      </c>
      <c r="L160" s="3">
        <f>(L159+Tabla13161819[[#This Row],[M3]])</f>
        <v>2103.1999999999998</v>
      </c>
      <c r="M160" s="12">
        <v>15</v>
      </c>
    </row>
    <row r="161" spans="1:13" x14ac:dyDescent="0.25">
      <c r="A161" s="13">
        <v>1616</v>
      </c>
      <c r="B161" s="7">
        <v>40406</v>
      </c>
      <c r="C161" s="24">
        <v>1688</v>
      </c>
      <c r="D161" s="8">
        <v>935</v>
      </c>
      <c r="E161" s="8">
        <v>1005</v>
      </c>
      <c r="F161" s="22" t="s">
        <v>0</v>
      </c>
      <c r="G161" s="29" t="s">
        <v>1</v>
      </c>
      <c r="H161" t="s">
        <v>72</v>
      </c>
      <c r="I161" s="29" t="s">
        <v>11</v>
      </c>
      <c r="J161" s="22" t="s">
        <v>40</v>
      </c>
      <c r="K161" s="25">
        <v>16</v>
      </c>
      <c r="L161" s="3">
        <f>(L160+Tabla13161819[[#This Row],[M3]])</f>
        <v>2119.1999999999998</v>
      </c>
      <c r="M161" s="12">
        <v>15</v>
      </c>
    </row>
    <row r="162" spans="1:13" x14ac:dyDescent="0.25">
      <c r="A162" s="13">
        <v>1617</v>
      </c>
      <c r="B162" s="7">
        <v>40406</v>
      </c>
      <c r="C162" s="24">
        <v>1689</v>
      </c>
      <c r="D162" s="8">
        <v>1540</v>
      </c>
      <c r="E162" s="8">
        <v>1610</v>
      </c>
      <c r="F162" s="22" t="s">
        <v>0</v>
      </c>
      <c r="G162" s="29" t="s">
        <v>1</v>
      </c>
      <c r="H162" t="s">
        <v>72</v>
      </c>
      <c r="I162" s="29" t="s">
        <v>19</v>
      </c>
      <c r="J162" s="22" t="s">
        <v>40</v>
      </c>
      <c r="K162" s="25">
        <v>12</v>
      </c>
      <c r="L162" s="3">
        <f>(L161+Tabla13161819[[#This Row],[M3]])</f>
        <v>2131.1999999999998</v>
      </c>
      <c r="M162" s="12">
        <v>15</v>
      </c>
    </row>
    <row r="163" spans="1:13" x14ac:dyDescent="0.25">
      <c r="A163" s="13">
        <v>1618</v>
      </c>
      <c r="B163" s="7">
        <v>40406</v>
      </c>
      <c r="C163" s="24">
        <v>1767</v>
      </c>
      <c r="D163" s="8">
        <v>1050</v>
      </c>
      <c r="E163" s="8">
        <v>1150</v>
      </c>
      <c r="F163" s="22" t="s">
        <v>0</v>
      </c>
      <c r="G163" s="29" t="s">
        <v>3</v>
      </c>
      <c r="H163" t="s">
        <v>7</v>
      </c>
      <c r="I163" s="29" t="s">
        <v>11</v>
      </c>
      <c r="J163" s="22" t="s">
        <v>40</v>
      </c>
      <c r="K163" s="25">
        <v>12</v>
      </c>
      <c r="L163" s="3">
        <f>(L162+Tabla13161819[[#This Row],[M3]])</f>
        <v>2143.1999999999998</v>
      </c>
      <c r="M163" s="12">
        <v>15</v>
      </c>
    </row>
    <row r="164" spans="1:13" x14ac:dyDescent="0.25">
      <c r="A164" s="13">
        <v>1619</v>
      </c>
      <c r="B164" s="7">
        <v>40406</v>
      </c>
      <c r="C164" s="24">
        <v>1768</v>
      </c>
      <c r="D164" s="8">
        <v>1050</v>
      </c>
      <c r="E164" s="8">
        <v>1150</v>
      </c>
      <c r="F164" s="22" t="s">
        <v>0</v>
      </c>
      <c r="G164" s="29" t="s">
        <v>3</v>
      </c>
      <c r="H164" t="s">
        <v>7</v>
      </c>
      <c r="I164" s="29" t="s">
        <v>11</v>
      </c>
      <c r="J164" s="22" t="s">
        <v>40</v>
      </c>
      <c r="K164" s="25">
        <v>15.7</v>
      </c>
      <c r="L164" s="3">
        <f>(L163+Tabla13161819[[#This Row],[M3]])</f>
        <v>2158.8999999999996</v>
      </c>
      <c r="M164" s="12">
        <v>15</v>
      </c>
    </row>
    <row r="165" spans="1:13" x14ac:dyDescent="0.25">
      <c r="A165" s="13">
        <v>1620</v>
      </c>
      <c r="B165" s="7">
        <v>40406</v>
      </c>
      <c r="C165" s="24">
        <v>1769</v>
      </c>
      <c r="D165" s="8">
        <v>1600</v>
      </c>
      <c r="E165" s="8">
        <v>1630</v>
      </c>
      <c r="F165" s="22" t="s">
        <v>0</v>
      </c>
      <c r="G165" s="29" t="s">
        <v>3</v>
      </c>
      <c r="H165" t="s">
        <v>7</v>
      </c>
      <c r="I165" s="29" t="s">
        <v>9</v>
      </c>
      <c r="J165" s="22" t="s">
        <v>40</v>
      </c>
      <c r="K165" s="25">
        <v>16</v>
      </c>
      <c r="L165" s="3">
        <f>(L164+Tabla13161819[[#This Row],[M3]])</f>
        <v>2174.8999999999996</v>
      </c>
      <c r="M165" s="12">
        <v>15</v>
      </c>
    </row>
    <row r="166" spans="1:13" x14ac:dyDescent="0.25">
      <c r="A166" s="13">
        <v>1621</v>
      </c>
      <c r="B166" s="7">
        <v>40406</v>
      </c>
      <c r="C166" s="24">
        <v>1770</v>
      </c>
      <c r="D166" s="8">
        <v>1400</v>
      </c>
      <c r="E166" s="8">
        <v>1430</v>
      </c>
      <c r="F166" s="22" t="s">
        <v>0</v>
      </c>
      <c r="G166" s="29" t="s">
        <v>3</v>
      </c>
      <c r="H166" t="s">
        <v>7</v>
      </c>
      <c r="I166" s="29" t="s">
        <v>20</v>
      </c>
      <c r="J166" s="22" t="s">
        <v>40</v>
      </c>
      <c r="K166" s="25">
        <v>12</v>
      </c>
      <c r="L166" s="3">
        <f>(L165+Tabla13161819[[#This Row],[M3]])</f>
        <v>2186.8999999999996</v>
      </c>
      <c r="M166" s="12">
        <v>15</v>
      </c>
    </row>
    <row r="167" spans="1:13" x14ac:dyDescent="0.25">
      <c r="A167" s="13">
        <v>1622</v>
      </c>
      <c r="B167" s="7">
        <v>40406</v>
      </c>
      <c r="C167" s="24">
        <v>1771</v>
      </c>
      <c r="D167" s="8">
        <v>1730</v>
      </c>
      <c r="E167" s="8">
        <v>1800</v>
      </c>
      <c r="F167" s="22" t="s">
        <v>0</v>
      </c>
      <c r="G167" s="29" t="s">
        <v>3</v>
      </c>
      <c r="H167" s="29" t="s">
        <v>7</v>
      </c>
      <c r="I167" s="29" t="s">
        <v>9</v>
      </c>
      <c r="J167" s="22" t="s">
        <v>40</v>
      </c>
      <c r="K167" s="25">
        <v>16</v>
      </c>
      <c r="L167" s="3">
        <f>(L166+Tabla13161819[[#This Row],[M3]])</f>
        <v>2202.8999999999996</v>
      </c>
      <c r="M167" s="12">
        <v>15</v>
      </c>
    </row>
    <row r="168" spans="1:13" x14ac:dyDescent="0.25">
      <c r="A168" s="13">
        <v>1623</v>
      </c>
      <c r="B168" s="7">
        <v>40407</v>
      </c>
      <c r="C168" s="24">
        <v>1772</v>
      </c>
      <c r="D168" s="8">
        <v>1330</v>
      </c>
      <c r="E168" s="8">
        <v>1400</v>
      </c>
      <c r="F168" s="22" t="s">
        <v>0</v>
      </c>
      <c r="G168" s="29" t="s">
        <v>3</v>
      </c>
      <c r="H168" s="29" t="s">
        <v>7</v>
      </c>
      <c r="I168" s="29" t="s">
        <v>11</v>
      </c>
      <c r="J168" s="22" t="s">
        <v>40</v>
      </c>
      <c r="K168" s="25">
        <v>17</v>
      </c>
      <c r="L168" s="3">
        <f>(L167+Tabla13161819[[#This Row],[M3]])</f>
        <v>2219.8999999999996</v>
      </c>
      <c r="M168" s="12">
        <v>15</v>
      </c>
    </row>
    <row r="169" spans="1:13" x14ac:dyDescent="0.25">
      <c r="A169" s="13">
        <v>1624</v>
      </c>
      <c r="B169" s="7">
        <v>40407</v>
      </c>
      <c r="C169" s="24">
        <v>1773</v>
      </c>
      <c r="D169" s="8">
        <v>1715</v>
      </c>
      <c r="E169" s="8">
        <v>1745</v>
      </c>
      <c r="F169" s="22" t="s">
        <v>0</v>
      </c>
      <c r="G169" s="29" t="s">
        <v>3</v>
      </c>
      <c r="H169" t="s">
        <v>7</v>
      </c>
      <c r="I169" s="29" t="s">
        <v>15</v>
      </c>
      <c r="J169" s="22" t="s">
        <v>40</v>
      </c>
      <c r="K169" s="25">
        <v>13</v>
      </c>
      <c r="L169" s="3">
        <f>(L168+Tabla13161819[[#This Row],[M3]])</f>
        <v>2232.8999999999996</v>
      </c>
      <c r="M169" s="12">
        <v>15</v>
      </c>
    </row>
    <row r="170" spans="1:13" x14ac:dyDescent="0.25">
      <c r="A170" s="13">
        <v>1625</v>
      </c>
      <c r="B170" s="7">
        <v>40406</v>
      </c>
      <c r="C170" s="24">
        <v>1718</v>
      </c>
      <c r="D170" s="8">
        <v>1830</v>
      </c>
      <c r="E170" s="8">
        <v>1900</v>
      </c>
      <c r="F170" s="22" t="s">
        <v>0</v>
      </c>
      <c r="G170" s="29" t="s">
        <v>77</v>
      </c>
      <c r="H170" t="s">
        <v>39</v>
      </c>
      <c r="I170" s="29" t="s">
        <v>24</v>
      </c>
      <c r="J170" s="22" t="s">
        <v>40</v>
      </c>
      <c r="K170" s="25">
        <v>12</v>
      </c>
      <c r="L170" s="3">
        <f>(L169+Tabla13161819[[#This Row],[M3]])</f>
        <v>2244.8999999999996</v>
      </c>
      <c r="M170" s="12">
        <v>15</v>
      </c>
    </row>
    <row r="171" spans="1:13" x14ac:dyDescent="0.25">
      <c r="A171" s="13">
        <v>1626</v>
      </c>
      <c r="B171" s="7">
        <v>40406</v>
      </c>
      <c r="C171" s="24">
        <v>1719</v>
      </c>
      <c r="D171" s="8">
        <v>2000</v>
      </c>
      <c r="E171" s="8">
        <v>2020</v>
      </c>
      <c r="F171" s="22" t="s">
        <v>0</v>
      </c>
      <c r="G171" s="29" t="s">
        <v>77</v>
      </c>
      <c r="H171" t="s">
        <v>39</v>
      </c>
      <c r="I171" s="29" t="s">
        <v>12</v>
      </c>
      <c r="J171" s="22" t="s">
        <v>40</v>
      </c>
      <c r="K171" s="25">
        <v>12</v>
      </c>
      <c r="L171" s="3">
        <f>(L170+Tabla13161819[[#This Row],[M3]])</f>
        <v>2256.8999999999996</v>
      </c>
      <c r="M171" s="12">
        <v>15</v>
      </c>
    </row>
    <row r="172" spans="1:13" x14ac:dyDescent="0.25">
      <c r="A172" s="13">
        <v>1627</v>
      </c>
      <c r="B172" s="7">
        <v>40407</v>
      </c>
      <c r="C172" s="24">
        <v>1720</v>
      </c>
      <c r="D172" s="8">
        <v>1200</v>
      </c>
      <c r="E172" s="8">
        <v>1230</v>
      </c>
      <c r="F172" s="22" t="s">
        <v>0</v>
      </c>
      <c r="G172" s="29" t="s">
        <v>77</v>
      </c>
      <c r="H172" t="s">
        <v>39</v>
      </c>
      <c r="I172" s="29" t="s">
        <v>18</v>
      </c>
      <c r="J172" s="22" t="s">
        <v>40</v>
      </c>
      <c r="K172" s="25">
        <v>12</v>
      </c>
      <c r="L172" s="3">
        <f>(L171+Tabla13161819[[#This Row],[M3]])</f>
        <v>2268.8999999999996</v>
      </c>
      <c r="M172" s="12">
        <v>15</v>
      </c>
    </row>
    <row r="173" spans="1:13" x14ac:dyDescent="0.25">
      <c r="A173" s="13">
        <v>1628</v>
      </c>
      <c r="B173" s="7">
        <v>40407</v>
      </c>
      <c r="C173" s="24">
        <v>1721</v>
      </c>
      <c r="D173" s="8">
        <v>1820</v>
      </c>
      <c r="E173" s="8">
        <v>1920</v>
      </c>
      <c r="F173" s="22" t="s">
        <v>0</v>
      </c>
      <c r="G173" s="29" t="s">
        <v>77</v>
      </c>
      <c r="H173" t="s">
        <v>39</v>
      </c>
      <c r="I173" s="29" t="s">
        <v>12</v>
      </c>
      <c r="J173" s="22" t="s">
        <v>40</v>
      </c>
      <c r="K173" s="25">
        <v>12</v>
      </c>
      <c r="L173" s="3">
        <f>(L172+Tabla13161819[[#This Row],[M3]])</f>
        <v>2280.8999999999996</v>
      </c>
      <c r="M173" s="12">
        <v>15</v>
      </c>
    </row>
    <row r="174" spans="1:13" x14ac:dyDescent="0.25">
      <c r="A174" s="13">
        <v>1629</v>
      </c>
      <c r="B174" s="7">
        <v>40407</v>
      </c>
      <c r="C174" s="24">
        <v>1722</v>
      </c>
      <c r="D174" s="8">
        <v>1820</v>
      </c>
      <c r="E174" s="8">
        <v>1920</v>
      </c>
      <c r="F174" s="22" t="s">
        <v>0</v>
      </c>
      <c r="G174" s="29" t="s">
        <v>77</v>
      </c>
      <c r="H174" t="s">
        <v>39</v>
      </c>
      <c r="I174" s="29" t="s">
        <v>12</v>
      </c>
      <c r="J174" s="22" t="s">
        <v>40</v>
      </c>
      <c r="K174" s="25">
        <v>15</v>
      </c>
      <c r="L174" s="3">
        <f>(L173+Tabla13161819[[#This Row],[M3]])</f>
        <v>2295.8999999999996</v>
      </c>
      <c r="M174" s="12">
        <v>15</v>
      </c>
    </row>
    <row r="175" spans="1:13" x14ac:dyDescent="0.25">
      <c r="A175" s="13">
        <v>1630</v>
      </c>
      <c r="B175" s="7">
        <v>40407</v>
      </c>
      <c r="C175" s="24">
        <v>1690</v>
      </c>
      <c r="D175" s="8">
        <v>1900</v>
      </c>
      <c r="E175" s="8">
        <v>1930</v>
      </c>
      <c r="F175" s="22" t="s">
        <v>0</v>
      </c>
      <c r="G175" s="29" t="s">
        <v>1</v>
      </c>
      <c r="H175" s="29" t="s">
        <v>72</v>
      </c>
      <c r="I175" s="29" t="s">
        <v>17</v>
      </c>
      <c r="J175" s="22" t="s">
        <v>40</v>
      </c>
      <c r="K175" s="25">
        <v>12</v>
      </c>
      <c r="L175" s="3">
        <f>(L174+Tabla13161819[[#This Row],[M3]])</f>
        <v>2307.8999999999996</v>
      </c>
      <c r="M175" s="12">
        <v>15</v>
      </c>
    </row>
    <row r="176" spans="1:13" x14ac:dyDescent="0.25">
      <c r="A176" s="13">
        <v>1631</v>
      </c>
      <c r="B176" s="7">
        <v>40408</v>
      </c>
      <c r="C176" s="24">
        <v>1691</v>
      </c>
      <c r="D176" s="8">
        <v>910</v>
      </c>
      <c r="E176" s="8">
        <v>940</v>
      </c>
      <c r="F176" s="22" t="s">
        <v>0</v>
      </c>
      <c r="G176" s="29" t="s">
        <v>1</v>
      </c>
      <c r="H176" t="s">
        <v>72</v>
      </c>
      <c r="I176" t="s">
        <v>9</v>
      </c>
      <c r="J176" s="22" t="s">
        <v>40</v>
      </c>
      <c r="K176" s="25">
        <v>16</v>
      </c>
      <c r="L176" s="3">
        <f>(L175+Tabla13161819[[#This Row],[M3]])</f>
        <v>2323.8999999999996</v>
      </c>
      <c r="M176" s="12">
        <v>15</v>
      </c>
    </row>
    <row r="177" spans="1:14" x14ac:dyDescent="0.25">
      <c r="A177" s="13">
        <v>1632</v>
      </c>
      <c r="B177" s="7">
        <v>40408</v>
      </c>
      <c r="C177" s="24">
        <v>1692</v>
      </c>
      <c r="D177" s="8">
        <v>1020</v>
      </c>
      <c r="E177" s="8">
        <v>1050</v>
      </c>
      <c r="F177" s="22" t="s">
        <v>0</v>
      </c>
      <c r="G177" s="29" t="s">
        <v>1</v>
      </c>
      <c r="H177" s="29" t="s">
        <v>72</v>
      </c>
      <c r="I177" s="29" t="s">
        <v>9</v>
      </c>
      <c r="J177" s="22" t="s">
        <v>40</v>
      </c>
      <c r="K177" s="25">
        <v>16</v>
      </c>
      <c r="L177" s="3">
        <f>(L176+Tabla13161819[[#This Row],[M3]])</f>
        <v>2339.8999999999996</v>
      </c>
      <c r="M177" s="12">
        <v>15</v>
      </c>
    </row>
    <row r="178" spans="1:14" x14ac:dyDescent="0.25">
      <c r="A178" s="12">
        <v>1633</v>
      </c>
      <c r="B178" s="2">
        <v>40407</v>
      </c>
      <c r="C178" s="26">
        <v>1774</v>
      </c>
      <c r="D178" s="3">
        <v>1830</v>
      </c>
      <c r="E178" s="3">
        <v>1900</v>
      </c>
      <c r="F178" s="22" t="s">
        <v>0</v>
      </c>
      <c r="G178" t="s">
        <v>3</v>
      </c>
      <c r="H178" t="s">
        <v>7</v>
      </c>
      <c r="I178" t="s">
        <v>9</v>
      </c>
      <c r="J178" s="22" t="s">
        <v>40</v>
      </c>
      <c r="K178" s="27">
        <v>16</v>
      </c>
      <c r="L178" s="3">
        <f>(L177+Tabla13161819[[#This Row],[M3]])</f>
        <v>2355.8999999999996</v>
      </c>
      <c r="M178" s="12">
        <v>15</v>
      </c>
    </row>
    <row r="179" spans="1:14" x14ac:dyDescent="0.25">
      <c r="A179" s="12">
        <v>1634</v>
      </c>
      <c r="B179" s="2">
        <v>40408</v>
      </c>
      <c r="C179" s="26">
        <v>1775</v>
      </c>
      <c r="D179" s="3">
        <v>1100</v>
      </c>
      <c r="E179" s="3">
        <v>1200</v>
      </c>
      <c r="F179" s="22" t="s">
        <v>0</v>
      </c>
      <c r="G179" t="s">
        <v>3</v>
      </c>
      <c r="H179" t="s">
        <v>7</v>
      </c>
      <c r="I179" t="s">
        <v>11</v>
      </c>
      <c r="J179" s="22" t="s">
        <v>40</v>
      </c>
      <c r="K179" s="27">
        <v>12</v>
      </c>
      <c r="L179" s="3">
        <f>(L178+Tabla13161819[[#This Row],[M3]])</f>
        <v>2367.8999999999996</v>
      </c>
      <c r="M179" s="12">
        <v>15</v>
      </c>
    </row>
    <row r="180" spans="1:14" x14ac:dyDescent="0.25">
      <c r="A180" s="12">
        <v>1635</v>
      </c>
      <c r="B180" s="2">
        <v>40408</v>
      </c>
      <c r="C180" s="26">
        <v>1776</v>
      </c>
      <c r="D180" s="3">
        <v>1100</v>
      </c>
      <c r="E180" s="3">
        <v>1200</v>
      </c>
      <c r="F180" s="22" t="s">
        <v>0</v>
      </c>
      <c r="G180" t="s">
        <v>3</v>
      </c>
      <c r="H180" t="s">
        <v>7</v>
      </c>
      <c r="I180" t="s">
        <v>74</v>
      </c>
      <c r="J180" s="22" t="s">
        <v>40</v>
      </c>
      <c r="K180" s="27">
        <v>10</v>
      </c>
      <c r="L180" s="3">
        <f>(L179+Tabla13161819[[#This Row],[M3]])</f>
        <v>2377.8999999999996</v>
      </c>
      <c r="M180" s="12">
        <v>15</v>
      </c>
    </row>
    <row r="181" spans="1:14" x14ac:dyDescent="0.25">
      <c r="A181" s="12">
        <v>1636</v>
      </c>
      <c r="B181" s="2">
        <v>40408</v>
      </c>
      <c r="C181" s="26">
        <v>1777</v>
      </c>
      <c r="D181" s="3">
        <v>1600</v>
      </c>
      <c r="E181" s="3">
        <v>1700</v>
      </c>
      <c r="F181" s="22" t="s">
        <v>0</v>
      </c>
      <c r="G181" t="s">
        <v>3</v>
      </c>
      <c r="H181" t="s">
        <v>7</v>
      </c>
      <c r="I181" t="s">
        <v>12</v>
      </c>
      <c r="J181" s="22" t="s">
        <v>40</v>
      </c>
      <c r="K181" s="27">
        <v>16</v>
      </c>
      <c r="L181" s="3">
        <f>(L180+Tabla13161819[[#This Row],[M3]])</f>
        <v>2393.8999999999996</v>
      </c>
      <c r="M181" s="12">
        <v>15</v>
      </c>
    </row>
    <row r="182" spans="1:14" x14ac:dyDescent="0.25">
      <c r="A182" s="12">
        <v>1637</v>
      </c>
      <c r="B182" s="2">
        <v>40408</v>
      </c>
      <c r="C182" s="26">
        <v>1778</v>
      </c>
      <c r="D182" s="3">
        <v>1600</v>
      </c>
      <c r="E182" s="3">
        <v>1700</v>
      </c>
      <c r="F182" s="22" t="s">
        <v>0</v>
      </c>
      <c r="G182" t="s">
        <v>3</v>
      </c>
      <c r="H182" t="s">
        <v>7</v>
      </c>
      <c r="I182" t="s">
        <v>12</v>
      </c>
      <c r="J182" s="22" t="s">
        <v>40</v>
      </c>
      <c r="K182" s="27">
        <v>11</v>
      </c>
      <c r="L182" s="3">
        <f>(L181+Tabla13161819[[#This Row],[M3]])</f>
        <v>2404.8999999999996</v>
      </c>
      <c r="M182" s="12">
        <v>15</v>
      </c>
    </row>
    <row r="183" spans="1:14" x14ac:dyDescent="0.25">
      <c r="A183" s="12">
        <v>1638</v>
      </c>
      <c r="B183" s="2">
        <v>40408</v>
      </c>
      <c r="C183" s="26">
        <v>1693</v>
      </c>
      <c r="D183" s="3">
        <v>1220</v>
      </c>
      <c r="E183" s="3">
        <v>1250</v>
      </c>
      <c r="F183" s="22" t="s">
        <v>0</v>
      </c>
      <c r="G183" t="s">
        <v>1</v>
      </c>
      <c r="H183" t="s">
        <v>72</v>
      </c>
      <c r="I183" t="s">
        <v>9</v>
      </c>
      <c r="J183" s="22" t="s">
        <v>40</v>
      </c>
      <c r="K183" s="27">
        <v>16</v>
      </c>
      <c r="L183" s="3">
        <f>(L182+Tabla13161819[[#This Row],[M3]])</f>
        <v>2420.8999999999996</v>
      </c>
      <c r="M183" s="12">
        <v>15</v>
      </c>
      <c r="N183"/>
    </row>
    <row r="184" spans="1:14" x14ac:dyDescent="0.25">
      <c r="A184" s="12">
        <v>1639</v>
      </c>
      <c r="B184" s="23">
        <v>40408</v>
      </c>
      <c r="C184" s="26">
        <v>1694</v>
      </c>
      <c r="D184" s="3">
        <v>1340</v>
      </c>
      <c r="E184" s="3">
        <v>1410</v>
      </c>
      <c r="F184" s="22" t="s">
        <v>0</v>
      </c>
      <c r="G184" t="s">
        <v>1</v>
      </c>
      <c r="H184" t="s">
        <v>72</v>
      </c>
      <c r="I184" t="s">
        <v>9</v>
      </c>
      <c r="J184" s="22" t="s">
        <v>40</v>
      </c>
      <c r="K184" s="27">
        <v>16</v>
      </c>
      <c r="L184" s="3">
        <f>(L183+Tabla13161819[[#This Row],[M3]])</f>
        <v>2436.8999999999996</v>
      </c>
      <c r="M184" s="12">
        <v>15</v>
      </c>
    </row>
    <row r="185" spans="1:14" x14ac:dyDescent="0.25">
      <c r="A185" s="12">
        <v>1640</v>
      </c>
      <c r="B185" s="2">
        <v>40409</v>
      </c>
      <c r="C185" s="26">
        <v>1695</v>
      </c>
      <c r="D185" s="3">
        <v>1000</v>
      </c>
      <c r="E185" s="3">
        <v>1030</v>
      </c>
      <c r="F185" s="22" t="s">
        <v>0</v>
      </c>
      <c r="G185" t="s">
        <v>1</v>
      </c>
      <c r="H185" t="s">
        <v>72</v>
      </c>
      <c r="I185" t="s">
        <v>18</v>
      </c>
      <c r="J185" s="22" t="s">
        <v>40</v>
      </c>
      <c r="K185" s="27">
        <v>10</v>
      </c>
      <c r="L185" s="3">
        <f>(L184+Tabla13161819[[#This Row],[M3]])</f>
        <v>2446.8999999999996</v>
      </c>
      <c r="M185" s="12">
        <v>15</v>
      </c>
    </row>
    <row r="186" spans="1:14" x14ac:dyDescent="0.25">
      <c r="A186" s="12">
        <v>1641</v>
      </c>
      <c r="B186" s="2">
        <v>40409</v>
      </c>
      <c r="C186" s="26">
        <v>1779</v>
      </c>
      <c r="D186" s="3">
        <v>1010</v>
      </c>
      <c r="E186" s="3">
        <v>1040</v>
      </c>
      <c r="F186" s="22" t="s">
        <v>0</v>
      </c>
      <c r="G186" t="s">
        <v>3</v>
      </c>
      <c r="H186" t="s">
        <v>7</v>
      </c>
      <c r="I186" t="s">
        <v>11</v>
      </c>
      <c r="J186" s="22" t="s">
        <v>40</v>
      </c>
      <c r="K186" s="27">
        <v>16</v>
      </c>
      <c r="L186" s="3">
        <f>(L185+Tabla13161819[[#This Row],[M3]])</f>
        <v>2462.8999999999996</v>
      </c>
      <c r="M186" s="12">
        <v>15</v>
      </c>
    </row>
    <row r="187" spans="1:14" x14ac:dyDescent="0.25">
      <c r="A187" s="12">
        <v>1642</v>
      </c>
      <c r="B187" s="2">
        <v>40409</v>
      </c>
      <c r="C187" s="26">
        <v>1780</v>
      </c>
      <c r="D187" s="3">
        <v>1400</v>
      </c>
      <c r="E187" s="3">
        <v>1500</v>
      </c>
      <c r="F187" s="22" t="s">
        <v>0</v>
      </c>
      <c r="G187" t="s">
        <v>3</v>
      </c>
      <c r="H187" t="s">
        <v>7</v>
      </c>
      <c r="I187" t="s">
        <v>12</v>
      </c>
      <c r="J187" s="22" t="s">
        <v>40</v>
      </c>
      <c r="K187" s="27">
        <v>15.7</v>
      </c>
      <c r="L187" s="3">
        <f>(L186+Tabla13161819[[#This Row],[M3]])</f>
        <v>2478.5999999999995</v>
      </c>
      <c r="M187" s="12">
        <v>15</v>
      </c>
    </row>
    <row r="188" spans="1:14" x14ac:dyDescent="0.25">
      <c r="A188" s="12">
        <v>1643</v>
      </c>
      <c r="B188" s="2">
        <v>40409</v>
      </c>
      <c r="C188" s="26">
        <v>1781</v>
      </c>
      <c r="D188" s="3">
        <v>1400</v>
      </c>
      <c r="E188" s="3">
        <v>1500</v>
      </c>
      <c r="F188" s="22" t="s">
        <v>0</v>
      </c>
      <c r="G188" t="s">
        <v>3</v>
      </c>
      <c r="H188" t="s">
        <v>7</v>
      </c>
      <c r="I188" t="s">
        <v>12</v>
      </c>
      <c r="J188" s="22" t="s">
        <v>40</v>
      </c>
      <c r="K188" s="27">
        <v>12</v>
      </c>
      <c r="L188" s="3">
        <f>(L187+Tabla13161819[[#This Row],[M3]])</f>
        <v>2490.5999999999995</v>
      </c>
      <c r="M188" s="12">
        <v>15</v>
      </c>
    </row>
    <row r="189" spans="1:14" x14ac:dyDescent="0.25">
      <c r="A189" s="12">
        <v>1644</v>
      </c>
      <c r="B189" s="2">
        <v>40410</v>
      </c>
      <c r="C189" s="26">
        <v>1783</v>
      </c>
      <c r="D189" s="3">
        <v>925</v>
      </c>
      <c r="E189" s="3">
        <v>955</v>
      </c>
      <c r="F189" s="22" t="s">
        <v>0</v>
      </c>
      <c r="G189" t="s">
        <v>3</v>
      </c>
      <c r="H189" t="s">
        <v>7</v>
      </c>
      <c r="I189" t="s">
        <v>11</v>
      </c>
      <c r="J189" s="22" t="s">
        <v>40</v>
      </c>
      <c r="K189" s="27">
        <v>15.5</v>
      </c>
      <c r="L189" s="3">
        <f>(L188+Tabla13161819[[#This Row],[M3]])</f>
        <v>2506.0999999999995</v>
      </c>
      <c r="M189" s="12">
        <v>15</v>
      </c>
    </row>
    <row r="190" spans="1:14" x14ac:dyDescent="0.25">
      <c r="A190" s="12">
        <v>1645</v>
      </c>
      <c r="B190" s="2">
        <v>40410</v>
      </c>
      <c r="C190" s="26">
        <v>1784</v>
      </c>
      <c r="D190" s="3">
        <v>1200</v>
      </c>
      <c r="E190" s="3">
        <v>1230</v>
      </c>
      <c r="F190" s="22" t="s">
        <v>0</v>
      </c>
      <c r="G190" t="s">
        <v>3</v>
      </c>
      <c r="H190" t="s">
        <v>7</v>
      </c>
      <c r="I190" t="s">
        <v>12</v>
      </c>
      <c r="J190" s="22" t="s">
        <v>40</v>
      </c>
      <c r="K190" s="27">
        <v>12</v>
      </c>
      <c r="L190" s="3">
        <f>(L189+Tabla13161819[[#This Row],[M3]])</f>
        <v>2518.0999999999995</v>
      </c>
      <c r="M190" s="12">
        <v>15</v>
      </c>
    </row>
    <row r="191" spans="1:14" x14ac:dyDescent="0.25">
      <c r="A191" s="12">
        <v>1646</v>
      </c>
      <c r="B191" s="2">
        <v>40410</v>
      </c>
      <c r="C191" s="26">
        <v>1785</v>
      </c>
      <c r="D191" s="3">
        <v>1330</v>
      </c>
      <c r="E191" s="3">
        <v>1400</v>
      </c>
      <c r="F191" s="22" t="s">
        <v>0</v>
      </c>
      <c r="G191" t="s">
        <v>3</v>
      </c>
      <c r="H191" t="s">
        <v>7</v>
      </c>
      <c r="I191" t="s">
        <v>9</v>
      </c>
      <c r="J191" s="22" t="s">
        <v>40</v>
      </c>
      <c r="K191" s="27">
        <v>16</v>
      </c>
      <c r="L191" s="3">
        <f>(L190+Tabla13161819[[#This Row],[M3]])</f>
        <v>2534.0999999999995</v>
      </c>
      <c r="M191" s="12">
        <v>15</v>
      </c>
    </row>
    <row r="192" spans="1:14" x14ac:dyDescent="0.25">
      <c r="A192" s="12">
        <v>1647</v>
      </c>
      <c r="B192" s="2">
        <v>40410</v>
      </c>
      <c r="C192" s="26">
        <v>1786</v>
      </c>
      <c r="D192" s="3">
        <v>1600</v>
      </c>
      <c r="E192" s="3">
        <v>1630</v>
      </c>
      <c r="F192" s="22" t="s">
        <v>0</v>
      </c>
      <c r="G192" t="s">
        <v>3</v>
      </c>
      <c r="H192" t="s">
        <v>7</v>
      </c>
      <c r="I192" t="s">
        <v>12</v>
      </c>
      <c r="J192" s="22" t="s">
        <v>40</v>
      </c>
      <c r="K192" s="27">
        <v>12</v>
      </c>
      <c r="L192" s="3">
        <f>(L191+Tabla13161819[[#This Row],[M3]])</f>
        <v>2546.0999999999995</v>
      </c>
      <c r="M192" s="12">
        <v>15</v>
      </c>
    </row>
    <row r="193" spans="1:13" x14ac:dyDescent="0.25">
      <c r="A193" s="12">
        <v>1648</v>
      </c>
      <c r="B193" s="2">
        <v>40409</v>
      </c>
      <c r="C193" s="26">
        <v>1696</v>
      </c>
      <c r="D193" s="3">
        <v>1130</v>
      </c>
      <c r="E193" s="3">
        <v>1230</v>
      </c>
      <c r="F193" s="22" t="s">
        <v>0</v>
      </c>
      <c r="G193" t="s">
        <v>1</v>
      </c>
      <c r="H193" t="s">
        <v>72</v>
      </c>
      <c r="I193" t="s">
        <v>9</v>
      </c>
      <c r="J193" s="22" t="s">
        <v>40</v>
      </c>
      <c r="K193" s="27">
        <v>16</v>
      </c>
      <c r="L193" s="3">
        <f>(L192+Tabla13161819[[#This Row],[M3]])</f>
        <v>2562.0999999999995</v>
      </c>
      <c r="M193" s="12">
        <v>15</v>
      </c>
    </row>
    <row r="194" spans="1:13" x14ac:dyDescent="0.25">
      <c r="A194" s="12">
        <v>1649</v>
      </c>
      <c r="B194" s="2">
        <v>40409</v>
      </c>
      <c r="C194" s="26">
        <v>1697</v>
      </c>
      <c r="D194" s="3">
        <v>1130</v>
      </c>
      <c r="E194" s="3">
        <v>1230</v>
      </c>
      <c r="F194" s="22" t="s">
        <v>0</v>
      </c>
      <c r="G194" t="s">
        <v>1</v>
      </c>
      <c r="H194" t="s">
        <v>72</v>
      </c>
      <c r="I194" t="s">
        <v>9</v>
      </c>
      <c r="J194" s="22" t="s">
        <v>40</v>
      </c>
      <c r="K194" s="27">
        <v>4</v>
      </c>
      <c r="L194" s="3">
        <f>(L193+Tabla13161819[[#This Row],[M3]])</f>
        <v>2566.0999999999995</v>
      </c>
      <c r="M194" s="12">
        <v>15</v>
      </c>
    </row>
    <row r="195" spans="1:13" x14ac:dyDescent="0.25">
      <c r="A195" s="12">
        <v>1650</v>
      </c>
      <c r="B195" s="2">
        <v>40410</v>
      </c>
      <c r="C195" s="26">
        <v>1698</v>
      </c>
      <c r="D195" s="3">
        <v>600</v>
      </c>
      <c r="E195" s="3">
        <v>630</v>
      </c>
      <c r="F195" s="22" t="s">
        <v>0</v>
      </c>
      <c r="G195" t="s">
        <v>1</v>
      </c>
      <c r="H195" t="s">
        <v>72</v>
      </c>
      <c r="I195" t="s">
        <v>11</v>
      </c>
      <c r="J195" s="22" t="s">
        <v>40</v>
      </c>
      <c r="K195" s="27">
        <v>11.5</v>
      </c>
      <c r="L195" s="3">
        <f>(L194+Tabla13161819[[#This Row],[M3]])</f>
        <v>2577.5999999999995</v>
      </c>
      <c r="M195" s="12">
        <v>15</v>
      </c>
    </row>
    <row r="196" spans="1:13" x14ac:dyDescent="0.25">
      <c r="A196" s="12">
        <v>1651</v>
      </c>
      <c r="B196" s="2">
        <v>40411</v>
      </c>
      <c r="C196" s="26">
        <v>1699</v>
      </c>
      <c r="D196" s="3">
        <v>1100</v>
      </c>
      <c r="E196" s="3">
        <v>1130</v>
      </c>
      <c r="F196" s="22" t="s">
        <v>0</v>
      </c>
      <c r="G196" t="s">
        <v>1</v>
      </c>
      <c r="H196" t="s">
        <v>72</v>
      </c>
      <c r="I196" t="s">
        <v>11</v>
      </c>
      <c r="J196" s="22" t="s">
        <v>40</v>
      </c>
      <c r="K196" s="27">
        <v>16</v>
      </c>
      <c r="L196" s="3">
        <f>(L195+Tabla13161819[[#This Row],[M3]])</f>
        <v>2593.5999999999995</v>
      </c>
      <c r="M196" s="12">
        <v>15</v>
      </c>
    </row>
    <row r="197" spans="1:13" x14ac:dyDescent="0.25">
      <c r="A197" s="12">
        <v>1652</v>
      </c>
      <c r="B197" s="2">
        <v>40411</v>
      </c>
      <c r="C197" s="26">
        <v>1787</v>
      </c>
      <c r="D197" s="3">
        <v>1010</v>
      </c>
      <c r="E197" s="3">
        <v>1040</v>
      </c>
      <c r="F197" s="22" t="s">
        <v>0</v>
      </c>
      <c r="G197" t="s">
        <v>3</v>
      </c>
      <c r="H197" t="s">
        <v>7</v>
      </c>
      <c r="I197" t="s">
        <v>11</v>
      </c>
      <c r="J197" s="22" t="s">
        <v>40</v>
      </c>
      <c r="K197" s="27">
        <v>12</v>
      </c>
      <c r="L197" s="3">
        <f>(L196+Tabla13161819[[#This Row],[M3]])</f>
        <v>2605.5999999999995</v>
      </c>
      <c r="M197" s="12">
        <v>15</v>
      </c>
    </row>
    <row r="198" spans="1:13" x14ac:dyDescent="0.25">
      <c r="A198" s="12">
        <v>1653</v>
      </c>
      <c r="B198" s="2">
        <v>40411</v>
      </c>
      <c r="C198" s="26">
        <v>1788</v>
      </c>
      <c r="D198" s="3">
        <v>1125</v>
      </c>
      <c r="E198" s="3">
        <v>1155</v>
      </c>
      <c r="F198" s="22" t="s">
        <v>0</v>
      </c>
      <c r="G198" t="s">
        <v>3</v>
      </c>
      <c r="H198" t="s">
        <v>7</v>
      </c>
      <c r="I198" t="s">
        <v>9</v>
      </c>
      <c r="J198" s="22" t="s">
        <v>40</v>
      </c>
      <c r="K198" s="27">
        <v>16</v>
      </c>
      <c r="L198" s="3">
        <f>(L197+Tabla13161819[[#This Row],[M3]])</f>
        <v>2621.5999999999995</v>
      </c>
      <c r="M198" s="12">
        <v>15</v>
      </c>
    </row>
    <row r="199" spans="1:13" x14ac:dyDescent="0.25">
      <c r="A199" s="12">
        <v>1654</v>
      </c>
      <c r="B199" s="2">
        <v>40411</v>
      </c>
      <c r="C199" s="26">
        <v>1700</v>
      </c>
      <c r="D199" s="3">
        <v>1340</v>
      </c>
      <c r="E199" s="3">
        <v>1410</v>
      </c>
      <c r="F199" s="22" t="s">
        <v>0</v>
      </c>
      <c r="G199" t="s">
        <v>1</v>
      </c>
      <c r="H199" t="s">
        <v>72</v>
      </c>
      <c r="I199" t="s">
        <v>12</v>
      </c>
      <c r="J199" s="22" t="s">
        <v>40</v>
      </c>
      <c r="K199" s="27">
        <v>15</v>
      </c>
      <c r="L199" s="3">
        <f>(L198+Tabla13161819[[#This Row],[M3]])</f>
        <v>2636.5999999999995</v>
      </c>
      <c r="M199" s="12">
        <v>15</v>
      </c>
    </row>
    <row r="200" spans="1:13" x14ac:dyDescent="0.25">
      <c r="A200" s="12">
        <v>1655</v>
      </c>
      <c r="B200" s="2">
        <v>40411</v>
      </c>
      <c r="C200" s="26">
        <v>1789</v>
      </c>
      <c r="D200" s="3">
        <v>1300</v>
      </c>
      <c r="E200" s="3">
        <v>1330</v>
      </c>
      <c r="F200" s="22" t="s">
        <v>0</v>
      </c>
      <c r="G200" t="s">
        <v>3</v>
      </c>
      <c r="H200" t="s">
        <v>7</v>
      </c>
      <c r="I200" t="s">
        <v>9</v>
      </c>
      <c r="J200" s="22" t="s">
        <v>40</v>
      </c>
      <c r="K200" s="27">
        <v>16</v>
      </c>
      <c r="L200" s="3">
        <f>(L199+Tabla13161819[[#This Row],[M3]])</f>
        <v>2652.5999999999995</v>
      </c>
      <c r="M200" s="12">
        <v>15</v>
      </c>
    </row>
    <row r="201" spans="1:13" x14ac:dyDescent="0.25">
      <c r="A201" s="12">
        <v>1656</v>
      </c>
      <c r="B201" s="2">
        <v>40413</v>
      </c>
      <c r="C201" s="26">
        <v>1790</v>
      </c>
      <c r="D201" s="3">
        <v>1015</v>
      </c>
      <c r="E201" s="3">
        <v>1115</v>
      </c>
      <c r="F201" s="22" t="s">
        <v>0</v>
      </c>
      <c r="G201" t="s">
        <v>3</v>
      </c>
      <c r="H201" t="s">
        <v>7</v>
      </c>
      <c r="I201" t="s">
        <v>11</v>
      </c>
      <c r="J201" s="22" t="s">
        <v>40</v>
      </c>
      <c r="K201" s="27">
        <v>11.5</v>
      </c>
      <c r="L201" s="3">
        <f>(L200+Tabla13161819[[#This Row],[M3]])</f>
        <v>2664.0999999999995</v>
      </c>
      <c r="M201" s="12">
        <v>15</v>
      </c>
    </row>
    <row r="202" spans="1:13" x14ac:dyDescent="0.25">
      <c r="A202" s="12">
        <v>1657</v>
      </c>
      <c r="B202" s="2">
        <v>40413</v>
      </c>
      <c r="C202" s="26">
        <v>1791</v>
      </c>
      <c r="D202" s="3">
        <v>1015</v>
      </c>
      <c r="E202" s="3">
        <v>1115</v>
      </c>
      <c r="F202" s="22" t="s">
        <v>0</v>
      </c>
      <c r="G202" t="s">
        <v>3</v>
      </c>
      <c r="H202" t="s">
        <v>7</v>
      </c>
      <c r="I202" t="s">
        <v>11</v>
      </c>
      <c r="J202" s="22" t="s">
        <v>40</v>
      </c>
      <c r="K202" s="27">
        <v>11.5</v>
      </c>
      <c r="L202" s="3">
        <f>(L201+Tabla13161819[[#This Row],[M3]])</f>
        <v>2675.5999999999995</v>
      </c>
      <c r="M202" s="12">
        <v>15</v>
      </c>
    </row>
    <row r="203" spans="1:13" x14ac:dyDescent="0.25">
      <c r="A203" s="12">
        <v>1658</v>
      </c>
      <c r="B203" s="2">
        <v>40413</v>
      </c>
      <c r="C203" s="26">
        <v>1792</v>
      </c>
      <c r="D203" s="3">
        <v>1230</v>
      </c>
      <c r="E203" s="3">
        <v>1255</v>
      </c>
      <c r="F203" s="22" t="s">
        <v>0</v>
      </c>
      <c r="G203" t="s">
        <v>3</v>
      </c>
      <c r="H203" t="s">
        <v>7</v>
      </c>
      <c r="I203" t="s">
        <v>9</v>
      </c>
      <c r="J203" s="22" t="s">
        <v>40</v>
      </c>
      <c r="K203" s="27">
        <v>16</v>
      </c>
      <c r="L203" s="3">
        <f>(L202+Tabla13161819[[#This Row],[M3]])</f>
        <v>2691.5999999999995</v>
      </c>
      <c r="M203" s="12">
        <v>15</v>
      </c>
    </row>
    <row r="204" spans="1:13" x14ac:dyDescent="0.25">
      <c r="A204" s="12">
        <v>1659</v>
      </c>
      <c r="B204" s="2">
        <v>40413</v>
      </c>
      <c r="C204" s="26">
        <v>1793</v>
      </c>
      <c r="D204" s="3">
        <v>1340</v>
      </c>
      <c r="E204" s="3">
        <v>1410</v>
      </c>
      <c r="F204" s="22" t="s">
        <v>0</v>
      </c>
      <c r="G204" t="s">
        <v>3</v>
      </c>
      <c r="H204" t="s">
        <v>7</v>
      </c>
      <c r="I204" t="s">
        <v>9</v>
      </c>
      <c r="J204" s="22" t="s">
        <v>40</v>
      </c>
      <c r="K204" s="27">
        <v>16</v>
      </c>
      <c r="L204" s="3">
        <f>(L203+Tabla13161819[[#This Row],[M3]])</f>
        <v>2707.5999999999995</v>
      </c>
      <c r="M204" s="12">
        <v>15</v>
      </c>
    </row>
    <row r="205" spans="1:13" x14ac:dyDescent="0.25">
      <c r="A205" s="12">
        <v>1660</v>
      </c>
      <c r="B205" s="2">
        <v>40413</v>
      </c>
      <c r="C205" s="26">
        <v>1794</v>
      </c>
      <c r="D205" s="3">
        <v>1450</v>
      </c>
      <c r="E205" s="3">
        <v>1520</v>
      </c>
      <c r="F205" s="22" t="s">
        <v>0</v>
      </c>
      <c r="G205" t="s">
        <v>3</v>
      </c>
      <c r="H205" t="s">
        <v>7</v>
      </c>
      <c r="I205" t="s">
        <v>9</v>
      </c>
      <c r="J205" s="22" t="s">
        <v>40</v>
      </c>
      <c r="K205" s="27">
        <v>16</v>
      </c>
      <c r="L205" s="3">
        <f>(L204+Tabla13161819[[#This Row],[M3]])</f>
        <v>2723.5999999999995</v>
      </c>
      <c r="M205" s="12">
        <v>15</v>
      </c>
    </row>
    <row r="206" spans="1:13" x14ac:dyDescent="0.25">
      <c r="A206" s="12">
        <v>1661</v>
      </c>
      <c r="B206" s="2">
        <v>40413</v>
      </c>
      <c r="C206" s="26">
        <v>1801</v>
      </c>
      <c r="D206" s="3">
        <v>1030</v>
      </c>
      <c r="E206" s="3">
        <v>1100</v>
      </c>
      <c r="F206" s="22" t="s">
        <v>0</v>
      </c>
      <c r="G206" t="s">
        <v>1</v>
      </c>
      <c r="H206" t="s">
        <v>72</v>
      </c>
      <c r="I206" t="s">
        <v>11</v>
      </c>
      <c r="J206" s="22" t="s">
        <v>40</v>
      </c>
      <c r="K206" s="27">
        <v>8</v>
      </c>
      <c r="L206" s="3">
        <f>(L205+Tabla13161819[[#This Row],[M3]])</f>
        <v>2731.5999999999995</v>
      </c>
      <c r="M206" s="12">
        <v>15</v>
      </c>
    </row>
    <row r="207" spans="1:13" x14ac:dyDescent="0.25">
      <c r="A207" s="12">
        <v>1662</v>
      </c>
      <c r="B207" s="2">
        <v>40413</v>
      </c>
      <c r="C207" s="26">
        <v>1803</v>
      </c>
      <c r="D207" s="3">
        <v>1750</v>
      </c>
      <c r="E207" s="3">
        <v>1850</v>
      </c>
      <c r="F207" s="22" t="s">
        <v>0</v>
      </c>
      <c r="G207" t="s">
        <v>1</v>
      </c>
      <c r="H207" t="s">
        <v>72</v>
      </c>
      <c r="I207" t="s">
        <v>14</v>
      </c>
      <c r="J207" s="22" t="s">
        <v>40</v>
      </c>
      <c r="K207" s="27">
        <v>12</v>
      </c>
      <c r="L207" s="3">
        <f>(L206+Tabla13161819[[#This Row],[M3]])</f>
        <v>2743.5999999999995</v>
      </c>
      <c r="M207" s="12">
        <v>15</v>
      </c>
    </row>
    <row r="208" spans="1:13" x14ac:dyDescent="0.25">
      <c r="A208" s="12">
        <v>1663</v>
      </c>
      <c r="B208" s="2">
        <v>40413</v>
      </c>
      <c r="C208" s="26">
        <v>1804</v>
      </c>
      <c r="D208" s="3">
        <v>1750</v>
      </c>
      <c r="E208" s="3">
        <v>1850</v>
      </c>
      <c r="F208" s="22" t="s">
        <v>0</v>
      </c>
      <c r="G208" t="s">
        <v>1</v>
      </c>
      <c r="H208" t="s">
        <v>72</v>
      </c>
      <c r="I208" t="s">
        <v>15</v>
      </c>
      <c r="J208" s="22" t="s">
        <v>40</v>
      </c>
      <c r="K208" s="27">
        <v>12</v>
      </c>
      <c r="L208" s="3">
        <f>(L207+Tabla13161819[[#This Row],[M3]])</f>
        <v>2755.5999999999995</v>
      </c>
      <c r="M208" s="12">
        <v>15</v>
      </c>
    </row>
    <row r="209" spans="1:13" x14ac:dyDescent="0.25">
      <c r="A209" s="12">
        <v>1664</v>
      </c>
      <c r="B209" s="2">
        <v>40413</v>
      </c>
      <c r="C209" s="26">
        <v>1795</v>
      </c>
      <c r="D209" s="3">
        <v>1630</v>
      </c>
      <c r="E209" s="3">
        <v>1700</v>
      </c>
      <c r="F209" s="22" t="s">
        <v>0</v>
      </c>
      <c r="G209" t="s">
        <v>3</v>
      </c>
      <c r="H209" t="s">
        <v>7</v>
      </c>
      <c r="I209" t="s">
        <v>9</v>
      </c>
      <c r="J209" s="22" t="s">
        <v>40</v>
      </c>
      <c r="K209" s="27">
        <v>16</v>
      </c>
      <c r="L209" s="3">
        <f>(L208+Tabla13161819[[#This Row],[M3]])</f>
        <v>2771.5999999999995</v>
      </c>
      <c r="M209" s="12">
        <v>15</v>
      </c>
    </row>
    <row r="210" spans="1:13" x14ac:dyDescent="0.25">
      <c r="A210" s="12">
        <v>1665</v>
      </c>
      <c r="B210" s="2">
        <v>40414</v>
      </c>
      <c r="C210" s="26">
        <v>1796</v>
      </c>
      <c r="D210" s="3">
        <v>1000</v>
      </c>
      <c r="E210" s="3">
        <v>1030</v>
      </c>
      <c r="F210" s="22" t="s">
        <v>0</v>
      </c>
      <c r="G210" t="s">
        <v>3</v>
      </c>
      <c r="H210" t="s">
        <v>7</v>
      </c>
      <c r="I210" t="s">
        <v>11</v>
      </c>
      <c r="J210" s="22" t="s">
        <v>40</v>
      </c>
      <c r="K210" s="27">
        <v>11</v>
      </c>
      <c r="L210" s="3">
        <f>(L209+Tabla13161819[[#This Row],[M3]])</f>
        <v>2782.5999999999995</v>
      </c>
      <c r="M210" s="12">
        <v>15</v>
      </c>
    </row>
    <row r="211" spans="1:13" x14ac:dyDescent="0.25">
      <c r="A211" s="12">
        <v>1666</v>
      </c>
      <c r="B211" s="2">
        <v>40413</v>
      </c>
      <c r="C211" s="26">
        <v>1723</v>
      </c>
      <c r="D211" s="3">
        <v>2120</v>
      </c>
      <c r="E211" s="3">
        <v>2220</v>
      </c>
      <c r="F211" s="22" t="s">
        <v>0</v>
      </c>
      <c r="G211" t="s">
        <v>77</v>
      </c>
      <c r="H211" t="s">
        <v>39</v>
      </c>
      <c r="I211" t="s">
        <v>12</v>
      </c>
      <c r="J211" s="22" t="s">
        <v>40</v>
      </c>
      <c r="K211" s="27">
        <v>16</v>
      </c>
      <c r="L211" s="3">
        <f>(L210+Tabla13161819[[#This Row],[M3]])</f>
        <v>2798.5999999999995</v>
      </c>
      <c r="M211" s="12">
        <v>15</v>
      </c>
    </row>
    <row r="212" spans="1:13" x14ac:dyDescent="0.25">
      <c r="A212" s="12">
        <v>1667</v>
      </c>
      <c r="B212" s="2">
        <v>40413</v>
      </c>
      <c r="C212" s="26">
        <v>1724</v>
      </c>
      <c r="D212" s="3">
        <v>2120</v>
      </c>
      <c r="E212" s="3">
        <v>2220</v>
      </c>
      <c r="F212" s="22" t="s">
        <v>0</v>
      </c>
      <c r="G212" t="s">
        <v>77</v>
      </c>
      <c r="H212" t="s">
        <v>39</v>
      </c>
      <c r="I212" t="s">
        <v>12</v>
      </c>
      <c r="J212" s="22" t="s">
        <v>40</v>
      </c>
      <c r="K212" s="27">
        <v>12</v>
      </c>
      <c r="L212" s="3">
        <f>(L211+Tabla13161819[[#This Row],[M3]])</f>
        <v>2810.5999999999995</v>
      </c>
      <c r="M212" s="12">
        <v>15</v>
      </c>
    </row>
    <row r="213" spans="1:13" x14ac:dyDescent="0.25">
      <c r="A213" s="12">
        <v>1668</v>
      </c>
      <c r="B213" s="2">
        <v>40414</v>
      </c>
      <c r="C213" s="26">
        <v>1725</v>
      </c>
      <c r="D213" s="3">
        <v>1430</v>
      </c>
      <c r="E213" s="3">
        <v>1500</v>
      </c>
      <c r="F213" s="22" t="s">
        <v>0</v>
      </c>
      <c r="G213" t="s">
        <v>77</v>
      </c>
      <c r="H213" t="s">
        <v>39</v>
      </c>
      <c r="I213" t="s">
        <v>18</v>
      </c>
      <c r="J213" s="22" t="s">
        <v>40</v>
      </c>
      <c r="K213" s="27">
        <v>12</v>
      </c>
      <c r="L213" s="3">
        <f>(L212+Tabla13161819[[#This Row],[M3]])</f>
        <v>2822.5999999999995</v>
      </c>
      <c r="M213" s="12">
        <v>15</v>
      </c>
    </row>
    <row r="214" spans="1:13" x14ac:dyDescent="0.25">
      <c r="A214" s="12">
        <v>1669</v>
      </c>
      <c r="B214" s="2">
        <v>40414</v>
      </c>
      <c r="C214" s="26">
        <v>1797</v>
      </c>
      <c r="D214" s="3">
        <v>1300</v>
      </c>
      <c r="E214" s="3">
        <v>1330</v>
      </c>
      <c r="F214" s="22" t="s">
        <v>0</v>
      </c>
      <c r="G214" t="s">
        <v>3</v>
      </c>
      <c r="H214" t="s">
        <v>7</v>
      </c>
      <c r="I214" t="s">
        <v>16</v>
      </c>
      <c r="J214" s="22" t="s">
        <v>40</v>
      </c>
      <c r="K214" s="27">
        <v>12</v>
      </c>
      <c r="L214" s="3">
        <f>(L213+Tabla13161819[[#This Row],[M3]])</f>
        <v>2834.5999999999995</v>
      </c>
      <c r="M214" s="12">
        <v>15</v>
      </c>
    </row>
    <row r="215" spans="1:13" x14ac:dyDescent="0.25">
      <c r="A215" s="12">
        <v>1670</v>
      </c>
      <c r="B215" s="2">
        <v>40414</v>
      </c>
      <c r="C215" s="26">
        <v>1798</v>
      </c>
      <c r="D215" s="3">
        <v>1500</v>
      </c>
      <c r="E215" s="3">
        <v>1530</v>
      </c>
      <c r="F215" s="22" t="s">
        <v>0</v>
      </c>
      <c r="G215" t="s">
        <v>3</v>
      </c>
      <c r="H215" t="s">
        <v>7</v>
      </c>
      <c r="I215" t="s">
        <v>9</v>
      </c>
      <c r="J215" s="22" t="s">
        <v>40</v>
      </c>
      <c r="K215" s="27">
        <v>16</v>
      </c>
      <c r="L215" s="3">
        <f>(L214+Tabla13161819[[#This Row],[M3]])</f>
        <v>2850.5999999999995</v>
      </c>
      <c r="M215" s="12">
        <v>15</v>
      </c>
    </row>
    <row r="216" spans="1:13" x14ac:dyDescent="0.25">
      <c r="A216" s="12">
        <v>1671</v>
      </c>
      <c r="B216" s="2">
        <v>40414</v>
      </c>
      <c r="C216" s="26">
        <v>1799</v>
      </c>
      <c r="D216" s="3">
        <v>1640</v>
      </c>
      <c r="E216" s="3">
        <v>1710</v>
      </c>
      <c r="F216" s="22" t="s">
        <v>0</v>
      </c>
      <c r="G216" t="s">
        <v>3</v>
      </c>
      <c r="H216" t="s">
        <v>7</v>
      </c>
      <c r="I216" t="s">
        <v>9</v>
      </c>
      <c r="J216" s="22" t="s">
        <v>40</v>
      </c>
      <c r="K216" s="27">
        <v>16</v>
      </c>
      <c r="L216" s="3">
        <f>(L215+Tabla13161819[[#This Row],[M3]])</f>
        <v>2866.5999999999995</v>
      </c>
      <c r="M216" s="12">
        <v>15</v>
      </c>
    </row>
    <row r="217" spans="1:13" x14ac:dyDescent="0.25">
      <c r="A217" s="12">
        <v>1672</v>
      </c>
      <c r="B217" s="2">
        <v>40414</v>
      </c>
      <c r="C217" s="26">
        <v>1802</v>
      </c>
      <c r="D217" s="3">
        <v>1200</v>
      </c>
      <c r="E217" s="3">
        <v>1300</v>
      </c>
      <c r="F217" s="22" t="s">
        <v>0</v>
      </c>
      <c r="G217" t="s">
        <v>1</v>
      </c>
      <c r="H217" t="s">
        <v>72</v>
      </c>
      <c r="I217" t="s">
        <v>22</v>
      </c>
      <c r="J217" s="22" t="s">
        <v>40</v>
      </c>
      <c r="K217" s="27">
        <v>12</v>
      </c>
      <c r="L217" s="3">
        <f>(L216+Tabla13161819[[#This Row],[M3]])</f>
        <v>2878.5999999999995</v>
      </c>
      <c r="M217" s="12">
        <v>15</v>
      </c>
    </row>
    <row r="218" spans="1:13" x14ac:dyDescent="0.25">
      <c r="A218" s="12">
        <v>1673</v>
      </c>
      <c r="B218" s="2">
        <v>40414</v>
      </c>
      <c r="C218" s="26">
        <v>1805</v>
      </c>
      <c r="D218" s="3">
        <v>1200</v>
      </c>
      <c r="E218" s="3">
        <v>1300</v>
      </c>
      <c r="F218" s="22" t="s">
        <v>0</v>
      </c>
      <c r="G218" t="s">
        <v>1</v>
      </c>
      <c r="H218" t="s">
        <v>72</v>
      </c>
      <c r="I218" t="s">
        <v>24</v>
      </c>
      <c r="J218" s="22" t="s">
        <v>40</v>
      </c>
      <c r="K218" s="27">
        <v>12</v>
      </c>
      <c r="L218" s="3">
        <f>(L217+Tabla13161819[[#This Row],[M3]])</f>
        <v>2890.5999999999995</v>
      </c>
      <c r="M218" s="12">
        <v>15</v>
      </c>
    </row>
    <row r="219" spans="1:13" x14ac:dyDescent="0.25">
      <c r="A219" s="12">
        <v>1674</v>
      </c>
      <c r="B219" s="2">
        <v>40414</v>
      </c>
      <c r="C219" s="26">
        <v>1806</v>
      </c>
      <c r="D219" s="3">
        <v>1705</v>
      </c>
      <c r="E219" s="3">
        <v>1735</v>
      </c>
      <c r="F219" s="22" t="s">
        <v>0</v>
      </c>
      <c r="G219" t="s">
        <v>1</v>
      </c>
      <c r="H219" t="s">
        <v>72</v>
      </c>
      <c r="I219" s="29" t="s">
        <v>10</v>
      </c>
      <c r="J219" s="22" t="s">
        <v>40</v>
      </c>
      <c r="K219" s="27">
        <v>13</v>
      </c>
      <c r="L219" s="3">
        <f>(L218+Tabla13161819[[#This Row],[M3]])</f>
        <v>2903.5999999999995</v>
      </c>
      <c r="M219" s="12">
        <v>15</v>
      </c>
    </row>
    <row r="220" spans="1:13" x14ac:dyDescent="0.25">
      <c r="A220" s="12">
        <v>1675</v>
      </c>
      <c r="B220" s="23">
        <v>40415</v>
      </c>
      <c r="C220" s="26">
        <v>1807</v>
      </c>
      <c r="D220" s="3">
        <v>1300</v>
      </c>
      <c r="E220" s="3">
        <v>1330</v>
      </c>
      <c r="F220" s="22" t="s">
        <v>0</v>
      </c>
      <c r="G220" t="s">
        <v>1</v>
      </c>
      <c r="H220" t="s">
        <v>72</v>
      </c>
      <c r="I220" t="s">
        <v>13</v>
      </c>
      <c r="J220" s="22" t="s">
        <v>40</v>
      </c>
      <c r="K220" s="27">
        <v>15</v>
      </c>
      <c r="L220" s="3">
        <f>(L219+Tabla13161819[[#This Row],[M3]])</f>
        <v>2918.5999999999995</v>
      </c>
      <c r="M220" s="12">
        <v>15</v>
      </c>
    </row>
    <row r="221" spans="1:13" x14ac:dyDescent="0.25">
      <c r="A221" s="13">
        <v>1676</v>
      </c>
      <c r="B221" s="23">
        <v>40415</v>
      </c>
      <c r="C221" s="24">
        <v>1808</v>
      </c>
      <c r="D221" s="8">
        <v>1615</v>
      </c>
      <c r="E221" s="8">
        <v>1715</v>
      </c>
      <c r="F221" s="22" t="s">
        <v>0</v>
      </c>
      <c r="G221" s="29" t="s">
        <v>1</v>
      </c>
      <c r="H221" s="29" t="s">
        <v>72</v>
      </c>
      <c r="I221" s="29" t="s">
        <v>9</v>
      </c>
      <c r="J221" s="22" t="s">
        <v>40</v>
      </c>
      <c r="K221" s="25">
        <v>16</v>
      </c>
      <c r="L221" s="3">
        <f>(L220+Tabla13161819[[#This Row],[M3]])</f>
        <v>2934.5999999999995</v>
      </c>
      <c r="M221" s="12">
        <v>15</v>
      </c>
    </row>
    <row r="222" spans="1:13" x14ac:dyDescent="0.25">
      <c r="A222" s="13">
        <v>1677</v>
      </c>
      <c r="B222" s="23">
        <v>40415</v>
      </c>
      <c r="C222" s="24">
        <v>1809</v>
      </c>
      <c r="D222" s="8">
        <v>1615</v>
      </c>
      <c r="E222" s="8">
        <v>1715</v>
      </c>
      <c r="F222" s="22" t="s">
        <v>0</v>
      </c>
      <c r="G222" s="29" t="s">
        <v>1</v>
      </c>
      <c r="H222" s="29" t="s">
        <v>72</v>
      </c>
      <c r="I222" s="29" t="s">
        <v>9</v>
      </c>
      <c r="J222" s="22" t="s">
        <v>40</v>
      </c>
      <c r="K222" s="25">
        <v>14</v>
      </c>
      <c r="L222" s="3">
        <f>(L221+Tabla13161819[[#This Row],[M3]])</f>
        <v>2948.5999999999995</v>
      </c>
      <c r="M222" s="12">
        <v>15</v>
      </c>
    </row>
    <row r="223" spans="1:13" x14ac:dyDescent="0.25">
      <c r="A223" s="13">
        <v>1678</v>
      </c>
      <c r="B223" s="23">
        <v>40415</v>
      </c>
      <c r="C223" s="24">
        <v>1800</v>
      </c>
      <c r="D223" s="8">
        <v>810</v>
      </c>
      <c r="E223" s="8">
        <v>840</v>
      </c>
      <c r="F223" s="22" t="s">
        <v>0</v>
      </c>
      <c r="G223" s="29" t="s">
        <v>3</v>
      </c>
      <c r="H223" s="29" t="s">
        <v>7</v>
      </c>
      <c r="I223" s="29" t="s">
        <v>11</v>
      </c>
      <c r="J223" s="22" t="s">
        <v>40</v>
      </c>
      <c r="K223" s="25">
        <v>16.5</v>
      </c>
      <c r="L223" s="3">
        <f>(L222+Tabla13161819[[#This Row],[M3]])</f>
        <v>2965.0999999999995</v>
      </c>
      <c r="M223" s="12">
        <v>15</v>
      </c>
    </row>
    <row r="224" spans="1:13" x14ac:dyDescent="0.25">
      <c r="A224" s="12">
        <v>1679</v>
      </c>
      <c r="B224" s="23">
        <v>40415</v>
      </c>
      <c r="C224" s="26">
        <v>1902</v>
      </c>
      <c r="D224" s="3">
        <v>1330</v>
      </c>
      <c r="E224" s="3">
        <v>1400</v>
      </c>
      <c r="F224" s="22" t="s">
        <v>0</v>
      </c>
      <c r="G224" t="s">
        <v>3</v>
      </c>
      <c r="H224" t="s">
        <v>7</v>
      </c>
      <c r="I224" s="34" t="s">
        <v>19</v>
      </c>
      <c r="J224" s="22" t="s">
        <v>40</v>
      </c>
      <c r="K224" s="27">
        <v>12</v>
      </c>
      <c r="L224" s="3">
        <f>(L223+Tabla13161819[[#This Row],[M3]])</f>
        <v>2977.0999999999995</v>
      </c>
      <c r="M224" s="12">
        <v>15</v>
      </c>
    </row>
    <row r="225" spans="1:13" x14ac:dyDescent="0.25">
      <c r="A225" s="12">
        <v>1680</v>
      </c>
      <c r="B225" s="23">
        <v>40415</v>
      </c>
      <c r="C225" s="26">
        <v>1903</v>
      </c>
      <c r="D225" s="3">
        <v>1730</v>
      </c>
      <c r="E225" s="3">
        <v>1800</v>
      </c>
      <c r="F225" s="22" t="s">
        <v>0</v>
      </c>
      <c r="G225" t="s">
        <v>3</v>
      </c>
      <c r="H225" t="s">
        <v>7</v>
      </c>
      <c r="I225" t="s">
        <v>12</v>
      </c>
      <c r="J225" s="22" t="s">
        <v>40</v>
      </c>
      <c r="K225" s="27">
        <v>15.7</v>
      </c>
      <c r="L225" s="3">
        <f>(L224+Tabla13161819[[#This Row],[M3]])</f>
        <v>2992.7999999999993</v>
      </c>
      <c r="M225" s="12">
        <v>15</v>
      </c>
    </row>
    <row r="226" spans="1:13" x14ac:dyDescent="0.25">
      <c r="A226" s="12">
        <v>1681</v>
      </c>
      <c r="B226" s="2">
        <v>40416</v>
      </c>
      <c r="C226" s="26">
        <v>1810</v>
      </c>
      <c r="D226" s="3">
        <v>1900</v>
      </c>
      <c r="E226" s="3">
        <v>1930</v>
      </c>
      <c r="F226" s="22" t="s">
        <v>0</v>
      </c>
      <c r="G226" t="s">
        <v>1</v>
      </c>
      <c r="H226" t="s">
        <v>72</v>
      </c>
      <c r="I226" t="s">
        <v>11</v>
      </c>
      <c r="J226" s="22" t="s">
        <v>40</v>
      </c>
      <c r="K226" s="27">
        <v>11.5</v>
      </c>
      <c r="L226" s="3">
        <f>(L225+Tabla13161819[[#This Row],[M3]])</f>
        <v>3004.2999999999993</v>
      </c>
      <c r="M226" s="12">
        <v>15</v>
      </c>
    </row>
    <row r="227" spans="1:13" x14ac:dyDescent="0.25">
      <c r="A227" s="12">
        <v>1682</v>
      </c>
      <c r="B227" s="2">
        <v>40417</v>
      </c>
      <c r="C227" s="26">
        <v>1811</v>
      </c>
      <c r="D227" s="3">
        <v>1130</v>
      </c>
      <c r="E227" s="3">
        <v>1230</v>
      </c>
      <c r="F227" s="22" t="s">
        <v>0</v>
      </c>
      <c r="G227" t="s">
        <v>1</v>
      </c>
      <c r="H227" t="s">
        <v>72</v>
      </c>
      <c r="I227" t="s">
        <v>11</v>
      </c>
      <c r="J227" s="22" t="s">
        <v>40</v>
      </c>
      <c r="K227" s="27">
        <v>11.5</v>
      </c>
      <c r="L227" s="3">
        <f>(L226+Tabla13161819[[#This Row],[M3]])</f>
        <v>3015.7999999999993</v>
      </c>
      <c r="M227" s="12">
        <v>15</v>
      </c>
    </row>
    <row r="228" spans="1:13" x14ac:dyDescent="0.25">
      <c r="A228" s="13">
        <v>1683</v>
      </c>
      <c r="B228" s="7">
        <v>40417</v>
      </c>
      <c r="C228" s="24">
        <v>1812</v>
      </c>
      <c r="D228" s="8">
        <v>1130</v>
      </c>
      <c r="E228" s="8">
        <v>1230</v>
      </c>
      <c r="F228" s="22" t="s">
        <v>0</v>
      </c>
      <c r="G228" s="29" t="s">
        <v>1</v>
      </c>
      <c r="H228" t="s">
        <v>72</v>
      </c>
      <c r="I228" s="29" t="s">
        <v>18</v>
      </c>
      <c r="J228" s="22" t="s">
        <v>40</v>
      </c>
      <c r="K228" s="25">
        <v>10</v>
      </c>
      <c r="L228" s="3">
        <f>(L227+Tabla13161819[[#This Row],[M3]])</f>
        <v>3025.7999999999993</v>
      </c>
      <c r="M228" s="12">
        <v>15</v>
      </c>
    </row>
    <row r="229" spans="1:13" x14ac:dyDescent="0.25">
      <c r="A229" s="13">
        <v>1684</v>
      </c>
      <c r="B229" s="7">
        <v>40417</v>
      </c>
      <c r="C229" s="24">
        <v>1813</v>
      </c>
      <c r="D229" s="8">
        <v>1410</v>
      </c>
      <c r="E229" s="8">
        <v>1440</v>
      </c>
      <c r="F229" s="22" t="s">
        <v>0</v>
      </c>
      <c r="G229" s="29" t="s">
        <v>1</v>
      </c>
      <c r="H229" t="s">
        <v>72</v>
      </c>
      <c r="I229" s="29" t="s">
        <v>9</v>
      </c>
      <c r="J229" s="22" t="s">
        <v>40</v>
      </c>
      <c r="K229" s="25">
        <v>14</v>
      </c>
      <c r="L229" s="3">
        <f>(L228+Tabla13161819[[#This Row],[M3]])</f>
        <v>3039.7999999999993</v>
      </c>
      <c r="M229" s="12">
        <v>15</v>
      </c>
    </row>
    <row r="230" spans="1:13" x14ac:dyDescent="0.25">
      <c r="A230" s="12">
        <v>1685</v>
      </c>
      <c r="B230" s="2">
        <v>40416</v>
      </c>
      <c r="C230" s="26">
        <v>1904</v>
      </c>
      <c r="D230" s="3">
        <v>1420</v>
      </c>
      <c r="E230" s="3">
        <v>1450</v>
      </c>
      <c r="F230" s="22" t="s">
        <v>0</v>
      </c>
      <c r="G230" t="s">
        <v>3</v>
      </c>
      <c r="H230" t="s">
        <v>7</v>
      </c>
      <c r="I230" t="s">
        <v>11</v>
      </c>
      <c r="J230" s="22" t="s">
        <v>40</v>
      </c>
      <c r="K230" s="27">
        <v>14.5</v>
      </c>
      <c r="L230" s="3">
        <f>(L229+Tabla13161819[[#This Row],[M3]])</f>
        <v>3054.2999999999993</v>
      </c>
      <c r="M230" s="12">
        <v>15</v>
      </c>
    </row>
    <row r="231" spans="1:13" x14ac:dyDescent="0.25">
      <c r="A231" s="12">
        <v>1686</v>
      </c>
      <c r="B231" s="2">
        <v>40417</v>
      </c>
      <c r="C231" s="26">
        <v>1905</v>
      </c>
      <c r="D231" s="3">
        <v>1310</v>
      </c>
      <c r="E231" s="3">
        <v>1350</v>
      </c>
      <c r="F231" s="22" t="s">
        <v>0</v>
      </c>
      <c r="G231" t="s">
        <v>3</v>
      </c>
      <c r="H231" t="s">
        <v>7</v>
      </c>
      <c r="I231" t="s">
        <v>12</v>
      </c>
      <c r="J231" s="22" t="s">
        <v>40</v>
      </c>
      <c r="K231" s="27">
        <v>12</v>
      </c>
      <c r="L231" s="3">
        <f>(L230+Tabla13161819[[#This Row],[M3]])</f>
        <v>3066.2999999999993</v>
      </c>
      <c r="M231" s="12">
        <v>15</v>
      </c>
    </row>
    <row r="232" spans="1:13" x14ac:dyDescent="0.25">
      <c r="A232" s="12">
        <v>1687</v>
      </c>
      <c r="B232" s="2">
        <v>40417</v>
      </c>
      <c r="C232" s="26">
        <v>1906</v>
      </c>
      <c r="D232" s="3">
        <v>1410</v>
      </c>
      <c r="E232" s="3">
        <v>1440</v>
      </c>
      <c r="F232" s="22" t="s">
        <v>0</v>
      </c>
      <c r="G232" t="s">
        <v>3</v>
      </c>
      <c r="H232" t="s">
        <v>7</v>
      </c>
      <c r="I232" t="s">
        <v>9</v>
      </c>
      <c r="J232" s="22" t="s">
        <v>40</v>
      </c>
      <c r="K232" s="27">
        <v>16</v>
      </c>
      <c r="L232" s="3">
        <f>(L231+Tabla13161819[[#This Row],[M3]])</f>
        <v>3082.2999999999993</v>
      </c>
      <c r="M232" s="12">
        <v>15</v>
      </c>
    </row>
    <row r="233" spans="1:13" x14ac:dyDescent="0.25">
      <c r="A233" s="12">
        <v>1688</v>
      </c>
      <c r="B233" s="2">
        <v>40417</v>
      </c>
      <c r="C233" s="26">
        <v>1907</v>
      </c>
      <c r="D233" s="3">
        <v>1520</v>
      </c>
      <c r="E233" s="3">
        <v>1550</v>
      </c>
      <c r="F233" s="22" t="s">
        <v>0</v>
      </c>
      <c r="G233" t="s">
        <v>3</v>
      </c>
      <c r="H233" t="s">
        <v>7</v>
      </c>
      <c r="I233" t="s">
        <v>9</v>
      </c>
      <c r="J233" s="22" t="s">
        <v>40</v>
      </c>
      <c r="K233" s="27">
        <v>16</v>
      </c>
      <c r="L233" s="3">
        <f>(L232+Tabla13161819[[#This Row],[M3]])</f>
        <v>3098.2999999999993</v>
      </c>
      <c r="M233" s="12">
        <v>15</v>
      </c>
    </row>
    <row r="234" spans="1:13" x14ac:dyDescent="0.25">
      <c r="A234" s="12">
        <v>1689</v>
      </c>
      <c r="B234" s="2">
        <v>40418</v>
      </c>
      <c r="C234" s="26">
        <v>1814</v>
      </c>
      <c r="D234" s="3">
        <v>915</v>
      </c>
      <c r="E234" s="3">
        <v>945</v>
      </c>
      <c r="F234" s="22" t="s">
        <v>0</v>
      </c>
      <c r="G234" t="s">
        <v>1</v>
      </c>
      <c r="H234" t="s">
        <v>72</v>
      </c>
      <c r="I234" t="s">
        <v>11</v>
      </c>
      <c r="J234" s="22" t="s">
        <v>40</v>
      </c>
      <c r="K234" s="27">
        <v>15</v>
      </c>
      <c r="L234" s="3">
        <f>(L233+Tabla13161819[[#This Row],[M3]])</f>
        <v>3113.2999999999993</v>
      </c>
      <c r="M234" s="12">
        <v>15</v>
      </c>
    </row>
    <row r="235" spans="1:13" x14ac:dyDescent="0.25">
      <c r="A235" s="13">
        <v>1690</v>
      </c>
      <c r="B235" s="7">
        <v>40414</v>
      </c>
      <c r="C235" s="24">
        <v>1726</v>
      </c>
      <c r="D235" s="8">
        <v>1830</v>
      </c>
      <c r="E235" s="8">
        <v>1930</v>
      </c>
      <c r="F235" s="22" t="s">
        <v>0</v>
      </c>
      <c r="G235" s="29" t="s">
        <v>77</v>
      </c>
      <c r="H235" t="s">
        <v>39</v>
      </c>
      <c r="I235" s="29" t="s">
        <v>12</v>
      </c>
      <c r="J235" s="22" t="s">
        <v>40</v>
      </c>
      <c r="K235" s="25">
        <v>15</v>
      </c>
      <c r="L235" s="3">
        <f>(L234+Tabla13161819[[#This Row],[M3]])</f>
        <v>3128.2999999999993</v>
      </c>
      <c r="M235" s="12">
        <v>15</v>
      </c>
    </row>
    <row r="236" spans="1:13" x14ac:dyDescent="0.25">
      <c r="A236" s="12">
        <v>1691</v>
      </c>
      <c r="B236" s="2">
        <v>40414</v>
      </c>
      <c r="C236" s="26">
        <v>1727</v>
      </c>
      <c r="D236" s="3">
        <v>1830</v>
      </c>
      <c r="E236" s="3">
        <v>1930</v>
      </c>
      <c r="F236" s="22" t="s">
        <v>0</v>
      </c>
      <c r="G236" t="s">
        <v>77</v>
      </c>
      <c r="H236" t="s">
        <v>39</v>
      </c>
      <c r="I236" t="s">
        <v>12</v>
      </c>
      <c r="J236" s="22" t="s">
        <v>40</v>
      </c>
      <c r="K236" s="27">
        <v>11</v>
      </c>
      <c r="L236" s="3">
        <f>(L235+Tabla13161819[[#This Row],[M3]])</f>
        <v>3139.2999999999993</v>
      </c>
      <c r="M236" s="12">
        <v>15</v>
      </c>
    </row>
    <row r="237" spans="1:13" x14ac:dyDescent="0.25">
      <c r="A237" s="12">
        <v>1692</v>
      </c>
      <c r="B237" s="2">
        <v>40415</v>
      </c>
      <c r="C237" s="26">
        <v>1728</v>
      </c>
      <c r="D237" s="3">
        <v>1200</v>
      </c>
      <c r="E237" s="3">
        <v>1230</v>
      </c>
      <c r="F237" s="22" t="s">
        <v>0</v>
      </c>
      <c r="G237" t="s">
        <v>77</v>
      </c>
      <c r="H237" t="s">
        <v>39</v>
      </c>
      <c r="I237" t="s">
        <v>17</v>
      </c>
      <c r="J237" s="22" t="s">
        <v>40</v>
      </c>
      <c r="K237" s="27">
        <v>12</v>
      </c>
      <c r="L237" s="3">
        <f>(L236+Tabla13161819[[#This Row],[M3]])</f>
        <v>3151.2999999999993</v>
      </c>
      <c r="M237" s="12">
        <v>15</v>
      </c>
    </row>
    <row r="238" spans="1:13" x14ac:dyDescent="0.25">
      <c r="A238" s="13">
        <v>1693</v>
      </c>
      <c r="B238" s="7">
        <v>40418</v>
      </c>
      <c r="C238" s="24">
        <v>1908</v>
      </c>
      <c r="D238" s="8">
        <v>1015</v>
      </c>
      <c r="E238" s="8">
        <v>1045</v>
      </c>
      <c r="F238" s="22" t="s">
        <v>0</v>
      </c>
      <c r="G238" s="29" t="s">
        <v>3</v>
      </c>
      <c r="H238" t="s">
        <v>7</v>
      </c>
      <c r="I238" s="29" t="s">
        <v>9</v>
      </c>
      <c r="J238" s="22" t="s">
        <v>40</v>
      </c>
      <c r="K238" s="25">
        <v>16</v>
      </c>
      <c r="L238" s="3">
        <f>(L237+Tabla13161819[[#This Row],[M3]])</f>
        <v>3167.2999999999993</v>
      </c>
      <c r="M238" s="12">
        <v>15</v>
      </c>
    </row>
    <row r="239" spans="1:13" x14ac:dyDescent="0.25">
      <c r="A239" s="13">
        <v>1694</v>
      </c>
      <c r="B239" s="7">
        <v>40418</v>
      </c>
      <c r="C239" s="24">
        <v>1909</v>
      </c>
      <c r="D239" s="8">
        <v>1130</v>
      </c>
      <c r="E239" s="8">
        <v>1200</v>
      </c>
      <c r="F239" s="22" t="s">
        <v>0</v>
      </c>
      <c r="G239" s="29" t="s">
        <v>3</v>
      </c>
      <c r="H239" s="29" t="s">
        <v>7</v>
      </c>
      <c r="I239" s="29" t="s">
        <v>9</v>
      </c>
      <c r="J239" s="22" t="s">
        <v>40</v>
      </c>
      <c r="K239" s="25">
        <v>16</v>
      </c>
      <c r="L239" s="3">
        <f>(L238+Tabla13161819[[#This Row],[M3]])</f>
        <v>3183.2999999999993</v>
      </c>
      <c r="M239" s="12">
        <v>15</v>
      </c>
    </row>
    <row r="240" spans="1:13" x14ac:dyDescent="0.25">
      <c r="A240" s="13">
        <v>1695</v>
      </c>
      <c r="B240" s="7">
        <v>40418</v>
      </c>
      <c r="C240" s="24">
        <v>1910</v>
      </c>
      <c r="D240" s="8">
        <v>1355</v>
      </c>
      <c r="E240" s="8">
        <v>1425</v>
      </c>
      <c r="F240" s="22" t="s">
        <v>0</v>
      </c>
      <c r="G240" s="29" t="s">
        <v>3</v>
      </c>
      <c r="H240" s="29" t="s">
        <v>7</v>
      </c>
      <c r="I240" s="29" t="s">
        <v>12</v>
      </c>
      <c r="J240" s="22" t="s">
        <v>40</v>
      </c>
      <c r="K240" s="25">
        <v>12</v>
      </c>
      <c r="L240" s="3">
        <f>(L239+Tabla13161819[[#This Row],[M3]])</f>
        <v>3195.2999999999993</v>
      </c>
      <c r="M240" s="12">
        <v>15</v>
      </c>
    </row>
    <row r="241" spans="1:13" x14ac:dyDescent="0.25">
      <c r="A241" s="13">
        <v>1696</v>
      </c>
      <c r="B241" s="7">
        <v>40420</v>
      </c>
      <c r="C241" s="24">
        <v>1911</v>
      </c>
      <c r="D241" s="8">
        <v>1200</v>
      </c>
      <c r="E241" s="8">
        <v>1300</v>
      </c>
      <c r="F241" s="22" t="s">
        <v>0</v>
      </c>
      <c r="G241" s="29" t="s">
        <v>3</v>
      </c>
      <c r="H241" t="s">
        <v>7</v>
      </c>
      <c r="I241" s="29" t="s">
        <v>11</v>
      </c>
      <c r="J241" s="22" t="s">
        <v>40</v>
      </c>
      <c r="K241" s="25">
        <v>10</v>
      </c>
      <c r="L241" s="3">
        <f>(L240+Tabla13161819[[#This Row],[M3]])</f>
        <v>3205.2999999999993</v>
      </c>
      <c r="M241" s="12">
        <v>15</v>
      </c>
    </row>
    <row r="242" spans="1:13" x14ac:dyDescent="0.25">
      <c r="A242" s="13">
        <v>1697</v>
      </c>
      <c r="B242" s="7">
        <v>40420</v>
      </c>
      <c r="C242" s="24">
        <v>1912</v>
      </c>
      <c r="D242" s="8">
        <v>1200</v>
      </c>
      <c r="E242" s="8">
        <v>1300</v>
      </c>
      <c r="F242" s="22" t="s">
        <v>0</v>
      </c>
      <c r="G242" s="29" t="s">
        <v>3</v>
      </c>
      <c r="H242" t="s">
        <v>7</v>
      </c>
      <c r="I242" s="29" t="s">
        <v>20</v>
      </c>
      <c r="J242" s="22" t="s">
        <v>40</v>
      </c>
      <c r="K242" s="25">
        <v>12</v>
      </c>
      <c r="L242" s="3">
        <f>(L241+Tabla13161819[[#This Row],[M3]])</f>
        <v>3217.2999999999993</v>
      </c>
      <c r="M242" s="12">
        <v>15</v>
      </c>
    </row>
    <row r="243" spans="1:13" x14ac:dyDescent="0.25">
      <c r="A243" s="13">
        <v>1698</v>
      </c>
      <c r="B243" s="7">
        <v>40420</v>
      </c>
      <c r="C243" s="24">
        <v>1913</v>
      </c>
      <c r="D243" s="8">
        <v>1500</v>
      </c>
      <c r="E243" s="8">
        <v>1600</v>
      </c>
      <c r="F243" s="22" t="s">
        <v>0</v>
      </c>
      <c r="G243" s="29" t="s">
        <v>3</v>
      </c>
      <c r="H243" t="s">
        <v>7</v>
      </c>
      <c r="I243" s="29" t="s">
        <v>12</v>
      </c>
      <c r="J243" s="22" t="s">
        <v>40</v>
      </c>
      <c r="K243" s="25">
        <v>16</v>
      </c>
      <c r="L243" s="3">
        <f>(L242+Tabla13161819[[#This Row],[M3]])</f>
        <v>3233.2999999999993</v>
      </c>
      <c r="M243" s="12">
        <v>15</v>
      </c>
    </row>
    <row r="244" spans="1:13" x14ac:dyDescent="0.25">
      <c r="A244" s="13">
        <v>1699</v>
      </c>
      <c r="B244" s="7">
        <v>40420</v>
      </c>
      <c r="C244" s="24">
        <v>1914</v>
      </c>
      <c r="D244" s="8">
        <v>1500</v>
      </c>
      <c r="E244" s="8">
        <v>1600</v>
      </c>
      <c r="F244" s="22" t="s">
        <v>0</v>
      </c>
      <c r="G244" s="29" t="s">
        <v>3</v>
      </c>
      <c r="H244" t="s">
        <v>7</v>
      </c>
      <c r="I244" s="29" t="s">
        <v>12</v>
      </c>
      <c r="J244" s="22" t="s">
        <v>40</v>
      </c>
      <c r="K244" s="25">
        <v>14</v>
      </c>
      <c r="L244" s="3">
        <f>(L243+Tabla13161819[[#This Row],[M3]])</f>
        <v>3247.2999999999993</v>
      </c>
      <c r="M244" s="12">
        <v>15</v>
      </c>
    </row>
    <row r="245" spans="1:13" x14ac:dyDescent="0.25">
      <c r="A245" s="13">
        <v>1700</v>
      </c>
      <c r="B245" s="7">
        <v>40420</v>
      </c>
      <c r="C245" s="24">
        <v>1815</v>
      </c>
      <c r="D245" s="8">
        <v>1010</v>
      </c>
      <c r="E245" s="8">
        <v>1040</v>
      </c>
      <c r="F245" s="22" t="s">
        <v>0</v>
      </c>
      <c r="G245" s="29" t="s">
        <v>1</v>
      </c>
      <c r="H245" s="29" t="s">
        <v>72</v>
      </c>
      <c r="I245" s="29" t="s">
        <v>11</v>
      </c>
      <c r="J245" s="22" t="s">
        <v>40</v>
      </c>
      <c r="K245" s="25">
        <v>10.5</v>
      </c>
      <c r="L245" s="3">
        <f>(L244+Tabla13161819[[#This Row],[M3]])</f>
        <v>3257.7999999999993</v>
      </c>
      <c r="M245" s="12">
        <v>15</v>
      </c>
    </row>
    <row r="246" spans="1:13" x14ac:dyDescent="0.25">
      <c r="A246" s="13">
        <v>1701</v>
      </c>
      <c r="B246" s="7">
        <v>40420</v>
      </c>
      <c r="C246" s="24">
        <v>1816</v>
      </c>
      <c r="D246" s="8">
        <v>1730</v>
      </c>
      <c r="E246" s="8">
        <v>1800</v>
      </c>
      <c r="F246" s="22" t="s">
        <v>0</v>
      </c>
      <c r="G246" s="29" t="s">
        <v>1</v>
      </c>
      <c r="H246" s="29" t="s">
        <v>72</v>
      </c>
      <c r="I246" s="29" t="s">
        <v>19</v>
      </c>
      <c r="J246" s="22" t="s">
        <v>40</v>
      </c>
      <c r="K246" s="25">
        <v>11</v>
      </c>
      <c r="L246" s="3">
        <f>(L245+Tabla13161819[[#This Row],[M3]])</f>
        <v>3268.7999999999993</v>
      </c>
      <c r="M246" s="12">
        <v>15</v>
      </c>
    </row>
    <row r="247" spans="1:13" x14ac:dyDescent="0.25">
      <c r="A247" s="13">
        <v>1702</v>
      </c>
      <c r="B247" s="7">
        <v>40421</v>
      </c>
      <c r="C247" s="24">
        <v>1915</v>
      </c>
      <c r="D247" s="8">
        <v>1015</v>
      </c>
      <c r="E247" s="8">
        <v>1045</v>
      </c>
      <c r="F247" s="22" t="s">
        <v>0</v>
      </c>
      <c r="G247" s="29" t="s">
        <v>3</v>
      </c>
      <c r="H247" s="29" t="s">
        <v>7</v>
      </c>
      <c r="I247" s="29" t="s">
        <v>18</v>
      </c>
      <c r="J247" s="22" t="s">
        <v>40</v>
      </c>
      <c r="K247" s="25">
        <v>15</v>
      </c>
      <c r="L247" s="3">
        <f>(L246+Tabla13161819[[#This Row],[M3]])</f>
        <v>3283.7999999999993</v>
      </c>
      <c r="M247" s="12">
        <v>15</v>
      </c>
    </row>
    <row r="248" spans="1:13" x14ac:dyDescent="0.25">
      <c r="A248" s="13">
        <v>1703</v>
      </c>
      <c r="B248" s="30">
        <v>40421</v>
      </c>
      <c r="C248" s="24">
        <v>1916</v>
      </c>
      <c r="D248" s="8">
        <v>1400</v>
      </c>
      <c r="E248" s="8">
        <v>1500</v>
      </c>
      <c r="F248" s="22" t="s">
        <v>0</v>
      </c>
      <c r="G248" s="29" t="s">
        <v>3</v>
      </c>
      <c r="H248" t="s">
        <v>7</v>
      </c>
      <c r="I248" s="29" t="s">
        <v>12</v>
      </c>
      <c r="J248" s="22" t="s">
        <v>40</v>
      </c>
      <c r="K248" s="25">
        <v>12</v>
      </c>
      <c r="L248" s="3">
        <f>(L247+Tabla13161819[[#This Row],[M3]])</f>
        <v>3295.7999999999993</v>
      </c>
      <c r="M248" s="12">
        <v>15</v>
      </c>
    </row>
    <row r="249" spans="1:13" x14ac:dyDescent="0.25">
      <c r="A249" s="13">
        <v>1704</v>
      </c>
      <c r="B249" s="7">
        <v>40421</v>
      </c>
      <c r="C249" s="24">
        <v>1917</v>
      </c>
      <c r="D249" s="8">
        <v>1400</v>
      </c>
      <c r="E249" s="8">
        <v>1500</v>
      </c>
      <c r="F249" s="22" t="s">
        <v>0</v>
      </c>
      <c r="G249" s="29" t="s">
        <v>3</v>
      </c>
      <c r="H249" t="s">
        <v>7</v>
      </c>
      <c r="I249" s="29" t="s">
        <v>12</v>
      </c>
      <c r="J249" s="22" t="s">
        <v>40</v>
      </c>
      <c r="K249" s="25">
        <v>9.5</v>
      </c>
      <c r="L249" s="3">
        <f>(L248+Tabla13161819[[#This Row],[M3]])</f>
        <v>3305.2999999999993</v>
      </c>
      <c r="M249" s="12">
        <v>15</v>
      </c>
    </row>
    <row r="250" spans="1:13" x14ac:dyDescent="0.25">
      <c r="A250" s="13">
        <v>1705</v>
      </c>
      <c r="B250" s="7">
        <v>40421</v>
      </c>
      <c r="C250" s="24">
        <v>1817</v>
      </c>
      <c r="D250" s="8">
        <v>1625</v>
      </c>
      <c r="E250" s="8">
        <v>1725</v>
      </c>
      <c r="F250" s="22" t="s">
        <v>0</v>
      </c>
      <c r="G250" s="29" t="s">
        <v>1</v>
      </c>
      <c r="H250" t="s">
        <v>72</v>
      </c>
      <c r="I250" s="29" t="s">
        <v>24</v>
      </c>
      <c r="J250" s="22" t="s">
        <v>40</v>
      </c>
      <c r="K250" s="25">
        <v>12</v>
      </c>
      <c r="L250" s="3">
        <f>(L249+Tabla13161819[[#This Row],[M3]])</f>
        <v>3317.2999999999993</v>
      </c>
      <c r="M250" s="12">
        <v>15</v>
      </c>
    </row>
    <row r="251" spans="1:13" x14ac:dyDescent="0.25">
      <c r="A251" s="13">
        <v>1706</v>
      </c>
      <c r="B251" s="7">
        <v>40421</v>
      </c>
      <c r="C251" s="24">
        <v>1818</v>
      </c>
      <c r="D251" s="8">
        <v>1625</v>
      </c>
      <c r="E251" s="8">
        <v>1725</v>
      </c>
      <c r="F251" s="22" t="s">
        <v>0</v>
      </c>
      <c r="G251" s="29" t="s">
        <v>1</v>
      </c>
      <c r="H251" s="29" t="s">
        <v>72</v>
      </c>
      <c r="I251" s="29" t="s">
        <v>15</v>
      </c>
      <c r="J251" s="22" t="s">
        <v>40</v>
      </c>
      <c r="K251" s="25">
        <v>12</v>
      </c>
      <c r="L251" s="3">
        <f>(L250+Tabla13161819[[#This Row],[M3]])</f>
        <v>3329.2999999999993</v>
      </c>
      <c r="M251" s="12">
        <v>15</v>
      </c>
    </row>
    <row r="252" spans="1:13" x14ac:dyDescent="0.25">
      <c r="A252" s="13">
        <v>1707</v>
      </c>
      <c r="B252" s="7">
        <v>40422</v>
      </c>
      <c r="C252" s="24">
        <v>1918</v>
      </c>
      <c r="D252" s="8">
        <v>930</v>
      </c>
      <c r="E252" s="8">
        <v>1000</v>
      </c>
      <c r="F252" s="22" t="s">
        <v>0</v>
      </c>
      <c r="G252" s="29" t="s">
        <v>3</v>
      </c>
      <c r="H252" s="29" t="s">
        <v>7</v>
      </c>
      <c r="I252" s="29" t="s">
        <v>11</v>
      </c>
      <c r="J252" s="22" t="s">
        <v>40</v>
      </c>
      <c r="K252" s="25">
        <v>10.5</v>
      </c>
      <c r="L252" s="3">
        <f>(L251+Tabla13161819[[#This Row],[M3]])</f>
        <v>3339.7999999999993</v>
      </c>
      <c r="M252" s="12">
        <v>15</v>
      </c>
    </row>
    <row r="253" spans="1:13" x14ac:dyDescent="0.25">
      <c r="A253" s="13">
        <v>1708</v>
      </c>
      <c r="B253" s="7">
        <v>40422</v>
      </c>
      <c r="C253" s="24">
        <v>1919</v>
      </c>
      <c r="D253" s="8">
        <v>1230</v>
      </c>
      <c r="E253" s="8">
        <v>1300</v>
      </c>
      <c r="F253" s="22" t="s">
        <v>0</v>
      </c>
      <c r="G253" s="29" t="s">
        <v>3</v>
      </c>
      <c r="H253" t="s">
        <v>7</v>
      </c>
      <c r="I253" s="29" t="s">
        <v>74</v>
      </c>
      <c r="J253" s="22" t="s">
        <v>40</v>
      </c>
      <c r="K253" s="25">
        <v>13</v>
      </c>
      <c r="L253" s="3">
        <f>(L252+Tabla13161819[[#This Row],[M3]])</f>
        <v>3352.7999999999993</v>
      </c>
      <c r="M253" s="12">
        <v>15</v>
      </c>
    </row>
    <row r="254" spans="1:13" x14ac:dyDescent="0.25">
      <c r="A254" s="13">
        <v>1709</v>
      </c>
      <c r="B254" s="7">
        <v>40422</v>
      </c>
      <c r="C254" s="24">
        <v>1920</v>
      </c>
      <c r="D254" s="8">
        <v>1400</v>
      </c>
      <c r="E254" s="8">
        <v>1500</v>
      </c>
      <c r="F254" s="22" t="s">
        <v>0</v>
      </c>
      <c r="G254" s="29" t="s">
        <v>3</v>
      </c>
      <c r="H254" t="s">
        <v>7</v>
      </c>
      <c r="I254" s="29" t="s">
        <v>9</v>
      </c>
      <c r="J254" s="22" t="s">
        <v>40</v>
      </c>
      <c r="K254" s="25">
        <v>15</v>
      </c>
      <c r="L254" s="3">
        <f>(L253+Tabla13161819[[#This Row],[M3]])</f>
        <v>3367.7999999999993</v>
      </c>
      <c r="M254" s="12">
        <v>15</v>
      </c>
    </row>
    <row r="255" spans="1:13" x14ac:dyDescent="0.25">
      <c r="A255" s="13">
        <v>1710</v>
      </c>
      <c r="B255" s="7">
        <v>40422</v>
      </c>
      <c r="C255" s="24">
        <v>1921</v>
      </c>
      <c r="D255" s="8">
        <v>1400</v>
      </c>
      <c r="E255" s="8">
        <v>1500</v>
      </c>
      <c r="F255" s="22" t="s">
        <v>0</v>
      </c>
      <c r="G255" s="29" t="s">
        <v>3</v>
      </c>
      <c r="H255" t="s">
        <v>7</v>
      </c>
      <c r="I255" s="29" t="s">
        <v>9</v>
      </c>
      <c r="J255" s="22" t="s">
        <v>40</v>
      </c>
      <c r="K255" s="25">
        <v>14</v>
      </c>
      <c r="L255" s="3">
        <f>(L254+Tabla13161819[[#This Row],[M3]])</f>
        <v>3381.7999999999993</v>
      </c>
      <c r="M255" s="12">
        <v>15</v>
      </c>
    </row>
    <row r="256" spans="1:13" x14ac:dyDescent="0.25">
      <c r="A256" s="13">
        <v>1711</v>
      </c>
      <c r="B256" s="7">
        <v>40422</v>
      </c>
      <c r="C256" s="24">
        <v>1922</v>
      </c>
      <c r="D256" s="8">
        <v>1645</v>
      </c>
      <c r="E256" s="8">
        <v>1715</v>
      </c>
      <c r="F256" s="22" t="s">
        <v>0</v>
      </c>
      <c r="G256" s="29" t="s">
        <v>3</v>
      </c>
      <c r="H256" s="29" t="s">
        <v>7</v>
      </c>
      <c r="I256" s="29" t="s">
        <v>12</v>
      </c>
      <c r="J256" s="22" t="s">
        <v>40</v>
      </c>
      <c r="K256" s="25">
        <v>12</v>
      </c>
      <c r="L256" s="3">
        <f>(L255+Tabla13161819[[#This Row],[M3]])</f>
        <v>3393.7999999999993</v>
      </c>
      <c r="M256" s="12">
        <v>15</v>
      </c>
    </row>
    <row r="257" spans="1:13" x14ac:dyDescent="0.25">
      <c r="A257" s="13">
        <v>1712</v>
      </c>
      <c r="B257" s="7">
        <v>40422</v>
      </c>
      <c r="C257" s="24">
        <v>1819</v>
      </c>
      <c r="D257" s="8">
        <v>1645</v>
      </c>
      <c r="E257" s="8">
        <v>1745</v>
      </c>
      <c r="F257" s="22" t="s">
        <v>0</v>
      </c>
      <c r="G257" s="29" t="s">
        <v>1</v>
      </c>
      <c r="H257" s="29" t="s">
        <v>72</v>
      </c>
      <c r="I257" s="29" t="s">
        <v>12</v>
      </c>
      <c r="J257" s="22" t="s">
        <v>40</v>
      </c>
      <c r="K257" s="25">
        <v>14</v>
      </c>
      <c r="L257" s="3">
        <f>(L256+Tabla13161819[[#This Row],[M3]])</f>
        <v>3407.7999999999993</v>
      </c>
      <c r="M257" s="12">
        <v>15</v>
      </c>
    </row>
    <row r="258" spans="1:13" x14ac:dyDescent="0.25">
      <c r="A258" s="13">
        <v>1713</v>
      </c>
      <c r="B258" s="7">
        <v>40422</v>
      </c>
      <c r="C258" s="24">
        <v>1820</v>
      </c>
      <c r="D258" s="8">
        <v>1645</v>
      </c>
      <c r="E258" s="8">
        <v>1745</v>
      </c>
      <c r="F258" s="22" t="s">
        <v>0</v>
      </c>
      <c r="G258" s="29" t="s">
        <v>1</v>
      </c>
      <c r="H258" s="29" t="s">
        <v>72</v>
      </c>
      <c r="I258" s="29" t="s">
        <v>12</v>
      </c>
      <c r="J258" s="22" t="s">
        <v>40</v>
      </c>
      <c r="K258" s="25">
        <v>14</v>
      </c>
      <c r="L258" s="3">
        <f>(L257+Tabla13161819[[#This Row],[M3]])</f>
        <v>3421.7999999999993</v>
      </c>
      <c r="M258" s="12">
        <v>15</v>
      </c>
    </row>
    <row r="259" spans="1:13" x14ac:dyDescent="0.25">
      <c r="A259" s="13">
        <v>1714</v>
      </c>
      <c r="B259" s="7">
        <v>40423</v>
      </c>
      <c r="C259" s="24">
        <v>1821</v>
      </c>
      <c r="D259" s="8">
        <v>1010</v>
      </c>
      <c r="E259" s="8">
        <v>1040</v>
      </c>
      <c r="F259" s="22" t="s">
        <v>0</v>
      </c>
      <c r="G259" s="29" t="s">
        <v>1</v>
      </c>
      <c r="H259" s="29" t="s">
        <v>72</v>
      </c>
      <c r="I259" s="29" t="s">
        <v>18</v>
      </c>
      <c r="J259" s="22" t="s">
        <v>40</v>
      </c>
      <c r="K259" s="25">
        <v>12</v>
      </c>
      <c r="L259" s="3">
        <f>(L258+Tabla13161819[[#This Row],[M3]])</f>
        <v>3433.7999999999993</v>
      </c>
      <c r="M259" s="12">
        <v>15</v>
      </c>
    </row>
    <row r="260" spans="1:13" x14ac:dyDescent="0.25">
      <c r="A260" s="13">
        <v>1715</v>
      </c>
      <c r="B260" s="7">
        <v>40423</v>
      </c>
      <c r="C260" s="24">
        <v>1923</v>
      </c>
      <c r="D260" s="8">
        <v>1100</v>
      </c>
      <c r="E260" s="8">
        <v>1130</v>
      </c>
      <c r="F260" s="22" t="s">
        <v>0</v>
      </c>
      <c r="G260" s="29" t="s">
        <v>3</v>
      </c>
      <c r="H260" s="29" t="s">
        <v>7</v>
      </c>
      <c r="I260" s="29" t="s">
        <v>11</v>
      </c>
      <c r="J260" s="22" t="s">
        <v>40</v>
      </c>
      <c r="K260" s="25">
        <v>14.5</v>
      </c>
      <c r="L260" s="3">
        <f>(L259+Tabla13161819[[#This Row],[M3]])</f>
        <v>3448.2999999999993</v>
      </c>
      <c r="M260" s="12">
        <v>15</v>
      </c>
    </row>
    <row r="261" spans="1:13" x14ac:dyDescent="0.25">
      <c r="A261" s="13">
        <v>1716</v>
      </c>
      <c r="B261" s="7">
        <v>40423</v>
      </c>
      <c r="C261" s="24">
        <v>1924</v>
      </c>
      <c r="D261" s="8">
        <v>1330</v>
      </c>
      <c r="E261" s="8">
        <v>1430</v>
      </c>
      <c r="F261" s="22" t="s">
        <v>0</v>
      </c>
      <c r="G261" s="29" t="s">
        <v>3</v>
      </c>
      <c r="H261" s="29" t="s">
        <v>7</v>
      </c>
      <c r="I261" s="29" t="s">
        <v>9</v>
      </c>
      <c r="J261" s="22" t="s">
        <v>40</v>
      </c>
      <c r="K261" s="25">
        <v>15</v>
      </c>
      <c r="L261" s="3">
        <f>(L260+Tabla13161819[[#This Row],[M3]])</f>
        <v>3463.2999999999993</v>
      </c>
      <c r="M261" s="12">
        <v>15</v>
      </c>
    </row>
    <row r="262" spans="1:13" x14ac:dyDescent="0.25">
      <c r="A262" s="13">
        <v>1717</v>
      </c>
      <c r="B262" s="7">
        <v>40423</v>
      </c>
      <c r="C262" s="24">
        <v>1925</v>
      </c>
      <c r="D262" s="8">
        <v>1330</v>
      </c>
      <c r="E262" s="8">
        <v>1430</v>
      </c>
      <c r="F262" s="22" t="s">
        <v>0</v>
      </c>
      <c r="G262" s="29" t="s">
        <v>3</v>
      </c>
      <c r="H262" s="29" t="s">
        <v>7</v>
      </c>
      <c r="I262" s="29" t="s">
        <v>9</v>
      </c>
      <c r="J262" s="22" t="s">
        <v>40</v>
      </c>
      <c r="K262" s="25">
        <v>14</v>
      </c>
      <c r="L262" s="3">
        <f>(L261+Tabla13161819[[#This Row],[M3]])</f>
        <v>3477.2999999999993</v>
      </c>
      <c r="M262" s="12">
        <v>15</v>
      </c>
    </row>
    <row r="263" spans="1:13" x14ac:dyDescent="0.25">
      <c r="A263" s="13">
        <v>1718</v>
      </c>
      <c r="B263" s="7">
        <v>40423</v>
      </c>
      <c r="C263" s="24">
        <v>1822</v>
      </c>
      <c r="D263" s="8">
        <v>1300</v>
      </c>
      <c r="E263" s="8">
        <v>1400</v>
      </c>
      <c r="F263" s="22" t="s">
        <v>0</v>
      </c>
      <c r="G263" s="29" t="s">
        <v>1</v>
      </c>
      <c r="H263" s="29" t="s">
        <v>72</v>
      </c>
      <c r="I263" s="29" t="s">
        <v>12</v>
      </c>
      <c r="J263" s="22" t="s">
        <v>40</v>
      </c>
      <c r="K263" s="25">
        <v>12</v>
      </c>
      <c r="L263" s="3">
        <f>(L262+Tabla13161819[[#This Row],[M3]])</f>
        <v>3489.2999999999993</v>
      </c>
      <c r="M263" s="12">
        <v>15</v>
      </c>
    </row>
    <row r="264" spans="1:13" x14ac:dyDescent="0.25">
      <c r="A264" s="13">
        <v>1719</v>
      </c>
      <c r="B264" s="7">
        <v>40423</v>
      </c>
      <c r="C264" s="24">
        <v>1823</v>
      </c>
      <c r="D264" s="8">
        <v>1300</v>
      </c>
      <c r="E264" s="8">
        <v>1400</v>
      </c>
      <c r="F264" s="22" t="s">
        <v>0</v>
      </c>
      <c r="G264" s="29" t="s">
        <v>1</v>
      </c>
      <c r="H264" s="29" t="s">
        <v>72</v>
      </c>
      <c r="I264" s="29" t="s">
        <v>12</v>
      </c>
      <c r="J264" s="22" t="s">
        <v>40</v>
      </c>
      <c r="K264" s="25">
        <v>12</v>
      </c>
      <c r="L264" s="3">
        <f>(L263+Tabla13161819[[#This Row],[M3]])</f>
        <v>3501.2999999999993</v>
      </c>
      <c r="M264" s="12">
        <v>15</v>
      </c>
    </row>
    <row r="265" spans="1:13" x14ac:dyDescent="0.25">
      <c r="A265" s="13">
        <v>1720</v>
      </c>
      <c r="B265" s="7">
        <v>40424</v>
      </c>
      <c r="C265" s="24">
        <v>1824</v>
      </c>
      <c r="D265" s="8">
        <v>715</v>
      </c>
      <c r="E265" s="8">
        <v>745</v>
      </c>
      <c r="F265" s="22" t="s">
        <v>0</v>
      </c>
      <c r="G265" s="29" t="s">
        <v>1</v>
      </c>
      <c r="H265" s="29" t="s">
        <v>72</v>
      </c>
      <c r="I265" s="29" t="s">
        <v>11</v>
      </c>
      <c r="J265" s="22" t="s">
        <v>40</v>
      </c>
      <c r="K265" s="25">
        <v>13</v>
      </c>
      <c r="L265" s="3">
        <f>(L264+Tabla13161819[[#This Row],[M3]])</f>
        <v>3514.2999999999993</v>
      </c>
      <c r="M265" s="12">
        <v>15</v>
      </c>
    </row>
    <row r="266" spans="1:13" x14ac:dyDescent="0.25">
      <c r="A266" s="13">
        <v>1721</v>
      </c>
      <c r="B266" s="7">
        <v>40424</v>
      </c>
      <c r="C266" s="24">
        <v>1825</v>
      </c>
      <c r="D266" s="8">
        <v>850</v>
      </c>
      <c r="E266" s="8">
        <v>920</v>
      </c>
      <c r="F266" s="22" t="s">
        <v>0</v>
      </c>
      <c r="G266" s="29" t="s">
        <v>1</v>
      </c>
      <c r="H266" s="29" t="s">
        <v>72</v>
      </c>
      <c r="I266" s="29" t="s">
        <v>9</v>
      </c>
      <c r="J266" s="22" t="s">
        <v>40</v>
      </c>
      <c r="K266" s="25">
        <v>16</v>
      </c>
      <c r="L266" s="3">
        <f>(L265+Tabla13161819[[#This Row],[M3]])</f>
        <v>3530.2999999999993</v>
      </c>
      <c r="M266" s="12">
        <v>15</v>
      </c>
    </row>
    <row r="267" spans="1:13" x14ac:dyDescent="0.25">
      <c r="A267" s="13">
        <v>1722</v>
      </c>
      <c r="B267" s="7">
        <v>40424</v>
      </c>
      <c r="C267" s="24">
        <v>1926</v>
      </c>
      <c r="D267" s="8">
        <v>1120</v>
      </c>
      <c r="E267" s="8">
        <v>1200</v>
      </c>
      <c r="F267" s="22" t="s">
        <v>0</v>
      </c>
      <c r="G267" s="29" t="s">
        <v>3</v>
      </c>
      <c r="H267" s="29" t="s">
        <v>7</v>
      </c>
      <c r="I267" s="29" t="s">
        <v>17</v>
      </c>
      <c r="J267" s="22" t="s">
        <v>40</v>
      </c>
      <c r="K267" s="25">
        <v>11</v>
      </c>
      <c r="L267" s="3">
        <f>(L266+Tabla13161819[[#This Row],[M3]])</f>
        <v>3541.2999999999993</v>
      </c>
      <c r="M267" s="12">
        <v>15</v>
      </c>
    </row>
    <row r="268" spans="1:13" x14ac:dyDescent="0.25">
      <c r="A268" s="12">
        <v>1723</v>
      </c>
      <c r="B268" s="7">
        <v>40424</v>
      </c>
      <c r="C268" s="26">
        <v>1927</v>
      </c>
      <c r="D268" s="3">
        <v>1535</v>
      </c>
      <c r="E268" s="3">
        <v>1635</v>
      </c>
      <c r="F268" s="22" t="s">
        <v>0</v>
      </c>
      <c r="G268" t="s">
        <v>3</v>
      </c>
      <c r="H268" s="29" t="s">
        <v>7</v>
      </c>
      <c r="I268" t="s">
        <v>12</v>
      </c>
      <c r="J268" s="22" t="s">
        <v>40</v>
      </c>
      <c r="K268" s="27">
        <v>15</v>
      </c>
      <c r="L268" s="3">
        <f>(L267+Tabla13161819[[#This Row],[M3]])</f>
        <v>3556.2999999999993</v>
      </c>
      <c r="M268" s="12">
        <v>15</v>
      </c>
    </row>
    <row r="269" spans="1:13" x14ac:dyDescent="0.25">
      <c r="A269" s="12">
        <v>1724</v>
      </c>
      <c r="B269" s="7">
        <v>40424</v>
      </c>
      <c r="C269" s="26">
        <v>1928</v>
      </c>
      <c r="D269" s="3">
        <v>1535</v>
      </c>
      <c r="E269" s="3">
        <v>1635</v>
      </c>
      <c r="F269" s="22" t="s">
        <v>0</v>
      </c>
      <c r="G269" t="s">
        <v>3</v>
      </c>
      <c r="H269" t="s">
        <v>7</v>
      </c>
      <c r="I269" t="s">
        <v>12</v>
      </c>
      <c r="J269" s="22" t="s">
        <v>40</v>
      </c>
      <c r="K269" s="27">
        <v>12</v>
      </c>
      <c r="L269" s="3">
        <f>(L268+Tabla13161819[[#This Row],[M3]])</f>
        <v>3568.2999999999993</v>
      </c>
      <c r="M269" s="12">
        <v>15</v>
      </c>
    </row>
    <row r="270" spans="1:13" x14ac:dyDescent="0.25">
      <c r="A270" s="12">
        <v>1725</v>
      </c>
      <c r="B270" s="7">
        <v>40425</v>
      </c>
      <c r="C270" s="26">
        <v>1929</v>
      </c>
      <c r="D270" s="3">
        <v>1030</v>
      </c>
      <c r="E270" s="3">
        <v>1100</v>
      </c>
      <c r="F270" s="22" t="s">
        <v>0</v>
      </c>
      <c r="G270" t="s">
        <v>3</v>
      </c>
      <c r="H270" t="s">
        <v>7</v>
      </c>
      <c r="I270" t="s">
        <v>11</v>
      </c>
      <c r="J270" s="22" t="s">
        <v>40</v>
      </c>
      <c r="K270" s="27">
        <v>13.5</v>
      </c>
      <c r="L270" s="3">
        <f>(L269+Tabla13161819[[#This Row],[M3]])</f>
        <v>3581.7999999999993</v>
      </c>
      <c r="M270" s="12">
        <v>15</v>
      </c>
    </row>
    <row r="271" spans="1:13" x14ac:dyDescent="0.25">
      <c r="A271" s="12">
        <v>1726</v>
      </c>
      <c r="B271" s="7">
        <v>40425</v>
      </c>
      <c r="C271" s="26">
        <v>1930</v>
      </c>
      <c r="D271" s="3">
        <v>1250</v>
      </c>
      <c r="E271" s="3">
        <v>1320</v>
      </c>
      <c r="F271" s="22" t="s">
        <v>0</v>
      </c>
      <c r="G271" t="s">
        <v>3</v>
      </c>
      <c r="H271" t="s">
        <v>7</v>
      </c>
      <c r="I271" t="s">
        <v>12</v>
      </c>
      <c r="J271" s="22" t="s">
        <v>40</v>
      </c>
      <c r="K271" s="27">
        <v>10</v>
      </c>
      <c r="L271" s="3">
        <f>(L270+Tabla13161819[[#This Row],[M3]])</f>
        <v>3591.7999999999993</v>
      </c>
      <c r="M271" s="12">
        <v>15</v>
      </c>
    </row>
    <row r="272" spans="1:13" x14ac:dyDescent="0.25">
      <c r="A272" s="13">
        <v>1727</v>
      </c>
      <c r="B272" s="7">
        <v>40425</v>
      </c>
      <c r="C272" s="24">
        <v>1826</v>
      </c>
      <c r="D272" s="8">
        <v>1310</v>
      </c>
      <c r="E272" s="8">
        <v>1340</v>
      </c>
      <c r="F272" s="22" t="s">
        <v>0</v>
      </c>
      <c r="G272" s="29" t="s">
        <v>1</v>
      </c>
      <c r="H272" s="29" t="s">
        <v>72</v>
      </c>
      <c r="I272" s="29" t="s">
        <v>10</v>
      </c>
      <c r="J272" s="22" t="s">
        <v>40</v>
      </c>
      <c r="K272" s="25">
        <v>12</v>
      </c>
      <c r="L272" s="3">
        <f>(L271+Tabla13161819[[#This Row],[M3]])</f>
        <v>3603.7999999999993</v>
      </c>
      <c r="M272" s="12">
        <v>15</v>
      </c>
    </row>
    <row r="273" spans="1:13" x14ac:dyDescent="0.25">
      <c r="A273" s="12">
        <v>1728</v>
      </c>
      <c r="B273" s="7">
        <v>40425</v>
      </c>
      <c r="C273" s="26">
        <v>1931</v>
      </c>
      <c r="D273" s="3">
        <v>1425</v>
      </c>
      <c r="E273" s="3">
        <v>1525</v>
      </c>
      <c r="F273" s="22" t="s">
        <v>0</v>
      </c>
      <c r="G273" t="s">
        <v>3</v>
      </c>
      <c r="H273" t="s">
        <v>7</v>
      </c>
      <c r="I273" t="s">
        <v>9</v>
      </c>
      <c r="J273" s="22" t="s">
        <v>40</v>
      </c>
      <c r="K273" s="27">
        <v>13</v>
      </c>
      <c r="L273" s="3">
        <f>(L272+Tabla13161819[[#This Row],[M3]])</f>
        <v>3616.7999999999993</v>
      </c>
      <c r="M273" s="12">
        <v>15</v>
      </c>
    </row>
    <row r="274" spans="1:13" x14ac:dyDescent="0.25">
      <c r="A274" s="12">
        <v>1729</v>
      </c>
      <c r="B274" s="7">
        <v>40425</v>
      </c>
      <c r="C274" s="26">
        <v>1932</v>
      </c>
      <c r="D274" s="3">
        <v>1525</v>
      </c>
      <c r="E274" s="3">
        <v>1525</v>
      </c>
      <c r="F274" s="22" t="s">
        <v>0</v>
      </c>
      <c r="G274" t="s">
        <v>3</v>
      </c>
      <c r="H274" t="s">
        <v>7</v>
      </c>
      <c r="I274" t="s">
        <v>9</v>
      </c>
      <c r="J274" s="22" t="s">
        <v>40</v>
      </c>
      <c r="K274" s="27">
        <v>10</v>
      </c>
      <c r="L274" s="3">
        <f>(L273+Tabla13161819[[#This Row],[M3]])</f>
        <v>3626.7999999999993</v>
      </c>
      <c r="M274" s="12">
        <v>15</v>
      </c>
    </row>
    <row r="275" spans="1:13" x14ac:dyDescent="0.25">
      <c r="A275" s="12">
        <v>1730</v>
      </c>
      <c r="B275" s="2">
        <v>40427</v>
      </c>
      <c r="C275" s="26">
        <v>1737</v>
      </c>
      <c r="D275" s="3">
        <v>1900</v>
      </c>
      <c r="E275" s="3">
        <v>1930</v>
      </c>
      <c r="F275" s="22" t="s">
        <v>0</v>
      </c>
      <c r="G275" t="s">
        <v>77</v>
      </c>
      <c r="H275" t="s">
        <v>39</v>
      </c>
      <c r="I275" t="s">
        <v>79</v>
      </c>
      <c r="J275" s="22" t="s">
        <v>40</v>
      </c>
      <c r="K275" s="27">
        <v>15</v>
      </c>
      <c r="L275" s="3">
        <f>(L274+Tabla13161819[[#This Row],[M3]])</f>
        <v>3641.7999999999993</v>
      </c>
      <c r="M275" s="12">
        <v>15</v>
      </c>
    </row>
    <row r="276" spans="1:13" x14ac:dyDescent="0.25">
      <c r="A276" s="12">
        <v>1731</v>
      </c>
      <c r="B276" s="23">
        <v>40428</v>
      </c>
      <c r="C276" s="26">
        <v>1738</v>
      </c>
      <c r="D276" s="3">
        <v>1500</v>
      </c>
      <c r="E276" s="3">
        <v>1530</v>
      </c>
      <c r="F276" s="22" t="s">
        <v>0</v>
      </c>
      <c r="G276" t="s">
        <v>77</v>
      </c>
      <c r="H276" t="s">
        <v>39</v>
      </c>
      <c r="I276" t="s">
        <v>79</v>
      </c>
      <c r="J276" s="22" t="s">
        <v>40</v>
      </c>
      <c r="K276" s="27">
        <v>17</v>
      </c>
      <c r="L276" s="3">
        <f>(L275+Tabla13161819[[#This Row],[M3]])</f>
        <v>3658.7999999999993</v>
      </c>
      <c r="M276" s="12">
        <v>15</v>
      </c>
    </row>
    <row r="277" spans="1:13" x14ac:dyDescent="0.25">
      <c r="A277" s="12">
        <v>1732</v>
      </c>
      <c r="B277" s="2">
        <v>40427</v>
      </c>
      <c r="C277" s="26">
        <v>1827</v>
      </c>
      <c r="D277" s="3">
        <v>1200</v>
      </c>
      <c r="E277" s="3">
        <v>1230</v>
      </c>
      <c r="F277" s="22" t="s">
        <v>0</v>
      </c>
      <c r="G277" t="s">
        <v>1</v>
      </c>
      <c r="H277" t="s">
        <v>72</v>
      </c>
      <c r="I277" t="s">
        <v>18</v>
      </c>
      <c r="J277" s="22" t="s">
        <v>40</v>
      </c>
      <c r="K277" s="27">
        <v>12</v>
      </c>
      <c r="L277" s="3">
        <f>(L276+Tabla13161819[[#This Row],[M3]])</f>
        <v>3670.7999999999993</v>
      </c>
      <c r="M277" s="12">
        <v>15</v>
      </c>
    </row>
    <row r="278" spans="1:13" x14ac:dyDescent="0.25">
      <c r="A278" s="12">
        <v>1733</v>
      </c>
      <c r="B278" s="2">
        <v>40427</v>
      </c>
      <c r="C278" s="26">
        <v>1828</v>
      </c>
      <c r="D278" s="3">
        <v>1430</v>
      </c>
      <c r="E278" s="3">
        <v>1500</v>
      </c>
      <c r="F278" s="22" t="s">
        <v>0</v>
      </c>
      <c r="G278" t="s">
        <v>1</v>
      </c>
      <c r="H278" t="s">
        <v>72</v>
      </c>
      <c r="I278" t="s">
        <v>12</v>
      </c>
      <c r="J278" s="22" t="s">
        <v>40</v>
      </c>
      <c r="K278" s="27">
        <v>14.7</v>
      </c>
      <c r="L278" s="3">
        <f>(L277+Tabla13161819[[#This Row],[M3]])</f>
        <v>3685.4999999999991</v>
      </c>
      <c r="M278" s="12">
        <v>15</v>
      </c>
    </row>
    <row r="279" spans="1:13" x14ac:dyDescent="0.25">
      <c r="A279" s="12">
        <v>1734</v>
      </c>
      <c r="B279" s="2">
        <v>40427</v>
      </c>
      <c r="C279" s="26">
        <v>1829</v>
      </c>
      <c r="D279" s="3">
        <v>1540</v>
      </c>
      <c r="E279" s="3">
        <v>1600</v>
      </c>
      <c r="F279" s="22" t="s">
        <v>0</v>
      </c>
      <c r="G279" t="s">
        <v>1</v>
      </c>
      <c r="H279" t="s">
        <v>72</v>
      </c>
      <c r="I279" t="s">
        <v>9</v>
      </c>
      <c r="J279" s="22" t="s">
        <v>40</v>
      </c>
      <c r="K279" s="27">
        <v>14.7</v>
      </c>
      <c r="L279" s="3">
        <f>(L278+Tabla13161819[[#This Row],[M3]])</f>
        <v>3700.1999999999989</v>
      </c>
      <c r="M279" s="12">
        <v>15</v>
      </c>
    </row>
    <row r="280" spans="1:13" x14ac:dyDescent="0.25">
      <c r="A280" s="12">
        <v>1735</v>
      </c>
      <c r="B280" s="2">
        <v>40427</v>
      </c>
      <c r="C280" s="26">
        <v>1830</v>
      </c>
      <c r="D280" s="3">
        <v>1630</v>
      </c>
      <c r="E280" s="3">
        <v>1700</v>
      </c>
      <c r="F280" s="22" t="s">
        <v>0</v>
      </c>
      <c r="G280" t="s">
        <v>1</v>
      </c>
      <c r="H280" t="s">
        <v>72</v>
      </c>
      <c r="I280" t="s">
        <v>9</v>
      </c>
      <c r="J280" s="22" t="s">
        <v>40</v>
      </c>
      <c r="K280" s="27">
        <v>14</v>
      </c>
      <c r="L280" s="3">
        <f>(L279+Tabla13161819[[#This Row],[M3]])</f>
        <v>3714.1999999999989</v>
      </c>
      <c r="M280" s="12">
        <v>15</v>
      </c>
    </row>
    <row r="281" spans="1:13" x14ac:dyDescent="0.25">
      <c r="A281" s="12">
        <v>1736</v>
      </c>
      <c r="B281" s="2">
        <v>40427</v>
      </c>
      <c r="C281" s="26">
        <v>1831</v>
      </c>
      <c r="D281" s="3">
        <v>1830</v>
      </c>
      <c r="E281" s="3">
        <v>1900</v>
      </c>
      <c r="F281" s="22" t="s">
        <v>0</v>
      </c>
      <c r="G281" t="s">
        <v>1</v>
      </c>
      <c r="H281" t="s">
        <v>72</v>
      </c>
      <c r="I281" t="s">
        <v>12</v>
      </c>
      <c r="J281" s="22" t="s">
        <v>40</v>
      </c>
      <c r="K281" s="27">
        <v>12</v>
      </c>
      <c r="L281" s="3">
        <f>(L280+Tabla13161819[[#This Row],[M3]])</f>
        <v>3726.1999999999989</v>
      </c>
      <c r="M281" s="12">
        <v>15</v>
      </c>
    </row>
    <row r="282" spans="1:13" x14ac:dyDescent="0.25">
      <c r="A282" s="12">
        <v>1737</v>
      </c>
      <c r="B282" s="2">
        <v>40428</v>
      </c>
      <c r="C282" s="26">
        <v>1832</v>
      </c>
      <c r="D282" s="3">
        <v>1930</v>
      </c>
      <c r="E282" s="3">
        <v>2000</v>
      </c>
      <c r="F282" s="22" t="s">
        <v>0</v>
      </c>
      <c r="G282" t="s">
        <v>1</v>
      </c>
      <c r="H282" t="s">
        <v>72</v>
      </c>
      <c r="I282" t="s">
        <v>13</v>
      </c>
      <c r="J282" s="22" t="s">
        <v>40</v>
      </c>
      <c r="K282" s="27">
        <v>12</v>
      </c>
      <c r="L282" s="3">
        <f>(L281+Tabla13161819[[#This Row],[M3]])</f>
        <v>3738.1999999999989</v>
      </c>
      <c r="M282" s="12">
        <v>15</v>
      </c>
    </row>
    <row r="283" spans="1:13" x14ac:dyDescent="0.25">
      <c r="A283" s="12">
        <v>1738</v>
      </c>
      <c r="B283" s="2">
        <v>40430</v>
      </c>
      <c r="C283" s="26">
        <v>1833</v>
      </c>
      <c r="D283" s="3">
        <v>930</v>
      </c>
      <c r="E283" s="3">
        <v>1000</v>
      </c>
      <c r="F283" s="22" t="s">
        <v>0</v>
      </c>
      <c r="G283" t="s">
        <v>1</v>
      </c>
      <c r="H283" t="s">
        <v>72</v>
      </c>
      <c r="I283" t="s">
        <v>52</v>
      </c>
      <c r="J283" s="22" t="s">
        <v>40</v>
      </c>
      <c r="K283" s="27">
        <v>12</v>
      </c>
      <c r="L283" s="3">
        <f>(L282+Tabla13161819[[#This Row],[M3]])</f>
        <v>3750.1999999999989</v>
      </c>
      <c r="M283" s="12">
        <v>15</v>
      </c>
    </row>
    <row r="284" spans="1:13" x14ac:dyDescent="0.25">
      <c r="A284" s="13">
        <v>1739</v>
      </c>
      <c r="B284" s="2">
        <v>40430</v>
      </c>
      <c r="C284" s="24">
        <v>1834</v>
      </c>
      <c r="D284" s="8">
        <v>1230</v>
      </c>
      <c r="E284" s="8">
        <v>1300</v>
      </c>
      <c r="F284" s="22" t="s">
        <v>0</v>
      </c>
      <c r="G284" s="29" t="s">
        <v>1</v>
      </c>
      <c r="H284" t="s">
        <v>72</v>
      </c>
      <c r="I284" s="29" t="s">
        <v>20</v>
      </c>
      <c r="J284" s="22" t="s">
        <v>40</v>
      </c>
      <c r="K284" s="25">
        <v>12</v>
      </c>
      <c r="L284" s="3">
        <f>(L283+Tabla13161819[[#This Row],[M3]])</f>
        <v>3762.1999999999989</v>
      </c>
      <c r="M284" s="12">
        <v>15</v>
      </c>
    </row>
    <row r="285" spans="1:13" x14ac:dyDescent="0.25">
      <c r="A285" s="12">
        <v>1740</v>
      </c>
      <c r="B285" s="2">
        <v>40430</v>
      </c>
      <c r="C285" s="26">
        <v>1835</v>
      </c>
      <c r="D285" s="3">
        <v>1700</v>
      </c>
      <c r="E285" s="3">
        <v>1730</v>
      </c>
      <c r="F285" s="22" t="s">
        <v>0</v>
      </c>
      <c r="G285" t="s">
        <v>1</v>
      </c>
      <c r="H285" t="s">
        <v>72</v>
      </c>
      <c r="I285" t="s">
        <v>24</v>
      </c>
      <c r="J285" s="22" t="s">
        <v>40</v>
      </c>
      <c r="K285" s="27">
        <v>12</v>
      </c>
      <c r="L285" s="3">
        <f>(L284+Tabla13161819[[#This Row],[M3]])</f>
        <v>3774.1999999999989</v>
      </c>
      <c r="M285" s="12">
        <v>15</v>
      </c>
    </row>
    <row r="286" spans="1:13" x14ac:dyDescent="0.25">
      <c r="A286" s="12">
        <v>1741</v>
      </c>
      <c r="B286" s="2">
        <v>40427</v>
      </c>
      <c r="C286" s="26">
        <v>1934</v>
      </c>
      <c r="D286" s="3">
        <v>1000</v>
      </c>
      <c r="E286" s="3">
        <v>1030</v>
      </c>
      <c r="F286" s="22" t="s">
        <v>0</v>
      </c>
      <c r="G286" t="s">
        <v>3</v>
      </c>
      <c r="H286" t="s">
        <v>7</v>
      </c>
      <c r="I286" t="s">
        <v>11</v>
      </c>
      <c r="J286" s="22" t="s">
        <v>40</v>
      </c>
      <c r="K286" s="27">
        <v>14.5</v>
      </c>
      <c r="L286" s="3">
        <f>(L285+Tabla13161819[[#This Row],[M3]])</f>
        <v>3788.6999999999989</v>
      </c>
      <c r="M286" s="12">
        <v>15</v>
      </c>
    </row>
    <row r="287" spans="1:13" x14ac:dyDescent="0.25">
      <c r="A287" s="12">
        <v>1742</v>
      </c>
      <c r="B287" s="2">
        <v>40427</v>
      </c>
      <c r="C287" s="26">
        <v>1935</v>
      </c>
      <c r="D287" s="3">
        <v>1800</v>
      </c>
      <c r="E287" s="3">
        <v>1900</v>
      </c>
      <c r="F287" s="22" t="s">
        <v>0</v>
      </c>
      <c r="G287" t="s">
        <v>3</v>
      </c>
      <c r="H287" t="s">
        <v>7</v>
      </c>
      <c r="I287" t="s">
        <v>19</v>
      </c>
      <c r="J287" s="22" t="s">
        <v>40</v>
      </c>
      <c r="K287" s="27">
        <v>12</v>
      </c>
      <c r="L287" s="3">
        <f>(L286+Tabla13161819[[#This Row],[M3]])</f>
        <v>3800.6999999999989</v>
      </c>
      <c r="M287" s="12">
        <v>15</v>
      </c>
    </row>
    <row r="288" spans="1:13" x14ac:dyDescent="0.25">
      <c r="A288" s="12">
        <v>1743</v>
      </c>
      <c r="B288" s="2">
        <v>40427</v>
      </c>
      <c r="C288" s="26">
        <v>1936</v>
      </c>
      <c r="D288" s="3">
        <v>1800</v>
      </c>
      <c r="E288" s="3">
        <v>1900</v>
      </c>
      <c r="F288" s="22" t="s">
        <v>0</v>
      </c>
      <c r="G288" t="s">
        <v>3</v>
      </c>
      <c r="H288" t="s">
        <v>7</v>
      </c>
      <c r="I288" t="s">
        <v>22</v>
      </c>
      <c r="J288" s="22" t="s">
        <v>40</v>
      </c>
      <c r="K288" s="27">
        <v>12</v>
      </c>
      <c r="L288" s="3">
        <f>(L287+Tabla13161819[[#This Row],[M3]])</f>
        <v>3812.6999999999989</v>
      </c>
      <c r="M288" s="12">
        <v>15</v>
      </c>
    </row>
    <row r="289" spans="1:13" x14ac:dyDescent="0.25">
      <c r="A289" s="12">
        <v>1744</v>
      </c>
      <c r="B289" s="2">
        <v>40428</v>
      </c>
      <c r="C289" s="26">
        <v>1937</v>
      </c>
      <c r="D289" s="3">
        <v>830</v>
      </c>
      <c r="E289" s="3">
        <v>900</v>
      </c>
      <c r="F289" s="22" t="s">
        <v>0</v>
      </c>
      <c r="G289" t="s">
        <v>3</v>
      </c>
      <c r="H289" t="s">
        <v>7</v>
      </c>
      <c r="I289" t="s">
        <v>11</v>
      </c>
      <c r="J289" s="22" t="s">
        <v>40</v>
      </c>
      <c r="K289" s="27">
        <v>14.5</v>
      </c>
      <c r="L289" s="3">
        <f>(L288+Tabla13161819[[#This Row],[M3]])</f>
        <v>3827.1999999999989</v>
      </c>
      <c r="M289" s="12">
        <v>15</v>
      </c>
    </row>
    <row r="290" spans="1:13" x14ac:dyDescent="0.25">
      <c r="A290" s="13">
        <v>1745</v>
      </c>
      <c r="B290" s="7">
        <v>40428</v>
      </c>
      <c r="C290" s="24">
        <v>1938</v>
      </c>
      <c r="D290" s="8">
        <v>1530</v>
      </c>
      <c r="E290" s="8">
        <v>1600</v>
      </c>
      <c r="F290" s="22" t="s">
        <v>0</v>
      </c>
      <c r="G290" s="29" t="s">
        <v>3</v>
      </c>
      <c r="H290" s="29" t="s">
        <v>7</v>
      </c>
      <c r="I290" s="29" t="s">
        <v>14</v>
      </c>
      <c r="J290" s="22" t="s">
        <v>40</v>
      </c>
      <c r="K290" s="25">
        <v>12</v>
      </c>
      <c r="L290" s="3">
        <f>(L289+Tabla13161819[[#This Row],[M3]])</f>
        <v>3839.1999999999989</v>
      </c>
      <c r="M290" s="12">
        <v>15</v>
      </c>
    </row>
    <row r="291" spans="1:13" x14ac:dyDescent="0.25">
      <c r="A291" s="13">
        <v>1746</v>
      </c>
      <c r="B291" s="7">
        <v>40428</v>
      </c>
      <c r="C291" s="24">
        <v>1939</v>
      </c>
      <c r="D291" s="8">
        <v>1600</v>
      </c>
      <c r="E291" s="8">
        <v>1630</v>
      </c>
      <c r="F291" s="22" t="s">
        <v>0</v>
      </c>
      <c r="G291" s="29" t="s">
        <v>3</v>
      </c>
      <c r="H291" s="29" t="s">
        <v>7</v>
      </c>
      <c r="I291" s="29" t="s">
        <v>12</v>
      </c>
      <c r="J291" s="22" t="s">
        <v>40</v>
      </c>
      <c r="K291" s="25">
        <v>15</v>
      </c>
      <c r="L291" s="3">
        <f>(L290+Tabla13161819[[#This Row],[M3]])</f>
        <v>3854.1999999999989</v>
      </c>
      <c r="M291" s="12">
        <v>15</v>
      </c>
    </row>
    <row r="292" spans="1:13" x14ac:dyDescent="0.25">
      <c r="A292" s="13">
        <v>1747</v>
      </c>
      <c r="B292" s="7">
        <v>40428</v>
      </c>
      <c r="C292" s="24">
        <v>1940</v>
      </c>
      <c r="D292" s="8">
        <v>1820</v>
      </c>
      <c r="E292" s="8">
        <v>1920</v>
      </c>
      <c r="F292" s="22" t="s">
        <v>0</v>
      </c>
      <c r="G292" s="29" t="s">
        <v>3</v>
      </c>
      <c r="H292" s="29" t="s">
        <v>7</v>
      </c>
      <c r="I292" s="29" t="s">
        <v>9</v>
      </c>
      <c r="J292" s="22" t="s">
        <v>40</v>
      </c>
      <c r="K292" s="25">
        <v>14</v>
      </c>
      <c r="L292" s="3">
        <f>(L291+Tabla13161819[[#This Row],[M3]])</f>
        <v>3868.1999999999989</v>
      </c>
      <c r="M292" s="12">
        <v>15</v>
      </c>
    </row>
    <row r="293" spans="1:13" x14ac:dyDescent="0.25">
      <c r="A293" s="12">
        <v>1748</v>
      </c>
      <c r="B293" s="2">
        <v>40428</v>
      </c>
      <c r="C293" s="26">
        <v>1941</v>
      </c>
      <c r="D293" s="3">
        <v>1820</v>
      </c>
      <c r="E293" s="3">
        <v>1920</v>
      </c>
      <c r="F293" s="22" t="s">
        <v>0</v>
      </c>
      <c r="G293" t="s">
        <v>3</v>
      </c>
      <c r="H293" s="29" t="s">
        <v>7</v>
      </c>
      <c r="I293" t="s">
        <v>9</v>
      </c>
      <c r="J293" s="22" t="s">
        <v>40</v>
      </c>
      <c r="K293" s="27">
        <v>15</v>
      </c>
      <c r="L293" s="3">
        <f>(L292+Tabla13161819[[#This Row],[M3]])</f>
        <v>3883.1999999999989</v>
      </c>
      <c r="M293" s="12">
        <v>15</v>
      </c>
    </row>
    <row r="294" spans="1:13" x14ac:dyDescent="0.25">
      <c r="A294" s="12">
        <v>1749</v>
      </c>
      <c r="B294" s="2">
        <v>40429</v>
      </c>
      <c r="C294" s="26">
        <v>1942</v>
      </c>
      <c r="D294" s="3">
        <v>1030</v>
      </c>
      <c r="E294" s="3">
        <v>1130</v>
      </c>
      <c r="F294" s="22" t="s">
        <v>0</v>
      </c>
      <c r="G294" t="s">
        <v>3</v>
      </c>
      <c r="H294" s="29" t="s">
        <v>7</v>
      </c>
      <c r="I294" t="s">
        <v>11</v>
      </c>
      <c r="J294" s="22" t="s">
        <v>40</v>
      </c>
      <c r="K294" s="27">
        <v>10.5</v>
      </c>
      <c r="L294" s="3">
        <f>(L293+Tabla13161819[[#This Row],[M3]])</f>
        <v>3893.6999999999989</v>
      </c>
      <c r="M294" s="12">
        <v>15</v>
      </c>
    </row>
    <row r="295" spans="1:13" x14ac:dyDescent="0.25">
      <c r="A295" s="13">
        <v>1750</v>
      </c>
      <c r="B295" s="2">
        <v>40429</v>
      </c>
      <c r="C295" s="24">
        <v>1943</v>
      </c>
      <c r="D295" s="8">
        <v>1030</v>
      </c>
      <c r="E295" s="8">
        <v>1130</v>
      </c>
      <c r="F295" s="22" t="s">
        <v>0</v>
      </c>
      <c r="G295" s="29" t="s">
        <v>3</v>
      </c>
      <c r="H295" s="29" t="s">
        <v>7</v>
      </c>
      <c r="I295" s="29" t="s">
        <v>11</v>
      </c>
      <c r="J295" s="22" t="s">
        <v>40</v>
      </c>
      <c r="K295" s="25">
        <v>13.5</v>
      </c>
      <c r="L295" s="3">
        <f>(L294+Tabla13161819[[#This Row],[M3]])</f>
        <v>3907.1999999999989</v>
      </c>
      <c r="M295" s="12">
        <v>15</v>
      </c>
    </row>
    <row r="296" spans="1:13" x14ac:dyDescent="0.25">
      <c r="A296" s="13">
        <v>1751</v>
      </c>
      <c r="B296" s="2">
        <v>40429</v>
      </c>
      <c r="C296" s="24">
        <v>1944</v>
      </c>
      <c r="D296" s="8">
        <v>1530</v>
      </c>
      <c r="E296" s="8">
        <v>1630</v>
      </c>
      <c r="F296" s="22" t="s">
        <v>0</v>
      </c>
      <c r="G296" s="29" t="s">
        <v>3</v>
      </c>
      <c r="H296" s="29" t="s">
        <v>7</v>
      </c>
      <c r="I296" s="29" t="s">
        <v>12</v>
      </c>
      <c r="J296" s="22" t="s">
        <v>40</v>
      </c>
      <c r="K296" s="25">
        <v>11</v>
      </c>
      <c r="L296" s="3">
        <f>(L295+Tabla13161819[[#This Row],[M3]])</f>
        <v>3918.1999999999989</v>
      </c>
      <c r="M296" s="12">
        <v>15</v>
      </c>
    </row>
    <row r="297" spans="1:13" x14ac:dyDescent="0.25">
      <c r="A297" s="13">
        <v>1752</v>
      </c>
      <c r="B297" s="2">
        <v>40429</v>
      </c>
      <c r="C297" s="24">
        <v>1945</v>
      </c>
      <c r="D297" s="8">
        <v>1530</v>
      </c>
      <c r="E297" s="8">
        <v>1630</v>
      </c>
      <c r="F297" s="22" t="s">
        <v>0</v>
      </c>
      <c r="G297" s="29" t="s">
        <v>3</v>
      </c>
      <c r="H297" s="29" t="s">
        <v>7</v>
      </c>
      <c r="I297" s="29" t="s">
        <v>12</v>
      </c>
      <c r="J297" s="22" t="s">
        <v>40</v>
      </c>
      <c r="K297" s="25">
        <v>12</v>
      </c>
      <c r="L297" s="3">
        <f>(L296+Tabla13161819[[#This Row],[M3]])</f>
        <v>3930.1999999999989</v>
      </c>
      <c r="M297" s="12">
        <v>15</v>
      </c>
    </row>
    <row r="298" spans="1:13" x14ac:dyDescent="0.25">
      <c r="A298" s="13">
        <v>1753</v>
      </c>
      <c r="B298" s="2">
        <v>40429</v>
      </c>
      <c r="C298" s="24">
        <v>1946</v>
      </c>
      <c r="D298" s="8">
        <v>1720</v>
      </c>
      <c r="E298" s="8">
        <v>1740</v>
      </c>
      <c r="F298" s="22" t="s">
        <v>0</v>
      </c>
      <c r="G298" s="29" t="s">
        <v>3</v>
      </c>
      <c r="H298" s="29" t="s">
        <v>7</v>
      </c>
      <c r="I298" s="29" t="s">
        <v>16</v>
      </c>
      <c r="J298" s="22" t="s">
        <v>40</v>
      </c>
      <c r="K298" s="25">
        <v>12</v>
      </c>
      <c r="L298" s="3">
        <f>(L297+Tabla13161819[[#This Row],[M3]])</f>
        <v>3942.1999999999989</v>
      </c>
      <c r="M298" s="12">
        <v>15</v>
      </c>
    </row>
    <row r="299" spans="1:13" x14ac:dyDescent="0.25">
      <c r="A299" s="13">
        <v>1754</v>
      </c>
      <c r="B299" s="2">
        <v>40429</v>
      </c>
      <c r="C299" s="24">
        <v>1947</v>
      </c>
      <c r="D299" s="8">
        <v>1820</v>
      </c>
      <c r="E299" s="8">
        <v>1850</v>
      </c>
      <c r="F299" s="22" t="s">
        <v>0</v>
      </c>
      <c r="G299" s="29" t="s">
        <v>3</v>
      </c>
      <c r="H299" s="29" t="s">
        <v>7</v>
      </c>
      <c r="I299" s="29" t="s">
        <v>9</v>
      </c>
      <c r="J299" s="22" t="s">
        <v>40</v>
      </c>
      <c r="K299" s="25">
        <v>15</v>
      </c>
      <c r="L299" s="3">
        <f>(L298+Tabla13161819[[#This Row],[M3]])</f>
        <v>3957.1999999999989</v>
      </c>
      <c r="M299" s="12">
        <v>15</v>
      </c>
    </row>
    <row r="300" spans="1:13" x14ac:dyDescent="0.25">
      <c r="A300" s="13">
        <v>1755</v>
      </c>
      <c r="B300" s="7">
        <v>40430</v>
      </c>
      <c r="C300" s="24">
        <v>1948</v>
      </c>
      <c r="D300" s="8">
        <v>1230</v>
      </c>
      <c r="E300" s="8">
        <v>1300</v>
      </c>
      <c r="F300" s="22" t="s">
        <v>0</v>
      </c>
      <c r="G300" s="29" t="s">
        <v>3</v>
      </c>
      <c r="H300" s="29" t="s">
        <v>7</v>
      </c>
      <c r="I300" s="29" t="s">
        <v>17</v>
      </c>
      <c r="J300" s="22" t="s">
        <v>40</v>
      </c>
      <c r="K300" s="25">
        <v>12</v>
      </c>
      <c r="L300" s="3">
        <f>(L299+Tabla13161819[[#This Row],[M3]])</f>
        <v>3969.1999999999989</v>
      </c>
      <c r="M300" s="12">
        <v>15</v>
      </c>
    </row>
    <row r="301" spans="1:13" x14ac:dyDescent="0.25">
      <c r="A301" s="13">
        <v>1756</v>
      </c>
      <c r="B301" s="7">
        <v>40430</v>
      </c>
      <c r="C301" s="24">
        <v>1949</v>
      </c>
      <c r="D301" s="8">
        <v>1200</v>
      </c>
      <c r="E301" s="8">
        <v>1300</v>
      </c>
      <c r="F301" s="22" t="s">
        <v>0</v>
      </c>
      <c r="G301" s="29" t="s">
        <v>3</v>
      </c>
      <c r="H301" s="29" t="s">
        <v>7</v>
      </c>
      <c r="I301" s="29" t="s">
        <v>18</v>
      </c>
      <c r="J301" s="22" t="s">
        <v>40</v>
      </c>
      <c r="K301" s="25">
        <v>12</v>
      </c>
      <c r="L301" s="3">
        <f>(L300+Tabla13161819[[#This Row],[M3]])</f>
        <v>3981.1999999999989</v>
      </c>
      <c r="M301" s="12">
        <v>15</v>
      </c>
    </row>
    <row r="302" spans="1:13" x14ac:dyDescent="0.25">
      <c r="A302" s="13">
        <v>1757</v>
      </c>
      <c r="B302" s="30">
        <v>40430</v>
      </c>
      <c r="C302" s="24">
        <v>1950</v>
      </c>
      <c r="D302" s="8">
        <v>1530</v>
      </c>
      <c r="E302" s="8">
        <v>1600</v>
      </c>
      <c r="F302" s="22" t="s">
        <v>0</v>
      </c>
      <c r="G302" s="29" t="s">
        <v>3</v>
      </c>
      <c r="H302" s="29" t="s">
        <v>7</v>
      </c>
      <c r="I302" s="29" t="s">
        <v>12</v>
      </c>
      <c r="J302" s="22" t="s">
        <v>40</v>
      </c>
      <c r="K302" s="25">
        <v>11</v>
      </c>
      <c r="L302" s="3">
        <f>(L301+Tabla13161819[[#This Row],[M3]])</f>
        <v>3992.1999999999989</v>
      </c>
      <c r="M302" s="12">
        <v>15</v>
      </c>
    </row>
    <row r="303" spans="1:13" x14ac:dyDescent="0.25">
      <c r="A303" s="13">
        <v>1758</v>
      </c>
      <c r="B303" s="30">
        <v>40430</v>
      </c>
      <c r="C303" s="24">
        <v>2051</v>
      </c>
      <c r="D303" s="8">
        <v>1720</v>
      </c>
      <c r="E303" s="8">
        <v>1820</v>
      </c>
      <c r="F303" s="22" t="s">
        <v>0</v>
      </c>
      <c r="G303" s="29" t="s">
        <v>3</v>
      </c>
      <c r="H303" s="29" t="s">
        <v>7</v>
      </c>
      <c r="I303" s="29" t="s">
        <v>9</v>
      </c>
      <c r="J303" s="22" t="s">
        <v>40</v>
      </c>
      <c r="K303" s="25">
        <v>16</v>
      </c>
      <c r="L303" s="3">
        <f>(L302+Tabla13161819[[#This Row],[M3]])</f>
        <v>4008.1999999999989</v>
      </c>
      <c r="M303" s="12">
        <v>15</v>
      </c>
    </row>
    <row r="304" spans="1:13" x14ac:dyDescent="0.25">
      <c r="A304" s="13">
        <v>1759</v>
      </c>
      <c r="B304" s="7">
        <v>40430</v>
      </c>
      <c r="C304" s="24">
        <v>2052</v>
      </c>
      <c r="D304" s="8">
        <v>1720</v>
      </c>
      <c r="E304" s="8">
        <v>1820</v>
      </c>
      <c r="F304" s="22" t="s">
        <v>0</v>
      </c>
      <c r="G304" s="29" t="s">
        <v>3</v>
      </c>
      <c r="H304" s="29" t="s">
        <v>7</v>
      </c>
      <c r="I304" s="29" t="s">
        <v>9</v>
      </c>
      <c r="J304" s="22" t="s">
        <v>40</v>
      </c>
      <c r="K304" s="25">
        <v>15</v>
      </c>
      <c r="L304" s="3">
        <f>(L303+Tabla13161819[[#This Row],[M3]])</f>
        <v>4023.1999999999989</v>
      </c>
      <c r="M304" s="12">
        <v>15</v>
      </c>
    </row>
    <row r="305" spans="1:13" x14ac:dyDescent="0.25">
      <c r="A305" s="13">
        <v>1760</v>
      </c>
      <c r="B305" s="7">
        <v>40431</v>
      </c>
      <c r="C305" s="24">
        <v>1836</v>
      </c>
      <c r="D305" s="8">
        <v>1000</v>
      </c>
      <c r="E305" s="8">
        <v>1030</v>
      </c>
      <c r="F305" s="22" t="s">
        <v>0</v>
      </c>
      <c r="G305" s="29" t="s">
        <v>1</v>
      </c>
      <c r="H305" s="29" t="s">
        <v>72</v>
      </c>
      <c r="I305" s="29" t="s">
        <v>11</v>
      </c>
      <c r="J305" s="22" t="s">
        <v>40</v>
      </c>
      <c r="K305" s="25">
        <v>13.5</v>
      </c>
      <c r="L305" s="3">
        <f>(L304+Tabla13161819[[#This Row],[M3]])</f>
        <v>4036.6999999999989</v>
      </c>
      <c r="M305" s="12">
        <v>15</v>
      </c>
    </row>
    <row r="306" spans="1:13" x14ac:dyDescent="0.25">
      <c r="A306" s="13">
        <v>1761</v>
      </c>
      <c r="B306" s="7">
        <v>40431</v>
      </c>
      <c r="C306" s="24">
        <v>1837</v>
      </c>
      <c r="D306" s="8">
        <v>1300</v>
      </c>
      <c r="E306" s="8">
        <v>1330</v>
      </c>
      <c r="F306" s="22" t="s">
        <v>0</v>
      </c>
      <c r="G306" s="29" t="s">
        <v>1</v>
      </c>
      <c r="H306" s="29" t="s">
        <v>72</v>
      </c>
      <c r="I306" s="29" t="s">
        <v>12</v>
      </c>
      <c r="J306" s="22" t="s">
        <v>40</v>
      </c>
      <c r="K306" s="25">
        <v>11</v>
      </c>
      <c r="L306" s="3">
        <f>(L305+Tabla13161819[[#This Row],[M3]])</f>
        <v>4047.6999999999989</v>
      </c>
      <c r="M306" s="12">
        <v>15</v>
      </c>
    </row>
    <row r="307" spans="1:13" x14ac:dyDescent="0.25">
      <c r="A307" s="13">
        <v>1762</v>
      </c>
      <c r="B307" s="7">
        <v>40431</v>
      </c>
      <c r="C307" s="24">
        <v>1838</v>
      </c>
      <c r="D307" s="8">
        <v>1600</v>
      </c>
      <c r="E307" s="8">
        <v>1630</v>
      </c>
      <c r="F307" s="22" t="s">
        <v>0</v>
      </c>
      <c r="G307" s="29" t="s">
        <v>1</v>
      </c>
      <c r="H307" s="29" t="s">
        <v>72</v>
      </c>
      <c r="I307" s="29" t="s">
        <v>74</v>
      </c>
      <c r="J307" s="22" t="s">
        <v>40</v>
      </c>
      <c r="K307" s="25">
        <v>10</v>
      </c>
      <c r="L307" s="3">
        <f>(L306+Tabla13161819[[#This Row],[M3]])</f>
        <v>4057.6999999999989</v>
      </c>
      <c r="M307" s="12">
        <v>15</v>
      </c>
    </row>
    <row r="308" spans="1:13" x14ac:dyDescent="0.25">
      <c r="A308" s="13">
        <v>1763</v>
      </c>
      <c r="B308" s="7">
        <v>40431</v>
      </c>
      <c r="C308" s="24">
        <v>2053</v>
      </c>
      <c r="D308" s="8">
        <v>1300</v>
      </c>
      <c r="E308" s="8">
        <v>1330</v>
      </c>
      <c r="F308" s="22" t="s">
        <v>0</v>
      </c>
      <c r="G308" s="29" t="s">
        <v>3</v>
      </c>
      <c r="H308" s="29" t="s">
        <v>7</v>
      </c>
      <c r="I308" s="29" t="s">
        <v>12</v>
      </c>
      <c r="J308" s="22" t="s">
        <v>40</v>
      </c>
      <c r="K308" s="25">
        <v>12</v>
      </c>
      <c r="L308" s="3">
        <f>(L307+Tabla13161819[[#This Row],[M3]])</f>
        <v>4069.6999999999989</v>
      </c>
      <c r="M308" s="12">
        <v>15</v>
      </c>
    </row>
    <row r="309" spans="1:13" x14ac:dyDescent="0.25">
      <c r="A309" s="13">
        <v>1764</v>
      </c>
      <c r="B309" s="7">
        <v>40431</v>
      </c>
      <c r="C309" s="24">
        <v>2054</v>
      </c>
      <c r="D309" s="8">
        <v>1500</v>
      </c>
      <c r="E309" s="8">
        <v>1530</v>
      </c>
      <c r="F309" s="22" t="s">
        <v>0</v>
      </c>
      <c r="G309" s="29" t="s">
        <v>3</v>
      </c>
      <c r="H309" s="29" t="s">
        <v>7</v>
      </c>
      <c r="I309" s="29" t="s">
        <v>9</v>
      </c>
      <c r="J309" s="22" t="s">
        <v>40</v>
      </c>
      <c r="K309" s="25">
        <v>15</v>
      </c>
      <c r="L309" s="3">
        <f>(L308+Tabla13161819[[#This Row],[M3]])</f>
        <v>4084.6999999999989</v>
      </c>
      <c r="M309" s="12">
        <v>15</v>
      </c>
    </row>
    <row r="310" spans="1:13" x14ac:dyDescent="0.25">
      <c r="A310" s="13">
        <v>1765</v>
      </c>
      <c r="B310" s="7">
        <v>40432</v>
      </c>
      <c r="C310" s="24">
        <v>2055</v>
      </c>
      <c r="D310" s="8">
        <v>1050</v>
      </c>
      <c r="E310" s="8">
        <v>1120</v>
      </c>
      <c r="F310" s="22" t="s">
        <v>0</v>
      </c>
      <c r="G310" s="29" t="s">
        <v>3</v>
      </c>
      <c r="H310" s="29" t="s">
        <v>7</v>
      </c>
      <c r="I310" s="29" t="s">
        <v>11</v>
      </c>
      <c r="J310" s="22" t="s">
        <v>40</v>
      </c>
      <c r="K310" s="25">
        <v>14.5</v>
      </c>
      <c r="L310" s="3">
        <f>(L309+Tabla13161819[[#This Row],[M3]])</f>
        <v>4099.1999999999989</v>
      </c>
      <c r="M310" s="12">
        <v>15</v>
      </c>
    </row>
    <row r="311" spans="1:13" x14ac:dyDescent="0.25">
      <c r="A311" s="13">
        <v>1766</v>
      </c>
      <c r="B311" s="7">
        <v>40432</v>
      </c>
      <c r="C311" s="24">
        <v>2056</v>
      </c>
      <c r="D311" s="8">
        <v>1250</v>
      </c>
      <c r="E311" s="8">
        <v>1310</v>
      </c>
      <c r="F311" s="22" t="s">
        <v>0</v>
      </c>
      <c r="G311" s="29" t="s">
        <v>3</v>
      </c>
      <c r="H311" s="29" t="s">
        <v>7</v>
      </c>
      <c r="I311" s="29" t="s">
        <v>9</v>
      </c>
      <c r="J311" s="22" t="s">
        <v>40</v>
      </c>
      <c r="K311" s="25">
        <v>15</v>
      </c>
      <c r="L311" s="3">
        <f>(L310+Tabla13161819[[#This Row],[M3]])</f>
        <v>4114.1999999999989</v>
      </c>
      <c r="M311" s="12">
        <v>15</v>
      </c>
    </row>
    <row r="312" spans="1:13" x14ac:dyDescent="0.25">
      <c r="A312" s="13">
        <v>1767</v>
      </c>
      <c r="B312" s="7">
        <v>40434</v>
      </c>
      <c r="C312" s="24">
        <v>2058</v>
      </c>
      <c r="D312" s="8">
        <v>1145</v>
      </c>
      <c r="E312" s="8">
        <v>1215</v>
      </c>
      <c r="F312" s="22" t="s">
        <v>0</v>
      </c>
      <c r="G312" s="29" t="s">
        <v>3</v>
      </c>
      <c r="H312" s="29" t="s">
        <v>7</v>
      </c>
      <c r="I312" s="29" t="s">
        <v>11</v>
      </c>
      <c r="J312" s="22" t="s">
        <v>40</v>
      </c>
      <c r="K312" s="25">
        <v>11.5</v>
      </c>
      <c r="L312" s="3">
        <f>(L311+Tabla13161819[[#This Row],[M3]])</f>
        <v>4125.6999999999989</v>
      </c>
      <c r="M312" s="12">
        <v>15</v>
      </c>
    </row>
    <row r="313" spans="1:13" x14ac:dyDescent="0.25">
      <c r="A313" s="13">
        <v>1768</v>
      </c>
      <c r="B313" s="7">
        <v>40434</v>
      </c>
      <c r="C313" s="24">
        <v>1839</v>
      </c>
      <c r="D313" s="8">
        <v>1150</v>
      </c>
      <c r="E313" s="8">
        <v>1250</v>
      </c>
      <c r="F313" s="22" t="s">
        <v>0</v>
      </c>
      <c r="G313" s="29" t="s">
        <v>1</v>
      </c>
      <c r="H313" s="29" t="s">
        <v>72</v>
      </c>
      <c r="I313" s="29" t="s">
        <v>11</v>
      </c>
      <c r="J313" s="22" t="s">
        <v>40</v>
      </c>
      <c r="K313" s="25">
        <v>12.5</v>
      </c>
      <c r="L313" s="3">
        <f>(L312+Tabla13161819[[#This Row],[M3]])</f>
        <v>4138.1999999999989</v>
      </c>
      <c r="M313" s="12">
        <v>15</v>
      </c>
    </row>
    <row r="314" spans="1:13" x14ac:dyDescent="0.25">
      <c r="A314" s="13">
        <v>1769</v>
      </c>
      <c r="B314" s="7">
        <v>40434</v>
      </c>
      <c r="C314" s="24">
        <v>1840</v>
      </c>
      <c r="D314" s="8">
        <v>1150</v>
      </c>
      <c r="E314" s="8">
        <v>1250</v>
      </c>
      <c r="F314" s="22" t="s">
        <v>0</v>
      </c>
      <c r="G314" s="29" t="s">
        <v>1</v>
      </c>
      <c r="H314" s="29" t="s">
        <v>72</v>
      </c>
      <c r="I314" s="29" t="s">
        <v>11</v>
      </c>
      <c r="J314" s="22" t="s">
        <v>40</v>
      </c>
      <c r="K314" s="25">
        <v>15.5</v>
      </c>
      <c r="L314" s="3">
        <f>(L313+Tabla13161819[[#This Row],[M3]])</f>
        <v>4153.6999999999989</v>
      </c>
      <c r="M314" s="12">
        <v>15</v>
      </c>
    </row>
    <row r="315" spans="1:13" x14ac:dyDescent="0.25">
      <c r="A315" s="13">
        <v>1770</v>
      </c>
      <c r="B315" s="7">
        <v>40434</v>
      </c>
      <c r="C315" s="24">
        <v>2059</v>
      </c>
      <c r="D315" s="8">
        <v>1400</v>
      </c>
      <c r="E315" s="8">
        <v>1500</v>
      </c>
      <c r="F315" s="22" t="s">
        <v>0</v>
      </c>
      <c r="G315" s="29" t="s">
        <v>3</v>
      </c>
      <c r="H315" s="29" t="s">
        <v>7</v>
      </c>
      <c r="I315" s="29" t="s">
        <v>9</v>
      </c>
      <c r="J315" s="22" t="s">
        <v>40</v>
      </c>
      <c r="K315" s="25">
        <v>16</v>
      </c>
      <c r="L315" s="3">
        <f>(L314+Tabla13161819[[#This Row],[M3]])</f>
        <v>4169.6999999999989</v>
      </c>
      <c r="M315" s="12">
        <v>15</v>
      </c>
    </row>
    <row r="316" spans="1:13" x14ac:dyDescent="0.25">
      <c r="A316" s="13">
        <v>1771</v>
      </c>
      <c r="B316" s="7">
        <v>40434</v>
      </c>
      <c r="C316" s="24">
        <v>2060</v>
      </c>
      <c r="D316" s="8">
        <v>1400</v>
      </c>
      <c r="E316" s="8">
        <v>1500</v>
      </c>
      <c r="F316" s="22" t="s">
        <v>0</v>
      </c>
      <c r="G316" s="29" t="s">
        <v>3</v>
      </c>
      <c r="H316" s="29" t="s">
        <v>7</v>
      </c>
      <c r="I316" s="29" t="s">
        <v>9</v>
      </c>
      <c r="J316" s="22" t="s">
        <v>40</v>
      </c>
      <c r="K316" s="25">
        <v>15</v>
      </c>
      <c r="L316" s="3">
        <f>(L315+Tabla13161819[[#This Row],[M3]])</f>
        <v>4184.6999999999989</v>
      </c>
      <c r="M316" s="12">
        <v>15</v>
      </c>
    </row>
    <row r="317" spans="1:13" x14ac:dyDescent="0.25">
      <c r="A317" s="13">
        <v>1772</v>
      </c>
      <c r="B317" s="7">
        <v>40434</v>
      </c>
      <c r="C317" s="24">
        <v>2061</v>
      </c>
      <c r="D317" s="8">
        <v>1800</v>
      </c>
      <c r="E317" s="8">
        <v>1900</v>
      </c>
      <c r="F317" s="22" t="s">
        <v>0</v>
      </c>
      <c r="G317" s="29" t="s">
        <v>3</v>
      </c>
      <c r="H317" s="29" t="s">
        <v>7</v>
      </c>
      <c r="I317" s="29" t="s">
        <v>12</v>
      </c>
      <c r="J317" s="22" t="s">
        <v>40</v>
      </c>
      <c r="K317" s="25">
        <v>12</v>
      </c>
      <c r="L317" s="3">
        <f>(L316+Tabla13161819[[#This Row],[M3]])</f>
        <v>4196.6999999999989</v>
      </c>
      <c r="M317" s="12">
        <v>15</v>
      </c>
    </row>
    <row r="318" spans="1:13" x14ac:dyDescent="0.25">
      <c r="A318" s="13">
        <v>1773</v>
      </c>
      <c r="B318" s="7">
        <v>40434</v>
      </c>
      <c r="C318" s="24">
        <v>2062</v>
      </c>
      <c r="D318" s="8">
        <v>1800</v>
      </c>
      <c r="E318" s="8">
        <v>1900</v>
      </c>
      <c r="F318" s="22" t="s">
        <v>0</v>
      </c>
      <c r="G318" s="29" t="s">
        <v>3</v>
      </c>
      <c r="H318" s="29" t="s">
        <v>7</v>
      </c>
      <c r="I318" s="29" t="s">
        <v>12</v>
      </c>
      <c r="J318" s="22" t="s">
        <v>40</v>
      </c>
      <c r="K318" s="25">
        <v>15</v>
      </c>
      <c r="L318" s="3">
        <f>(L317+Tabla13161819[[#This Row],[M3]])</f>
        <v>4211.6999999999989</v>
      </c>
      <c r="M318" s="12">
        <v>15</v>
      </c>
    </row>
    <row r="319" spans="1:13" x14ac:dyDescent="0.25">
      <c r="A319" s="13">
        <v>1774</v>
      </c>
      <c r="B319" s="7">
        <v>40435</v>
      </c>
      <c r="C319" s="24">
        <v>2063</v>
      </c>
      <c r="D319" s="8">
        <v>910</v>
      </c>
      <c r="E319" s="8">
        <v>940</v>
      </c>
      <c r="F319" s="22" t="s">
        <v>0</v>
      </c>
      <c r="G319" s="29" t="s">
        <v>3</v>
      </c>
      <c r="H319" s="29" t="s">
        <v>7</v>
      </c>
      <c r="I319" s="29" t="s">
        <v>11</v>
      </c>
      <c r="J319" s="22" t="s">
        <v>40</v>
      </c>
      <c r="K319" s="25">
        <v>12</v>
      </c>
      <c r="L319" s="3">
        <f>(L318+Tabla13161819[[#This Row],[M3]])</f>
        <v>4223.6999999999989</v>
      </c>
      <c r="M319" s="12">
        <v>15</v>
      </c>
    </row>
    <row r="320" spans="1:13" x14ac:dyDescent="0.25">
      <c r="A320" s="13">
        <v>1775</v>
      </c>
      <c r="B320" s="7">
        <v>40434</v>
      </c>
      <c r="C320" s="24">
        <v>1841</v>
      </c>
      <c r="D320" s="8">
        <v>1800</v>
      </c>
      <c r="E320" s="8">
        <v>1900</v>
      </c>
      <c r="F320" s="22" t="s">
        <v>0</v>
      </c>
      <c r="G320" s="29" t="s">
        <v>1</v>
      </c>
      <c r="H320" s="29" t="s">
        <v>72</v>
      </c>
      <c r="I320" s="29" t="s">
        <v>12</v>
      </c>
      <c r="J320" s="22" t="s">
        <v>40</v>
      </c>
      <c r="K320" s="25">
        <v>12</v>
      </c>
      <c r="L320" s="3">
        <f>(L319+Tabla13161819[[#This Row],[M3]])</f>
        <v>4235.6999999999989</v>
      </c>
      <c r="M320" s="12">
        <v>15</v>
      </c>
    </row>
    <row r="321" spans="1:13" x14ac:dyDescent="0.25">
      <c r="A321" s="13">
        <v>1776</v>
      </c>
      <c r="B321" s="7">
        <v>40434</v>
      </c>
      <c r="C321" s="24">
        <v>1842</v>
      </c>
      <c r="D321" s="8">
        <v>1800</v>
      </c>
      <c r="E321" s="8">
        <v>1900</v>
      </c>
      <c r="F321" s="22" t="s">
        <v>0</v>
      </c>
      <c r="G321" s="29" t="s">
        <v>1</v>
      </c>
      <c r="H321" s="29" t="s">
        <v>72</v>
      </c>
      <c r="I321" s="29" t="s">
        <v>19</v>
      </c>
      <c r="J321" s="22" t="s">
        <v>40</v>
      </c>
      <c r="K321" s="25">
        <v>12</v>
      </c>
      <c r="L321" s="3">
        <f>(L320+Tabla13161819[[#This Row],[M3]])</f>
        <v>4247.6999999999989</v>
      </c>
      <c r="M321" s="12">
        <v>15</v>
      </c>
    </row>
    <row r="322" spans="1:13" x14ac:dyDescent="0.25">
      <c r="A322" s="13">
        <v>1777</v>
      </c>
      <c r="B322" s="30">
        <v>40435</v>
      </c>
      <c r="C322" s="24">
        <v>1843</v>
      </c>
      <c r="D322" s="8">
        <v>1340</v>
      </c>
      <c r="E322" s="8">
        <v>1400</v>
      </c>
      <c r="F322" s="22" t="s">
        <v>0</v>
      </c>
      <c r="G322" s="29" t="s">
        <v>1</v>
      </c>
      <c r="H322" s="29" t="s">
        <v>72</v>
      </c>
      <c r="I322" s="29" t="s">
        <v>21</v>
      </c>
      <c r="J322" s="22" t="s">
        <v>40</v>
      </c>
      <c r="K322" s="25">
        <v>12</v>
      </c>
      <c r="L322" s="3">
        <f>(L321+Tabla13161819[[#This Row],[M3]])</f>
        <v>4259.6999999999989</v>
      </c>
      <c r="M322" s="12">
        <v>15</v>
      </c>
    </row>
    <row r="323" spans="1:13" x14ac:dyDescent="0.25">
      <c r="A323" s="13">
        <v>1778</v>
      </c>
      <c r="B323" s="7">
        <v>40435</v>
      </c>
      <c r="C323" s="24">
        <v>2064</v>
      </c>
      <c r="D323" s="8">
        <v>1425</v>
      </c>
      <c r="E323" s="8">
        <v>1455</v>
      </c>
      <c r="F323" s="22" t="s">
        <v>0</v>
      </c>
      <c r="G323" s="29" t="s">
        <v>3</v>
      </c>
      <c r="H323" s="29" t="s">
        <v>7</v>
      </c>
      <c r="I323" s="29" t="s">
        <v>10</v>
      </c>
      <c r="J323" s="22" t="s">
        <v>40</v>
      </c>
      <c r="K323" s="25">
        <v>12</v>
      </c>
      <c r="L323" s="3">
        <f>(L322+Tabla13161819[[#This Row],[M3]])</f>
        <v>4271.6999999999989</v>
      </c>
      <c r="M323" s="12">
        <v>15</v>
      </c>
    </row>
    <row r="324" spans="1:13" x14ac:dyDescent="0.25">
      <c r="A324" s="13">
        <v>1779</v>
      </c>
      <c r="B324" s="7">
        <v>40435</v>
      </c>
      <c r="C324" s="24">
        <v>1844</v>
      </c>
      <c r="D324" s="8">
        <v>1635</v>
      </c>
      <c r="E324" s="8">
        <v>1735</v>
      </c>
      <c r="F324" s="22" t="s">
        <v>0</v>
      </c>
      <c r="G324" s="29" t="s">
        <v>1</v>
      </c>
      <c r="H324" s="29" t="s">
        <v>72</v>
      </c>
      <c r="I324" s="29" t="s">
        <v>12</v>
      </c>
      <c r="J324" s="22" t="s">
        <v>40</v>
      </c>
      <c r="K324" s="25">
        <v>15</v>
      </c>
      <c r="L324" s="3">
        <f>(L323+Tabla13161819[[#This Row],[M3]])</f>
        <v>4286.6999999999989</v>
      </c>
      <c r="M324" s="12">
        <v>15</v>
      </c>
    </row>
    <row r="325" spans="1:13" x14ac:dyDescent="0.25">
      <c r="A325" s="13">
        <v>1780</v>
      </c>
      <c r="B325" s="7">
        <v>40435</v>
      </c>
      <c r="C325" s="24">
        <v>1845</v>
      </c>
      <c r="D325" s="8">
        <v>1635</v>
      </c>
      <c r="E325" s="8">
        <v>1735</v>
      </c>
      <c r="F325" s="22" t="s">
        <v>0</v>
      </c>
      <c r="G325" s="29" t="s">
        <v>1</v>
      </c>
      <c r="H325" s="29" t="s">
        <v>72</v>
      </c>
      <c r="I325" s="29" t="s">
        <v>12</v>
      </c>
      <c r="J325" s="22" t="s">
        <v>40</v>
      </c>
      <c r="K325" s="25">
        <v>13</v>
      </c>
      <c r="L325" s="3">
        <f>(L324+Tabla13161819[[#This Row],[M3]])</f>
        <v>4299.6999999999989</v>
      </c>
      <c r="M325" s="12">
        <v>15</v>
      </c>
    </row>
    <row r="326" spans="1:13" x14ac:dyDescent="0.25">
      <c r="A326" s="13">
        <v>1781</v>
      </c>
      <c r="B326" s="7">
        <v>40435</v>
      </c>
      <c r="C326" s="24">
        <v>1846</v>
      </c>
      <c r="D326" s="8">
        <v>1830</v>
      </c>
      <c r="E326" s="8">
        <v>1900</v>
      </c>
      <c r="F326" s="22" t="s">
        <v>0</v>
      </c>
      <c r="G326" s="29" t="s">
        <v>1</v>
      </c>
      <c r="H326" s="29" t="s">
        <v>72</v>
      </c>
      <c r="I326" s="29" t="s">
        <v>9</v>
      </c>
      <c r="J326" s="22" t="s">
        <v>40</v>
      </c>
      <c r="K326" s="25">
        <v>16</v>
      </c>
      <c r="L326" s="3">
        <f>(L325+Tabla13161819[[#This Row],[M3]])</f>
        <v>4315.6999999999989</v>
      </c>
      <c r="M326" s="12">
        <v>15</v>
      </c>
    </row>
    <row r="327" spans="1:13" x14ac:dyDescent="0.25">
      <c r="A327" s="13">
        <v>1782</v>
      </c>
      <c r="B327" s="7">
        <v>40435</v>
      </c>
      <c r="C327" s="24">
        <v>2065</v>
      </c>
      <c r="D327" s="8">
        <v>1600</v>
      </c>
      <c r="E327" s="8">
        <v>1630</v>
      </c>
      <c r="F327" s="22" t="s">
        <v>0</v>
      </c>
      <c r="G327" s="29" t="s">
        <v>3</v>
      </c>
      <c r="H327" s="29" t="s">
        <v>7</v>
      </c>
      <c r="I327" s="29" t="s">
        <v>9</v>
      </c>
      <c r="J327" s="22" t="s">
        <v>40</v>
      </c>
      <c r="K327" s="25">
        <v>16</v>
      </c>
      <c r="L327" s="3">
        <f>(L326+Tabla13161819[[#This Row],[M3]])</f>
        <v>4331.6999999999989</v>
      </c>
      <c r="M327" s="12">
        <v>15</v>
      </c>
    </row>
    <row r="328" spans="1:13" x14ac:dyDescent="0.25">
      <c r="A328" s="13">
        <v>1783</v>
      </c>
      <c r="B328" s="7">
        <v>40436</v>
      </c>
      <c r="C328" s="24">
        <v>2066</v>
      </c>
      <c r="D328" s="8">
        <v>1100</v>
      </c>
      <c r="E328" s="8">
        <v>1130</v>
      </c>
      <c r="F328" s="22" t="s">
        <v>0</v>
      </c>
      <c r="G328" s="29" t="s">
        <v>3</v>
      </c>
      <c r="H328" s="29" t="s">
        <v>7</v>
      </c>
      <c r="I328" s="29" t="s">
        <v>17</v>
      </c>
      <c r="J328" s="22" t="s">
        <v>40</v>
      </c>
      <c r="K328" s="25">
        <v>11</v>
      </c>
      <c r="L328" s="3">
        <f>(L327+Tabla13161819[[#This Row],[M3]])</f>
        <v>4342.6999999999989</v>
      </c>
      <c r="M328" s="12">
        <v>15</v>
      </c>
    </row>
    <row r="329" spans="1:13" x14ac:dyDescent="0.25">
      <c r="A329" s="13">
        <v>1784</v>
      </c>
      <c r="B329" s="7">
        <v>40436</v>
      </c>
      <c r="C329" s="24">
        <v>2067</v>
      </c>
      <c r="D329" s="8">
        <v>1400</v>
      </c>
      <c r="E329" s="8">
        <v>1500</v>
      </c>
      <c r="F329" s="22" t="s">
        <v>0</v>
      </c>
      <c r="G329" s="29" t="s">
        <v>3</v>
      </c>
      <c r="H329" s="29" t="s">
        <v>7</v>
      </c>
      <c r="I329" s="29" t="s">
        <v>12</v>
      </c>
      <c r="J329" s="22" t="s">
        <v>40</v>
      </c>
      <c r="K329" s="25">
        <v>14.7</v>
      </c>
      <c r="L329" s="3">
        <f>(L328+Tabla13161819[[#This Row],[M3]])</f>
        <v>4357.3999999999987</v>
      </c>
      <c r="M329" s="12">
        <v>15</v>
      </c>
    </row>
    <row r="330" spans="1:13" x14ac:dyDescent="0.25">
      <c r="A330" s="13">
        <v>1785</v>
      </c>
      <c r="B330" s="7">
        <v>40436</v>
      </c>
      <c r="C330" s="24">
        <v>2068</v>
      </c>
      <c r="D330" s="8">
        <v>1400</v>
      </c>
      <c r="E330" s="8">
        <v>1500</v>
      </c>
      <c r="F330" s="22" t="s">
        <v>0</v>
      </c>
      <c r="G330" s="29" t="s">
        <v>3</v>
      </c>
      <c r="H330" s="29" t="s">
        <v>7</v>
      </c>
      <c r="I330" s="29" t="s">
        <v>12</v>
      </c>
      <c r="J330" s="22" t="s">
        <v>40</v>
      </c>
      <c r="K330" s="25">
        <v>11</v>
      </c>
      <c r="L330" s="3">
        <f>(L329+Tabla13161819[[#This Row],[M3]])</f>
        <v>4368.3999999999987</v>
      </c>
      <c r="M330" s="12">
        <v>15</v>
      </c>
    </row>
    <row r="331" spans="1:13" x14ac:dyDescent="0.25">
      <c r="A331" s="13">
        <v>1786</v>
      </c>
      <c r="B331" s="7">
        <v>40436</v>
      </c>
      <c r="C331" s="24">
        <v>2069</v>
      </c>
      <c r="D331" s="8">
        <v>1630</v>
      </c>
      <c r="E331" s="8">
        <v>1700</v>
      </c>
      <c r="F331" s="22" t="s">
        <v>0</v>
      </c>
      <c r="G331" s="29" t="s">
        <v>3</v>
      </c>
      <c r="H331" s="29" t="s">
        <v>7</v>
      </c>
      <c r="I331" s="29" t="s">
        <v>9</v>
      </c>
      <c r="J331" s="22" t="s">
        <v>40</v>
      </c>
      <c r="K331" s="25">
        <v>16</v>
      </c>
      <c r="L331" s="3">
        <f>(L330+Tabla13161819[[#This Row],[M3]])</f>
        <v>4384.3999999999987</v>
      </c>
      <c r="M331" s="12">
        <v>15</v>
      </c>
    </row>
    <row r="332" spans="1:13" x14ac:dyDescent="0.25">
      <c r="A332" s="13">
        <v>1787</v>
      </c>
      <c r="B332" s="7">
        <v>40436</v>
      </c>
      <c r="C332" s="24">
        <v>1847</v>
      </c>
      <c r="D332" s="8">
        <v>1100</v>
      </c>
      <c r="E332" s="8">
        <v>1130</v>
      </c>
      <c r="F332" s="22" t="s">
        <v>0</v>
      </c>
      <c r="G332" s="29" t="s">
        <v>1</v>
      </c>
      <c r="H332" s="29" t="s">
        <v>72</v>
      </c>
      <c r="I332" s="29" t="s">
        <v>18</v>
      </c>
      <c r="J332" s="22" t="s">
        <v>40</v>
      </c>
      <c r="K332" s="25">
        <v>15</v>
      </c>
      <c r="L332" s="3">
        <f>(L331+Tabla13161819[[#This Row],[M3]])</f>
        <v>4399.3999999999987</v>
      </c>
      <c r="M332" s="12">
        <v>15</v>
      </c>
    </row>
    <row r="333" spans="1:13" x14ac:dyDescent="0.25">
      <c r="A333" s="13">
        <v>1788</v>
      </c>
      <c r="B333" s="7">
        <v>40436</v>
      </c>
      <c r="C333" s="24">
        <v>1848</v>
      </c>
      <c r="D333" s="8">
        <v>1640</v>
      </c>
      <c r="E333" s="8">
        <v>1740</v>
      </c>
      <c r="F333" s="22" t="s">
        <v>0</v>
      </c>
      <c r="G333" s="29" t="s">
        <v>1</v>
      </c>
      <c r="H333" s="29" t="s">
        <v>72</v>
      </c>
      <c r="I333" s="29" t="s">
        <v>15</v>
      </c>
      <c r="J333" s="22" t="s">
        <v>40</v>
      </c>
      <c r="K333" s="25">
        <v>12</v>
      </c>
      <c r="L333" s="3">
        <f>(L332+Tabla13161819[[#This Row],[M3]])</f>
        <v>4411.3999999999987</v>
      </c>
      <c r="M333" s="12">
        <v>15</v>
      </c>
    </row>
    <row r="334" spans="1:13" x14ac:dyDescent="0.25">
      <c r="A334" s="13">
        <v>1789</v>
      </c>
      <c r="B334" s="7">
        <v>40436</v>
      </c>
      <c r="C334" s="24">
        <v>1849</v>
      </c>
      <c r="D334" s="8">
        <v>1640</v>
      </c>
      <c r="E334" s="8">
        <v>1740</v>
      </c>
      <c r="F334" s="22" t="s">
        <v>0</v>
      </c>
      <c r="G334" s="29" t="s">
        <v>1</v>
      </c>
      <c r="H334" s="29" t="s">
        <v>72</v>
      </c>
      <c r="I334" s="29" t="s">
        <v>13</v>
      </c>
      <c r="J334" s="22" t="s">
        <v>40</v>
      </c>
      <c r="K334" s="25">
        <v>6</v>
      </c>
      <c r="L334" s="3">
        <f>(L333+Tabla13161819[[#This Row],[M3]])</f>
        <v>4417.3999999999987</v>
      </c>
      <c r="M334" s="12">
        <v>15</v>
      </c>
    </row>
    <row r="335" spans="1:13" x14ac:dyDescent="0.25">
      <c r="A335" s="13">
        <v>1790</v>
      </c>
      <c r="B335" s="7">
        <v>40437</v>
      </c>
      <c r="C335" s="24">
        <v>1850</v>
      </c>
      <c r="D335" s="8">
        <v>700</v>
      </c>
      <c r="E335" s="8">
        <v>720</v>
      </c>
      <c r="F335" s="22" t="s">
        <v>0</v>
      </c>
      <c r="G335" s="29" t="s">
        <v>1</v>
      </c>
      <c r="H335" s="29" t="s">
        <v>72</v>
      </c>
      <c r="I335" s="29" t="s">
        <v>11</v>
      </c>
      <c r="J335" s="22" t="s">
        <v>40</v>
      </c>
      <c r="K335" s="25">
        <v>11.5</v>
      </c>
      <c r="L335" s="3">
        <f>(L334+Tabla13161819[[#This Row],[M3]])</f>
        <v>4428.8999999999987</v>
      </c>
      <c r="M335" s="12">
        <v>15</v>
      </c>
    </row>
    <row r="336" spans="1:13" x14ac:dyDescent="0.25">
      <c r="A336" s="13">
        <v>1791</v>
      </c>
      <c r="B336" s="7">
        <v>40437</v>
      </c>
      <c r="C336" s="24">
        <v>1951</v>
      </c>
      <c r="D336" s="8">
        <v>1025</v>
      </c>
      <c r="E336" s="8">
        <v>1055</v>
      </c>
      <c r="F336" s="22" t="s">
        <v>0</v>
      </c>
      <c r="G336" s="29" t="s">
        <v>1</v>
      </c>
      <c r="H336" s="29" t="s">
        <v>72</v>
      </c>
      <c r="I336" s="29" t="s">
        <v>24</v>
      </c>
      <c r="J336" s="22" t="s">
        <v>40</v>
      </c>
      <c r="K336" s="25">
        <v>12</v>
      </c>
      <c r="L336" s="3">
        <f>(L335+Tabla13161819[[#This Row],[M3]])</f>
        <v>4440.8999999999987</v>
      </c>
      <c r="M336" s="12">
        <v>15</v>
      </c>
    </row>
    <row r="337" spans="1:13" x14ac:dyDescent="0.25">
      <c r="A337" s="13">
        <v>1792</v>
      </c>
      <c r="B337" s="7">
        <v>40437</v>
      </c>
      <c r="C337" s="24">
        <v>1952</v>
      </c>
      <c r="D337" s="8">
        <v>1215</v>
      </c>
      <c r="E337" s="8">
        <v>1245</v>
      </c>
      <c r="F337" s="22" t="s">
        <v>0</v>
      </c>
      <c r="G337" s="29" t="s">
        <v>1</v>
      </c>
      <c r="H337" s="29" t="s">
        <v>72</v>
      </c>
      <c r="I337" s="29" t="s">
        <v>9</v>
      </c>
      <c r="J337" s="22" t="s">
        <v>40</v>
      </c>
      <c r="K337" s="25">
        <v>16</v>
      </c>
      <c r="L337" s="3">
        <f>(L336+Tabla13161819[[#This Row],[M3]])</f>
        <v>4456.8999999999987</v>
      </c>
      <c r="M337" s="12">
        <v>15</v>
      </c>
    </row>
    <row r="338" spans="1:13" x14ac:dyDescent="0.25">
      <c r="A338" s="13">
        <v>1793</v>
      </c>
      <c r="B338" s="7">
        <v>40437</v>
      </c>
      <c r="C338" s="24">
        <v>1953</v>
      </c>
      <c r="D338" s="8">
        <v>1320</v>
      </c>
      <c r="E338" s="8">
        <v>1350</v>
      </c>
      <c r="F338" s="22" t="s">
        <v>0</v>
      </c>
      <c r="G338" s="29" t="s">
        <v>1</v>
      </c>
      <c r="H338" s="29" t="s">
        <v>72</v>
      </c>
      <c r="I338" s="29" t="s">
        <v>9</v>
      </c>
      <c r="J338" s="22" t="s">
        <v>40</v>
      </c>
      <c r="K338" s="25">
        <v>16</v>
      </c>
      <c r="L338" s="3">
        <f>(L337+Tabla13161819[[#This Row],[M3]])</f>
        <v>4472.8999999999987</v>
      </c>
      <c r="M338" s="12">
        <v>15</v>
      </c>
    </row>
    <row r="339" spans="1:13" x14ac:dyDescent="0.25">
      <c r="A339" s="13">
        <v>1794</v>
      </c>
      <c r="B339" s="7">
        <v>40437</v>
      </c>
      <c r="C339" s="24">
        <v>2072</v>
      </c>
      <c r="D339" s="8">
        <v>1400</v>
      </c>
      <c r="E339" s="8">
        <v>1430</v>
      </c>
      <c r="F339" s="22" t="s">
        <v>0</v>
      </c>
      <c r="G339" s="29" t="s">
        <v>3</v>
      </c>
      <c r="H339" s="29" t="s">
        <v>7</v>
      </c>
      <c r="I339" s="29" t="s">
        <v>12</v>
      </c>
      <c r="J339" s="22" t="s">
        <v>40</v>
      </c>
      <c r="K339" s="25">
        <v>11</v>
      </c>
      <c r="L339" s="3">
        <f>(L338+Tabla13161819[[#This Row],[M3]])</f>
        <v>4483.8999999999987</v>
      </c>
      <c r="M339" s="12">
        <v>15</v>
      </c>
    </row>
    <row r="340" spans="1:13" x14ac:dyDescent="0.25">
      <c r="A340" s="13">
        <v>1795</v>
      </c>
      <c r="B340" s="7">
        <v>40438</v>
      </c>
      <c r="C340" s="24">
        <v>2074</v>
      </c>
      <c r="D340" s="8">
        <v>1030</v>
      </c>
      <c r="E340" s="8">
        <v>1100</v>
      </c>
      <c r="F340" s="22" t="s">
        <v>0</v>
      </c>
      <c r="G340" s="29" t="s">
        <v>3</v>
      </c>
      <c r="H340" s="29" t="s">
        <v>7</v>
      </c>
      <c r="I340" s="29" t="s">
        <v>11</v>
      </c>
      <c r="J340" s="22" t="s">
        <v>40</v>
      </c>
      <c r="K340" s="25">
        <v>14.5</v>
      </c>
      <c r="L340" s="3">
        <f>(L339+Tabla13161819[[#This Row],[M3]])</f>
        <v>4498.3999999999987</v>
      </c>
      <c r="M340" s="12">
        <v>15</v>
      </c>
    </row>
    <row r="341" spans="1:13" x14ac:dyDescent="0.25">
      <c r="A341" s="13">
        <v>1796</v>
      </c>
      <c r="B341" s="7">
        <v>40438</v>
      </c>
      <c r="C341" s="24">
        <v>2076</v>
      </c>
      <c r="D341" s="8">
        <v>1400</v>
      </c>
      <c r="E341" s="8">
        <v>1500</v>
      </c>
      <c r="F341" s="22" t="s">
        <v>0</v>
      </c>
      <c r="G341" s="29" t="s">
        <v>3</v>
      </c>
      <c r="H341" s="29" t="s">
        <v>7</v>
      </c>
      <c r="I341" s="29" t="s">
        <v>12</v>
      </c>
      <c r="J341" s="22" t="s">
        <v>40</v>
      </c>
      <c r="K341" s="25">
        <v>12</v>
      </c>
      <c r="L341" s="3">
        <f>(L340+Tabla13161819[[#This Row],[M3]])</f>
        <v>4510.3999999999987</v>
      </c>
      <c r="M341" s="12">
        <v>15</v>
      </c>
    </row>
    <row r="342" spans="1:13" x14ac:dyDescent="0.25">
      <c r="A342" s="12">
        <v>1797</v>
      </c>
      <c r="B342" s="7">
        <v>40438</v>
      </c>
      <c r="C342" s="26">
        <v>2077</v>
      </c>
      <c r="D342" s="3">
        <v>1400</v>
      </c>
      <c r="E342" s="3">
        <v>1500</v>
      </c>
      <c r="F342" s="22" t="s">
        <v>0</v>
      </c>
      <c r="G342" t="s">
        <v>3</v>
      </c>
      <c r="H342" s="29" t="s">
        <v>7</v>
      </c>
      <c r="I342" t="s">
        <v>12</v>
      </c>
      <c r="J342" s="22" t="s">
        <v>40</v>
      </c>
      <c r="K342" s="27">
        <v>15</v>
      </c>
      <c r="L342" s="3">
        <f>(L341+Tabla13161819[[#This Row],[M3]])</f>
        <v>4525.3999999999987</v>
      </c>
      <c r="M342" s="12">
        <v>15</v>
      </c>
    </row>
    <row r="343" spans="1:13" x14ac:dyDescent="0.25">
      <c r="A343" s="12">
        <v>1798</v>
      </c>
      <c r="B343" s="7">
        <v>40442</v>
      </c>
      <c r="C343" s="26">
        <v>2078</v>
      </c>
      <c r="D343" s="3">
        <v>1050</v>
      </c>
      <c r="E343" s="3">
        <v>1150</v>
      </c>
      <c r="F343" s="22" t="s">
        <v>0</v>
      </c>
      <c r="G343" t="s">
        <v>3</v>
      </c>
      <c r="H343" t="s">
        <v>7</v>
      </c>
      <c r="I343" t="s">
        <v>11</v>
      </c>
      <c r="J343" s="22" t="s">
        <v>40</v>
      </c>
      <c r="K343" s="27">
        <v>14</v>
      </c>
      <c r="L343" s="3">
        <f>(L342+Tabla13161819[[#This Row],[M3]])</f>
        <v>4539.3999999999987</v>
      </c>
      <c r="M343" s="12">
        <v>15</v>
      </c>
    </row>
    <row r="344" spans="1:13" x14ac:dyDescent="0.25">
      <c r="A344" s="12">
        <v>1799</v>
      </c>
      <c r="B344" s="7">
        <v>40442</v>
      </c>
      <c r="C344" s="26">
        <v>2079</v>
      </c>
      <c r="D344" s="3">
        <v>1050</v>
      </c>
      <c r="E344" s="3">
        <v>1150</v>
      </c>
      <c r="F344" s="22" t="s">
        <v>0</v>
      </c>
      <c r="G344" t="s">
        <v>3</v>
      </c>
      <c r="H344" t="s">
        <v>7</v>
      </c>
      <c r="I344" t="s">
        <v>11</v>
      </c>
      <c r="J344" s="22" t="s">
        <v>40</v>
      </c>
      <c r="K344" s="27">
        <v>11</v>
      </c>
      <c r="L344" s="3">
        <f>(L343+Tabla13161819[[#This Row],[M3]])</f>
        <v>4550.3999999999987</v>
      </c>
      <c r="M344" s="12">
        <v>15</v>
      </c>
    </row>
    <row r="345" spans="1:13" x14ac:dyDescent="0.25">
      <c r="A345" s="12">
        <v>1800</v>
      </c>
      <c r="B345" s="7">
        <v>40437</v>
      </c>
      <c r="C345" s="26">
        <v>2001</v>
      </c>
      <c r="D345" s="3">
        <v>1000</v>
      </c>
      <c r="E345" s="3">
        <v>1100</v>
      </c>
      <c r="F345" s="22" t="s">
        <v>0</v>
      </c>
      <c r="G345" t="s">
        <v>3</v>
      </c>
      <c r="H345" t="s">
        <v>7</v>
      </c>
      <c r="I345" t="s">
        <v>11</v>
      </c>
      <c r="J345" s="22" t="s">
        <v>40</v>
      </c>
      <c r="K345" s="27">
        <v>16.5</v>
      </c>
      <c r="L345" s="3">
        <f>(L344+Tabla13161819[[#This Row],[M3]])</f>
        <v>4566.8999999999987</v>
      </c>
      <c r="M345" s="12">
        <v>15</v>
      </c>
    </row>
    <row r="346" spans="1:13" x14ac:dyDescent="0.25">
      <c r="A346" s="12">
        <v>1801</v>
      </c>
      <c r="B346" s="7">
        <v>40437</v>
      </c>
      <c r="C346" s="26">
        <v>2002</v>
      </c>
      <c r="D346" s="3">
        <v>1000</v>
      </c>
      <c r="E346" s="3">
        <v>1100</v>
      </c>
      <c r="F346" s="22" t="s">
        <v>0</v>
      </c>
      <c r="G346" t="s">
        <v>3</v>
      </c>
      <c r="H346" t="s">
        <v>7</v>
      </c>
      <c r="I346" t="s">
        <v>11</v>
      </c>
      <c r="J346" s="22" t="s">
        <v>40</v>
      </c>
      <c r="K346" s="27">
        <v>8</v>
      </c>
      <c r="L346" s="3">
        <f>(L345+Tabla13161819[[#This Row],[M3]])</f>
        <v>4574.8999999999987</v>
      </c>
      <c r="M346" s="12">
        <v>15</v>
      </c>
    </row>
    <row r="347" spans="1:13" x14ac:dyDescent="0.25">
      <c r="A347" s="12">
        <v>1802</v>
      </c>
      <c r="B347" s="7">
        <v>40439</v>
      </c>
      <c r="C347" s="26">
        <v>1742</v>
      </c>
      <c r="D347" s="3">
        <v>1430</v>
      </c>
      <c r="E347" s="3">
        <v>1500</v>
      </c>
      <c r="F347" s="22" t="s">
        <v>0</v>
      </c>
      <c r="G347" t="s">
        <v>77</v>
      </c>
      <c r="H347" t="s">
        <v>39</v>
      </c>
      <c r="I347" t="s">
        <v>18</v>
      </c>
      <c r="J347" s="22" t="s">
        <v>40</v>
      </c>
      <c r="K347" s="27">
        <v>16</v>
      </c>
      <c r="L347" s="3">
        <f>(L346+Tabla13161819[[#This Row],[M3]])</f>
        <v>4590.8999999999987</v>
      </c>
      <c r="M347" s="12">
        <v>15</v>
      </c>
    </row>
    <row r="348" spans="1:13" x14ac:dyDescent="0.25">
      <c r="A348" s="13">
        <v>1803</v>
      </c>
      <c r="B348" s="7">
        <v>40439</v>
      </c>
      <c r="C348" s="24">
        <v>1741</v>
      </c>
      <c r="D348" s="8">
        <v>1350</v>
      </c>
      <c r="E348" s="8">
        <v>1410</v>
      </c>
      <c r="F348" s="22" t="s">
        <v>0</v>
      </c>
      <c r="G348" s="29" t="s">
        <v>77</v>
      </c>
      <c r="H348" s="29" t="s">
        <v>39</v>
      </c>
      <c r="I348" s="29" t="s">
        <v>9</v>
      </c>
      <c r="J348" s="22" t="s">
        <v>40</v>
      </c>
      <c r="K348" s="25">
        <v>14</v>
      </c>
      <c r="L348" s="3">
        <f>(L347+Tabla13161819[[#This Row],[M3]])</f>
        <v>4604.8999999999987</v>
      </c>
      <c r="M348" s="12">
        <v>15</v>
      </c>
    </row>
    <row r="349" spans="1:13" x14ac:dyDescent="0.25">
      <c r="A349" s="12">
        <v>1804</v>
      </c>
      <c r="B349" s="2">
        <v>40439</v>
      </c>
      <c r="C349" s="26">
        <v>1739</v>
      </c>
      <c r="D349" s="3">
        <v>930</v>
      </c>
      <c r="E349" s="3">
        <v>1000</v>
      </c>
      <c r="F349" s="22" t="s">
        <v>0</v>
      </c>
      <c r="G349" t="s">
        <v>77</v>
      </c>
      <c r="H349" t="s">
        <v>39</v>
      </c>
      <c r="I349" t="s">
        <v>11</v>
      </c>
      <c r="J349" s="22" t="s">
        <v>40</v>
      </c>
      <c r="K349" s="27">
        <v>14.5</v>
      </c>
      <c r="L349" s="3">
        <f>(L348+Tabla13161819[[#This Row],[M3]])</f>
        <v>4619.3999999999987</v>
      </c>
      <c r="M349" s="12">
        <v>15</v>
      </c>
    </row>
    <row r="350" spans="1:13" x14ac:dyDescent="0.25">
      <c r="A350" s="12">
        <v>1805</v>
      </c>
      <c r="B350" s="2">
        <v>40439</v>
      </c>
      <c r="C350" s="26">
        <v>1740</v>
      </c>
      <c r="D350" s="3">
        <v>1020</v>
      </c>
      <c r="E350" s="3">
        <v>1050</v>
      </c>
      <c r="F350" s="22" t="s">
        <v>0</v>
      </c>
      <c r="G350" t="s">
        <v>77</v>
      </c>
      <c r="H350" t="s">
        <v>39</v>
      </c>
      <c r="I350" t="s">
        <v>9</v>
      </c>
      <c r="J350" s="22" t="s">
        <v>40</v>
      </c>
      <c r="K350" s="27">
        <v>16</v>
      </c>
      <c r="L350" s="3">
        <f>(L349+Tabla13161819[[#This Row],[M3]])</f>
        <v>4635.3999999999987</v>
      </c>
      <c r="M350" s="12">
        <v>15</v>
      </c>
    </row>
    <row r="351" spans="1:13" x14ac:dyDescent="0.25">
      <c r="A351" s="12">
        <v>1806</v>
      </c>
      <c r="B351" s="2">
        <v>40439</v>
      </c>
      <c r="C351" s="26">
        <v>1743</v>
      </c>
      <c r="D351" s="3">
        <v>1335</v>
      </c>
      <c r="E351" s="3">
        <v>1400</v>
      </c>
      <c r="F351" s="22" t="s">
        <v>0</v>
      </c>
      <c r="G351" t="s">
        <v>77</v>
      </c>
      <c r="H351" t="s">
        <v>39</v>
      </c>
      <c r="I351" t="s">
        <v>12</v>
      </c>
      <c r="J351" s="22" t="s">
        <v>40</v>
      </c>
      <c r="K351" s="27">
        <v>15</v>
      </c>
      <c r="L351" s="3">
        <f>(L350+Tabla13161819[[#This Row],[M3]])</f>
        <v>4650.3999999999987</v>
      </c>
      <c r="M351" s="12">
        <v>15</v>
      </c>
    </row>
    <row r="352" spans="1:13" x14ac:dyDescent="0.25">
      <c r="A352" s="12">
        <v>1807</v>
      </c>
      <c r="B352" s="2">
        <v>40439</v>
      </c>
      <c r="C352" s="26">
        <v>1744</v>
      </c>
      <c r="D352" s="3">
        <v>1935</v>
      </c>
      <c r="E352" s="3">
        <v>2000</v>
      </c>
      <c r="F352" s="22" t="s">
        <v>0</v>
      </c>
      <c r="G352" t="s">
        <v>77</v>
      </c>
      <c r="H352" t="s">
        <v>39</v>
      </c>
      <c r="I352" t="s">
        <v>12</v>
      </c>
      <c r="J352" s="22" t="s">
        <v>40</v>
      </c>
      <c r="K352" s="27">
        <v>12</v>
      </c>
      <c r="L352" s="3">
        <f>(L351+Tabla13161819[[#This Row],[M3]])</f>
        <v>4662.3999999999987</v>
      </c>
      <c r="M352" s="12">
        <v>15</v>
      </c>
    </row>
    <row r="353" spans="1:13" x14ac:dyDescent="0.25">
      <c r="A353" s="12">
        <v>1808</v>
      </c>
      <c r="B353" s="2">
        <v>40441</v>
      </c>
      <c r="C353" s="26">
        <v>1954</v>
      </c>
      <c r="D353" s="3">
        <v>1000</v>
      </c>
      <c r="E353" s="3">
        <v>1100</v>
      </c>
      <c r="F353" s="22" t="s">
        <v>0</v>
      </c>
      <c r="G353" t="s">
        <v>1</v>
      </c>
      <c r="H353" t="s">
        <v>72</v>
      </c>
      <c r="I353" t="s">
        <v>11</v>
      </c>
      <c r="J353" s="22" t="s">
        <v>40</v>
      </c>
      <c r="K353" s="27">
        <v>16.5</v>
      </c>
      <c r="L353" s="3">
        <f>(L352+Tabla13161819[[#This Row],[M3]])</f>
        <v>4678.8999999999987</v>
      </c>
      <c r="M353" s="12">
        <v>15</v>
      </c>
    </row>
    <row r="354" spans="1:13" x14ac:dyDescent="0.25">
      <c r="A354" s="12">
        <v>1809</v>
      </c>
      <c r="B354" s="2">
        <v>40441</v>
      </c>
      <c r="C354" s="26">
        <v>1955</v>
      </c>
      <c r="D354" s="3">
        <v>1000</v>
      </c>
      <c r="E354" s="3">
        <v>1100</v>
      </c>
      <c r="F354" s="22" t="s">
        <v>0</v>
      </c>
      <c r="G354" t="s">
        <v>1</v>
      </c>
      <c r="H354" t="s">
        <v>72</v>
      </c>
      <c r="I354" t="s">
        <v>11</v>
      </c>
      <c r="J354" s="22" t="s">
        <v>40</v>
      </c>
      <c r="K354" s="27">
        <v>10.5</v>
      </c>
      <c r="L354" s="3">
        <f>(L353+Tabla13161819[[#This Row],[M3]])</f>
        <v>4689.3999999999987</v>
      </c>
      <c r="M354" s="12">
        <v>15</v>
      </c>
    </row>
    <row r="355" spans="1:13" x14ac:dyDescent="0.25">
      <c r="A355" s="12">
        <v>1810</v>
      </c>
      <c r="B355" s="2">
        <v>40441</v>
      </c>
      <c r="C355" s="26">
        <v>1956</v>
      </c>
      <c r="D355" s="3">
        <v>1240</v>
      </c>
      <c r="E355" s="3">
        <v>1310</v>
      </c>
      <c r="F355" s="22" t="s">
        <v>0</v>
      </c>
      <c r="G355" t="s">
        <v>1</v>
      </c>
      <c r="H355" t="s">
        <v>72</v>
      </c>
      <c r="I355" t="s">
        <v>74</v>
      </c>
      <c r="J355" s="22" t="s">
        <v>40</v>
      </c>
      <c r="K355" s="27">
        <v>12</v>
      </c>
      <c r="L355" s="3">
        <f>(L354+Tabla13161819[[#This Row],[M3]])</f>
        <v>4701.3999999999987</v>
      </c>
      <c r="M355" s="12">
        <v>15</v>
      </c>
    </row>
    <row r="356" spans="1:13" x14ac:dyDescent="0.25">
      <c r="A356" s="12">
        <v>1811</v>
      </c>
      <c r="B356" s="2">
        <v>40441</v>
      </c>
      <c r="C356" s="26">
        <v>1957</v>
      </c>
      <c r="D356" s="3">
        <v>1630</v>
      </c>
      <c r="E356" s="3">
        <v>1730</v>
      </c>
      <c r="F356" s="22" t="s">
        <v>0</v>
      </c>
      <c r="G356" t="s">
        <v>1</v>
      </c>
      <c r="H356" t="s">
        <v>72</v>
      </c>
      <c r="I356" t="s">
        <v>12</v>
      </c>
      <c r="J356" s="22" t="s">
        <v>40</v>
      </c>
      <c r="K356" s="27">
        <v>12</v>
      </c>
      <c r="L356" s="3">
        <f>(L355+Tabla13161819[[#This Row],[M3]])</f>
        <v>4713.3999999999987</v>
      </c>
      <c r="M356" s="12">
        <v>15</v>
      </c>
    </row>
    <row r="357" spans="1:13" x14ac:dyDescent="0.25">
      <c r="A357" s="12">
        <v>1812</v>
      </c>
      <c r="B357" s="2">
        <v>40441</v>
      </c>
      <c r="C357" s="26">
        <v>1958</v>
      </c>
      <c r="D357" s="3">
        <v>1630</v>
      </c>
      <c r="E357" s="3">
        <v>1730</v>
      </c>
      <c r="F357" s="22" t="s">
        <v>0</v>
      </c>
      <c r="G357" t="s">
        <v>1</v>
      </c>
      <c r="H357" t="s">
        <v>72</v>
      </c>
      <c r="I357" t="s">
        <v>12</v>
      </c>
      <c r="J357" s="22" t="s">
        <v>40</v>
      </c>
      <c r="K357" s="27">
        <v>15.7</v>
      </c>
      <c r="L357" s="3">
        <f>(L356+Tabla13161819[[#This Row],[M3]])</f>
        <v>4729.0999999999985</v>
      </c>
      <c r="M357" s="12">
        <v>15</v>
      </c>
    </row>
    <row r="358" spans="1:13" x14ac:dyDescent="0.25">
      <c r="A358" s="12">
        <v>1813</v>
      </c>
      <c r="B358" s="2">
        <v>40442</v>
      </c>
      <c r="C358" s="26">
        <v>2080</v>
      </c>
      <c r="D358" s="3">
        <v>1420</v>
      </c>
      <c r="E358" s="3">
        <v>1450</v>
      </c>
      <c r="F358" s="22" t="s">
        <v>0</v>
      </c>
      <c r="G358" t="s">
        <v>3</v>
      </c>
      <c r="H358" t="s">
        <v>7</v>
      </c>
      <c r="I358" t="s">
        <v>12</v>
      </c>
      <c r="J358" s="22" t="s">
        <v>40</v>
      </c>
      <c r="K358" s="27">
        <v>12</v>
      </c>
      <c r="L358" s="3">
        <f>(L357+Tabla13161819[[#This Row],[M3]])</f>
        <v>4741.0999999999985</v>
      </c>
      <c r="M358" s="12">
        <v>15</v>
      </c>
    </row>
    <row r="359" spans="1:13" x14ac:dyDescent="0.25">
      <c r="A359" s="12">
        <v>1817</v>
      </c>
      <c r="B359" s="2">
        <v>40441</v>
      </c>
      <c r="C359" s="26">
        <v>1959</v>
      </c>
      <c r="D359" s="3">
        <v>1800</v>
      </c>
      <c r="E359" s="3">
        <v>1900</v>
      </c>
      <c r="F359" s="22" t="s">
        <v>0</v>
      </c>
      <c r="G359" t="s">
        <v>1</v>
      </c>
      <c r="H359" t="s">
        <v>72</v>
      </c>
      <c r="I359" t="s">
        <v>9</v>
      </c>
      <c r="J359" s="22" t="s">
        <v>40</v>
      </c>
      <c r="K359" s="27">
        <v>16</v>
      </c>
      <c r="L359" s="3">
        <f>(L358+Tabla13161819[[#This Row],[M3]])</f>
        <v>4757.0999999999985</v>
      </c>
      <c r="M359" s="12">
        <v>15</v>
      </c>
    </row>
    <row r="360" spans="1:13" x14ac:dyDescent="0.25">
      <c r="A360" s="12">
        <v>1818</v>
      </c>
      <c r="B360" s="2">
        <v>40441</v>
      </c>
      <c r="C360" s="26">
        <v>1960</v>
      </c>
      <c r="D360" s="3">
        <v>1800</v>
      </c>
      <c r="E360" s="3">
        <v>1900</v>
      </c>
      <c r="F360" s="22" t="s">
        <v>0</v>
      </c>
      <c r="G360" t="s">
        <v>1</v>
      </c>
      <c r="H360" t="s">
        <v>72</v>
      </c>
      <c r="I360" t="s">
        <v>9</v>
      </c>
      <c r="J360" s="22" t="s">
        <v>40</v>
      </c>
      <c r="K360" s="27">
        <v>12</v>
      </c>
      <c r="L360" s="3">
        <f>(L359+Tabla13161819[[#This Row],[M3]])</f>
        <v>4769.0999999999985</v>
      </c>
      <c r="M360" s="12">
        <v>15</v>
      </c>
    </row>
    <row r="361" spans="1:13" x14ac:dyDescent="0.25">
      <c r="A361" s="12">
        <v>1819</v>
      </c>
      <c r="B361" s="2">
        <v>40441</v>
      </c>
      <c r="C361" s="26">
        <v>1961</v>
      </c>
      <c r="D361" s="3">
        <v>1920</v>
      </c>
      <c r="E361" s="3">
        <v>2020</v>
      </c>
      <c r="F361" s="22" t="s">
        <v>0</v>
      </c>
      <c r="G361" t="s">
        <v>1</v>
      </c>
      <c r="H361" t="s">
        <v>72</v>
      </c>
      <c r="I361" t="s">
        <v>9</v>
      </c>
      <c r="J361" s="22" t="s">
        <v>40</v>
      </c>
      <c r="K361" s="27">
        <v>16</v>
      </c>
      <c r="L361" s="3">
        <f>(L360+Tabla13161819[[#This Row],[M3]])</f>
        <v>4785.0999999999985</v>
      </c>
      <c r="M361" s="12">
        <v>15</v>
      </c>
    </row>
    <row r="362" spans="1:13" x14ac:dyDescent="0.25">
      <c r="A362" s="12">
        <v>1820</v>
      </c>
      <c r="B362" s="2">
        <v>40441</v>
      </c>
      <c r="C362" s="26">
        <v>1962</v>
      </c>
      <c r="D362" s="3">
        <v>1920</v>
      </c>
      <c r="E362" s="3">
        <v>2020</v>
      </c>
      <c r="F362" s="22" t="s">
        <v>0</v>
      </c>
      <c r="G362" t="s">
        <v>1</v>
      </c>
      <c r="H362" t="s">
        <v>72</v>
      </c>
      <c r="I362" t="s">
        <v>9</v>
      </c>
      <c r="J362" s="22" t="s">
        <v>40</v>
      </c>
      <c r="K362" s="27">
        <v>12</v>
      </c>
      <c r="L362" s="3">
        <f>(L361+Tabla13161819[[#This Row],[M3]])</f>
        <v>4797.0999999999985</v>
      </c>
      <c r="M362" s="12">
        <v>15</v>
      </c>
    </row>
    <row r="363" spans="1:13" x14ac:dyDescent="0.25">
      <c r="A363" s="12">
        <v>1821</v>
      </c>
      <c r="B363" s="2">
        <v>40442</v>
      </c>
      <c r="C363" s="26">
        <v>1963</v>
      </c>
      <c r="D363" s="3">
        <v>1200</v>
      </c>
      <c r="E363" s="3">
        <v>1230</v>
      </c>
      <c r="F363" s="22" t="s">
        <v>0</v>
      </c>
      <c r="G363" t="s">
        <v>1</v>
      </c>
      <c r="H363" t="s">
        <v>72</v>
      </c>
      <c r="I363" t="s">
        <v>52</v>
      </c>
      <c r="J363" s="22" t="s">
        <v>40</v>
      </c>
      <c r="K363" s="27">
        <v>12</v>
      </c>
      <c r="L363" s="3">
        <f>(L362+Tabla13161819[[#This Row],[M3]])</f>
        <v>4809.0999999999985</v>
      </c>
      <c r="M363" s="12">
        <v>15</v>
      </c>
    </row>
    <row r="364" spans="1:13" x14ac:dyDescent="0.25">
      <c r="C364" s="26"/>
      <c r="F364" s="22"/>
      <c r="G364"/>
      <c r="H364"/>
      <c r="I364"/>
      <c r="J364" s="22"/>
      <c r="K364" s="27"/>
      <c r="L364" s="3"/>
    </row>
    <row r="365" spans="1:13" x14ac:dyDescent="0.25">
      <c r="C365" s="26"/>
      <c r="F365" s="22"/>
      <c r="G365"/>
      <c r="H365"/>
      <c r="I365"/>
      <c r="J365" s="22"/>
      <c r="K365" s="27"/>
      <c r="L365" s="3"/>
    </row>
    <row r="366" spans="1:13" x14ac:dyDescent="0.25">
      <c r="C366" s="26"/>
      <c r="F366" s="22"/>
      <c r="G366"/>
      <c r="H366"/>
      <c r="I366"/>
      <c r="J366" s="22"/>
      <c r="K366" s="27"/>
      <c r="L366" s="3"/>
    </row>
    <row r="367" spans="1:13" x14ac:dyDescent="0.25">
      <c r="C367" s="26"/>
      <c r="F367" s="22"/>
      <c r="G367"/>
      <c r="H367"/>
      <c r="I367"/>
      <c r="J367" s="22"/>
      <c r="K367" s="27"/>
      <c r="L367" s="3"/>
    </row>
    <row r="368" spans="1:13" x14ac:dyDescent="0.25">
      <c r="C368" s="26"/>
      <c r="F368" s="22"/>
      <c r="G368"/>
      <c r="H368"/>
      <c r="I368"/>
      <c r="J368" s="22"/>
      <c r="K368" s="27"/>
      <c r="L368" s="3"/>
    </row>
    <row r="369" spans="3:12" x14ac:dyDescent="0.25">
      <c r="C369" s="26"/>
      <c r="F369" s="22"/>
      <c r="G369"/>
      <c r="H369"/>
      <c r="I369"/>
      <c r="J369" s="22"/>
      <c r="K369" s="27"/>
      <c r="L369" s="3"/>
    </row>
    <row r="370" spans="3:12" x14ac:dyDescent="0.25">
      <c r="C370" s="26"/>
      <c r="F370" s="22"/>
      <c r="G370"/>
      <c r="H370"/>
      <c r="I370"/>
      <c r="J370" s="22"/>
      <c r="K370" s="27"/>
      <c r="L370" s="3"/>
    </row>
    <row r="371" spans="3:12" x14ac:dyDescent="0.25">
      <c r="C371" s="26"/>
      <c r="F371" s="22"/>
      <c r="G371"/>
      <c r="H371"/>
      <c r="I371"/>
      <c r="J371" s="22"/>
      <c r="K371" s="27"/>
      <c r="L371" s="3"/>
    </row>
    <row r="372" spans="3:12" x14ac:dyDescent="0.25">
      <c r="C372" s="26"/>
      <c r="F372" s="22"/>
      <c r="G372"/>
      <c r="H372"/>
      <c r="I372"/>
      <c r="J372" s="22"/>
      <c r="K372" s="27"/>
      <c r="L372" s="3"/>
    </row>
    <row r="373" spans="3:12" x14ac:dyDescent="0.25">
      <c r="C373" s="26"/>
      <c r="F373" s="22"/>
      <c r="G373"/>
      <c r="H373"/>
      <c r="I373"/>
      <c r="J373" s="22"/>
      <c r="K373" s="27"/>
      <c r="L373" s="3"/>
    </row>
    <row r="374" spans="3:12" x14ac:dyDescent="0.25">
      <c r="C374" s="26"/>
      <c r="F374" s="22"/>
      <c r="G374"/>
      <c r="H374"/>
      <c r="I374"/>
      <c r="J374" s="22"/>
      <c r="K374" s="27"/>
      <c r="L374" s="3"/>
    </row>
    <row r="375" spans="3:12" x14ac:dyDescent="0.25">
      <c r="C375" s="26"/>
      <c r="F375" s="22"/>
      <c r="G375"/>
      <c r="H375"/>
      <c r="I375"/>
      <c r="J375" s="22"/>
      <c r="K375" s="27"/>
      <c r="L375" s="3"/>
    </row>
    <row r="376" spans="3:12" x14ac:dyDescent="0.25">
      <c r="C376" s="26"/>
      <c r="F376" s="22"/>
      <c r="G376"/>
      <c r="H376"/>
      <c r="I376"/>
      <c r="J376" s="22"/>
      <c r="K376" s="27"/>
      <c r="L376" s="3"/>
    </row>
    <row r="377" spans="3:12" x14ac:dyDescent="0.25">
      <c r="C377" s="26"/>
      <c r="F377" s="22"/>
      <c r="G377"/>
      <c r="H377"/>
      <c r="I377"/>
      <c r="J377" s="22"/>
      <c r="K377" s="27"/>
      <c r="L377" s="3"/>
    </row>
    <row r="378" spans="3:12" x14ac:dyDescent="0.25">
      <c r="C378" s="26"/>
      <c r="F378" s="22"/>
      <c r="G378"/>
      <c r="H378"/>
      <c r="I378"/>
      <c r="J378" s="22"/>
      <c r="K378" s="27"/>
      <c r="L378" s="3"/>
    </row>
    <row r="379" spans="3:12" x14ac:dyDescent="0.25">
      <c r="C379" s="26"/>
      <c r="F379" s="22"/>
      <c r="G379"/>
      <c r="H379"/>
      <c r="I379"/>
      <c r="J379" s="22"/>
      <c r="K379" s="27"/>
      <c r="L379" s="3"/>
    </row>
    <row r="380" spans="3:12" x14ac:dyDescent="0.25">
      <c r="C380" s="26"/>
      <c r="F380" s="22"/>
      <c r="G380"/>
      <c r="H380"/>
      <c r="I380"/>
      <c r="J380" s="22"/>
      <c r="K380" s="27"/>
      <c r="L380" s="3"/>
    </row>
    <row r="381" spans="3:12" x14ac:dyDescent="0.25">
      <c r="C381" s="26"/>
      <c r="F381" s="22"/>
      <c r="G381"/>
      <c r="H381"/>
      <c r="I381"/>
      <c r="J381" s="22"/>
      <c r="K381" s="27"/>
      <c r="L381" s="3"/>
    </row>
    <row r="382" spans="3:12" x14ac:dyDescent="0.25">
      <c r="C382" s="26"/>
      <c r="F382" s="22"/>
      <c r="J382" s="22"/>
      <c r="K382" s="27"/>
      <c r="L382" s="3"/>
    </row>
    <row r="383" spans="3:12" x14ac:dyDescent="0.25">
      <c r="C383" s="26"/>
      <c r="F383" s="22"/>
      <c r="J383" s="22"/>
      <c r="K383" s="27"/>
      <c r="L383" s="3"/>
    </row>
    <row r="384" spans="3:12" x14ac:dyDescent="0.25">
      <c r="C384" s="26"/>
      <c r="F384" s="22"/>
      <c r="J384" s="22"/>
      <c r="K384" s="27"/>
      <c r="L384" s="3"/>
    </row>
    <row r="385" spans="3:12" x14ac:dyDescent="0.25">
      <c r="C385" s="26"/>
      <c r="F385" s="22"/>
      <c r="J385" s="22"/>
      <c r="K385" s="27"/>
      <c r="L385" s="3"/>
    </row>
    <row r="386" spans="3:12" x14ac:dyDescent="0.25">
      <c r="C386" s="26"/>
      <c r="F386" s="22"/>
      <c r="J386" s="22"/>
      <c r="K386" s="27"/>
      <c r="L386" s="3"/>
    </row>
    <row r="387" spans="3:12" x14ac:dyDescent="0.25">
      <c r="C387" s="26"/>
      <c r="F387" s="22"/>
      <c r="J387" s="22"/>
      <c r="K387" s="27"/>
      <c r="L387" s="3"/>
    </row>
    <row r="388" spans="3:12" x14ac:dyDescent="0.25">
      <c r="C388" s="26"/>
      <c r="F388" s="22"/>
      <c r="J388" s="22"/>
      <c r="K388" s="27"/>
      <c r="L388" s="3"/>
    </row>
    <row r="389" spans="3:12" x14ac:dyDescent="0.25">
      <c r="C389" s="26"/>
      <c r="F389" s="22"/>
      <c r="J389" s="22"/>
      <c r="K389" s="27"/>
      <c r="L389" s="3"/>
    </row>
    <row r="390" spans="3:12" x14ac:dyDescent="0.25">
      <c r="C390" s="26"/>
      <c r="F390" s="22"/>
      <c r="J390" s="22"/>
      <c r="K390" s="27"/>
      <c r="L390" s="3"/>
    </row>
    <row r="391" spans="3:12" x14ac:dyDescent="0.25">
      <c r="C391" s="26"/>
      <c r="F391" s="22"/>
      <c r="J391" s="22"/>
      <c r="K391" s="27"/>
      <c r="L391" s="3"/>
    </row>
    <row r="392" spans="3:12" x14ac:dyDescent="0.25">
      <c r="C392" s="26"/>
      <c r="F392" s="22"/>
      <c r="J392" s="22"/>
      <c r="K392" s="27"/>
      <c r="L392" s="3"/>
    </row>
    <row r="393" spans="3:12" x14ac:dyDescent="0.25">
      <c r="C393" s="26"/>
      <c r="F393" s="22"/>
      <c r="J393" s="22"/>
      <c r="K393" s="27"/>
      <c r="L393" s="3"/>
    </row>
    <row r="394" spans="3:12" x14ac:dyDescent="0.25">
      <c r="C394" s="26"/>
      <c r="F394" s="22"/>
      <c r="J394" s="22"/>
      <c r="K394" s="27"/>
      <c r="L394" s="3"/>
    </row>
    <row r="395" spans="3:12" x14ac:dyDescent="0.25">
      <c r="C395" s="26"/>
      <c r="F395" s="22"/>
      <c r="J395" s="22"/>
      <c r="K395" s="27"/>
      <c r="L395" s="3"/>
    </row>
    <row r="396" spans="3:12" x14ac:dyDescent="0.25">
      <c r="C396" s="26"/>
      <c r="F396" s="22"/>
      <c r="J396" s="22"/>
      <c r="K396" s="27"/>
      <c r="L396" s="3"/>
    </row>
    <row r="397" spans="3:12" x14ac:dyDescent="0.25">
      <c r="C397" s="26"/>
      <c r="F397" s="22"/>
      <c r="J397" s="22"/>
      <c r="K397" s="27"/>
      <c r="L397" s="3"/>
    </row>
    <row r="398" spans="3:12" x14ac:dyDescent="0.25">
      <c r="C398" s="26"/>
      <c r="F398" s="22"/>
      <c r="J398" s="22"/>
      <c r="K398" s="27"/>
      <c r="L398" s="3"/>
    </row>
    <row r="399" spans="3:12" x14ac:dyDescent="0.25">
      <c r="C399" s="26"/>
      <c r="F399" s="22"/>
      <c r="J399" s="22"/>
      <c r="K399" s="27"/>
      <c r="L399" s="3"/>
    </row>
    <row r="400" spans="3:12" x14ac:dyDescent="0.25">
      <c r="C400" s="26"/>
      <c r="F400" s="22"/>
      <c r="J400" s="22"/>
      <c r="K400" s="27"/>
      <c r="L400" s="3"/>
    </row>
    <row r="401" spans="3:12" x14ac:dyDescent="0.25">
      <c r="C401" s="26"/>
      <c r="F401" s="22"/>
      <c r="J401" s="22"/>
      <c r="K401" s="27"/>
      <c r="L401" s="3"/>
    </row>
    <row r="402" spans="3:12" x14ac:dyDescent="0.25">
      <c r="C402" s="26"/>
      <c r="F402" s="22"/>
      <c r="J402" s="22"/>
      <c r="K402" s="27"/>
      <c r="L402" s="3"/>
    </row>
    <row r="403" spans="3:12" x14ac:dyDescent="0.25">
      <c r="C403" s="26"/>
      <c r="F403" s="22"/>
      <c r="J403" s="22"/>
      <c r="K403" s="27"/>
      <c r="L403" s="3"/>
    </row>
    <row r="404" spans="3:12" x14ac:dyDescent="0.25">
      <c r="C404" s="26"/>
      <c r="F404" s="22"/>
      <c r="J404" s="22"/>
      <c r="K404" s="27"/>
      <c r="L404" s="3"/>
    </row>
    <row r="405" spans="3:12" x14ac:dyDescent="0.25">
      <c r="C405" s="26"/>
      <c r="F405" s="22"/>
      <c r="J405" s="22"/>
      <c r="K405" s="27"/>
      <c r="L405" s="3"/>
    </row>
    <row r="406" spans="3:12" x14ac:dyDescent="0.25">
      <c r="C406" s="26"/>
      <c r="F406" s="22"/>
      <c r="J406" s="22"/>
      <c r="K406" s="27"/>
      <c r="L406" s="3"/>
    </row>
    <row r="407" spans="3:12" x14ac:dyDescent="0.25">
      <c r="C407" s="26"/>
      <c r="F407" s="22"/>
      <c r="J407" s="22"/>
      <c r="K407" s="27"/>
      <c r="L407" s="3"/>
    </row>
    <row r="408" spans="3:12" x14ac:dyDescent="0.25">
      <c r="C408" s="26"/>
      <c r="F408" s="22"/>
      <c r="J408" s="22"/>
      <c r="K408" s="27"/>
      <c r="L408" s="3"/>
    </row>
    <row r="409" spans="3:12" x14ac:dyDescent="0.25">
      <c r="C409" s="26"/>
      <c r="F409" s="22"/>
      <c r="J409" s="22"/>
      <c r="K409" s="27"/>
      <c r="L409" s="3"/>
    </row>
    <row r="410" spans="3:12" x14ac:dyDescent="0.25">
      <c r="C410" s="26"/>
      <c r="F410" s="22"/>
      <c r="J410" s="22"/>
      <c r="K410" s="27"/>
      <c r="L410" s="3"/>
    </row>
    <row r="411" spans="3:12" x14ac:dyDescent="0.25">
      <c r="C411" s="26"/>
      <c r="F411" s="22"/>
      <c r="J411" s="22"/>
      <c r="K411" s="27"/>
      <c r="L411" s="3"/>
    </row>
    <row r="412" spans="3:12" x14ac:dyDescent="0.25">
      <c r="C412" s="26"/>
      <c r="F412" s="22"/>
      <c r="J412" s="22"/>
      <c r="K412" s="27"/>
      <c r="L412" s="3"/>
    </row>
    <row r="413" spans="3:12" x14ac:dyDescent="0.25">
      <c r="C413" s="26"/>
      <c r="F413" s="22"/>
      <c r="J413" s="22"/>
      <c r="K413" s="27"/>
      <c r="L413" s="3"/>
    </row>
    <row r="414" spans="3:12" x14ac:dyDescent="0.25">
      <c r="C414" s="26"/>
      <c r="F414" s="22"/>
      <c r="J414" s="22"/>
      <c r="K414" s="27"/>
      <c r="L414" s="3"/>
    </row>
    <row r="415" spans="3:12" x14ac:dyDescent="0.25">
      <c r="C415" s="26"/>
      <c r="F415" s="22"/>
      <c r="J415" s="22"/>
      <c r="K415" s="27"/>
      <c r="L415" s="3"/>
    </row>
    <row r="416" spans="3:12" x14ac:dyDescent="0.25">
      <c r="C416" s="26"/>
      <c r="F416" s="22"/>
      <c r="J416" s="22"/>
      <c r="K416" s="27"/>
      <c r="L416" s="3"/>
    </row>
    <row r="417" spans="3:12" x14ac:dyDescent="0.25">
      <c r="C417" s="26"/>
      <c r="F417" s="22"/>
      <c r="J417" s="22"/>
      <c r="K417" s="27"/>
      <c r="L417" s="3"/>
    </row>
    <row r="418" spans="3:12" x14ac:dyDescent="0.25">
      <c r="C418" s="26"/>
      <c r="F418" s="22"/>
      <c r="J418" s="22"/>
      <c r="K418" s="27"/>
      <c r="L418" s="3"/>
    </row>
    <row r="419" spans="3:12" x14ac:dyDescent="0.25">
      <c r="C419" s="26"/>
      <c r="F419" s="22"/>
      <c r="J419" s="22"/>
      <c r="K419" s="27"/>
      <c r="L419" s="3"/>
    </row>
    <row r="420" spans="3:12" x14ac:dyDescent="0.25">
      <c r="C420" s="26"/>
      <c r="F420" s="22"/>
      <c r="J420" s="22"/>
      <c r="K420" s="27"/>
      <c r="L420" s="3"/>
    </row>
    <row r="421" spans="3:12" x14ac:dyDescent="0.25">
      <c r="C421" s="26"/>
      <c r="F421" s="22"/>
      <c r="J421" s="22"/>
      <c r="K421" s="27"/>
      <c r="L421" s="3"/>
    </row>
    <row r="422" spans="3:12" x14ac:dyDescent="0.25">
      <c r="C422" s="26"/>
      <c r="F422" s="22"/>
      <c r="J422" s="22"/>
      <c r="K422" s="27"/>
      <c r="L422" s="3"/>
    </row>
    <row r="423" spans="3:12" x14ac:dyDescent="0.25">
      <c r="C423" s="26"/>
      <c r="F423" s="22"/>
      <c r="J423" s="22"/>
      <c r="K423" s="27"/>
      <c r="L423" s="3"/>
    </row>
    <row r="424" spans="3:12" x14ac:dyDescent="0.25">
      <c r="C424" s="26"/>
      <c r="F424" s="22"/>
      <c r="J424" s="22"/>
      <c r="K424" s="27"/>
      <c r="L424" s="3"/>
    </row>
    <row r="425" spans="3:12" x14ac:dyDescent="0.25">
      <c r="C425" s="26"/>
      <c r="F425" s="22"/>
      <c r="J425" s="22"/>
      <c r="K425" s="27"/>
      <c r="L425" s="3"/>
    </row>
    <row r="426" spans="3:12" x14ac:dyDescent="0.25">
      <c r="C426" s="26"/>
      <c r="F426" s="22"/>
      <c r="J426" s="22"/>
      <c r="K426" s="27"/>
      <c r="L426" s="3"/>
    </row>
    <row r="427" spans="3:12" x14ac:dyDescent="0.25">
      <c r="C427" s="26"/>
      <c r="F427" s="22"/>
      <c r="J427" s="22"/>
      <c r="K427" s="27"/>
      <c r="L427" s="3"/>
    </row>
    <row r="428" spans="3:12" x14ac:dyDescent="0.25">
      <c r="C428" s="26"/>
      <c r="F428" s="22"/>
      <c r="J428" s="22"/>
      <c r="K428" s="27"/>
      <c r="L428" s="3"/>
    </row>
    <row r="429" spans="3:12" x14ac:dyDescent="0.25">
      <c r="C429" s="26"/>
      <c r="F429" s="22"/>
      <c r="J429" s="22"/>
      <c r="K429" s="27"/>
      <c r="L429" s="3"/>
    </row>
    <row r="430" spans="3:12" x14ac:dyDescent="0.25">
      <c r="C430" s="26"/>
      <c r="F430" s="22"/>
      <c r="J430" s="22"/>
      <c r="K430" s="27"/>
      <c r="L430" s="3"/>
    </row>
    <row r="431" spans="3:12" x14ac:dyDescent="0.25">
      <c r="C431" s="26"/>
      <c r="F431" s="22"/>
      <c r="J431" s="22"/>
      <c r="K431" s="27"/>
      <c r="L431" s="3"/>
    </row>
    <row r="432" spans="3:12" x14ac:dyDescent="0.25">
      <c r="C432" s="26"/>
      <c r="F432" s="22"/>
      <c r="J432" s="22"/>
      <c r="K432" s="27"/>
      <c r="L432" s="3"/>
    </row>
    <row r="433" spans="3:12" x14ac:dyDescent="0.25">
      <c r="C433" s="26"/>
      <c r="F433" s="22"/>
      <c r="J433" s="22"/>
      <c r="K433" s="27"/>
      <c r="L433" s="3"/>
    </row>
    <row r="434" spans="3:12" x14ac:dyDescent="0.25">
      <c r="C434" s="26"/>
      <c r="F434" s="22"/>
      <c r="J434" s="22"/>
      <c r="K434" s="27"/>
      <c r="L434" s="3"/>
    </row>
    <row r="435" spans="3:12" x14ac:dyDescent="0.25">
      <c r="C435" s="26"/>
      <c r="F435" s="22"/>
      <c r="J435" s="22"/>
      <c r="K435" s="27"/>
      <c r="L435" s="3"/>
    </row>
    <row r="436" spans="3:12" x14ac:dyDescent="0.25">
      <c r="C436" s="26"/>
      <c r="F436" s="22"/>
      <c r="J436" s="22"/>
      <c r="K436" s="27"/>
      <c r="L436" s="3"/>
    </row>
    <row r="437" spans="3:12" x14ac:dyDescent="0.25">
      <c r="C437" s="26"/>
      <c r="F437" s="22"/>
      <c r="J437" s="22"/>
      <c r="K437" s="27"/>
      <c r="L437" s="3"/>
    </row>
    <row r="438" spans="3:12" x14ac:dyDescent="0.25">
      <c r="C438" s="26"/>
      <c r="F438" s="22"/>
      <c r="J438" s="22"/>
      <c r="K438" s="27"/>
      <c r="L438" s="3"/>
    </row>
    <row r="439" spans="3:12" x14ac:dyDescent="0.25">
      <c r="C439" s="26"/>
      <c r="F439" s="22"/>
      <c r="J439" s="22"/>
      <c r="K439" s="27"/>
      <c r="L439" s="3"/>
    </row>
    <row r="440" spans="3:12" x14ac:dyDescent="0.25">
      <c r="C440" s="26"/>
      <c r="F440" s="22"/>
      <c r="J440" s="22"/>
      <c r="K440" s="27"/>
      <c r="L440" s="3"/>
    </row>
    <row r="441" spans="3:12" x14ac:dyDescent="0.25">
      <c r="C441" s="26"/>
      <c r="F441" s="22"/>
      <c r="J441" s="22"/>
      <c r="K441" s="27"/>
      <c r="L441" s="3"/>
    </row>
    <row r="442" spans="3:12" x14ac:dyDescent="0.25">
      <c r="C442" s="26"/>
      <c r="F442" s="22"/>
      <c r="J442" s="22"/>
      <c r="K442" s="27"/>
      <c r="L442" s="3"/>
    </row>
    <row r="443" spans="3:12" x14ac:dyDescent="0.25">
      <c r="C443" s="26"/>
      <c r="F443" s="22"/>
      <c r="J443" s="22"/>
      <c r="K443" s="27"/>
      <c r="L443" s="3"/>
    </row>
    <row r="444" spans="3:12" x14ac:dyDescent="0.25">
      <c r="C444" s="26"/>
      <c r="F444" s="22"/>
      <c r="J444" s="22"/>
      <c r="K444" s="27"/>
      <c r="L444" s="3"/>
    </row>
    <row r="445" spans="3:12" x14ac:dyDescent="0.25">
      <c r="C445" s="26"/>
      <c r="F445" s="22"/>
      <c r="J445" s="22"/>
      <c r="K445" s="27"/>
      <c r="L445" s="3"/>
    </row>
    <row r="446" spans="3:12" x14ac:dyDescent="0.25">
      <c r="C446" s="26"/>
      <c r="F446" s="22"/>
      <c r="J446" s="22"/>
      <c r="K446" s="27"/>
      <c r="L446" s="3"/>
    </row>
    <row r="447" spans="3:12" x14ac:dyDescent="0.25">
      <c r="C447" s="26"/>
      <c r="F447" s="22"/>
      <c r="J447" s="22"/>
      <c r="K447" s="27"/>
      <c r="L447" s="3"/>
    </row>
    <row r="448" spans="3:12" x14ac:dyDescent="0.25">
      <c r="C448" s="26"/>
      <c r="F448" s="22"/>
      <c r="J448" s="22"/>
      <c r="K448" s="27"/>
      <c r="L448" s="3"/>
    </row>
    <row r="449" spans="3:12" x14ac:dyDescent="0.25">
      <c r="C449" s="26"/>
      <c r="F449" s="22"/>
      <c r="J449" s="22"/>
      <c r="K449" s="27"/>
      <c r="L449" s="3"/>
    </row>
    <row r="450" spans="3:12" x14ac:dyDescent="0.25">
      <c r="C450" s="26"/>
      <c r="F450" s="22"/>
      <c r="J450" s="22"/>
      <c r="K450" s="27"/>
      <c r="L450" s="3"/>
    </row>
    <row r="451" spans="3:12" x14ac:dyDescent="0.25">
      <c r="C451" s="26"/>
      <c r="F451" s="22"/>
      <c r="J451" s="22"/>
      <c r="K451" s="27"/>
      <c r="L451" s="3"/>
    </row>
    <row r="452" spans="3:12" x14ac:dyDescent="0.25">
      <c r="C452" s="26"/>
      <c r="F452" s="22"/>
      <c r="J452" s="22"/>
      <c r="K452" s="27"/>
      <c r="L452" s="3"/>
    </row>
    <row r="453" spans="3:12" x14ac:dyDescent="0.25">
      <c r="C453" s="26"/>
      <c r="F453" s="22"/>
      <c r="J453" s="22"/>
      <c r="K453" s="27"/>
      <c r="L453" s="3"/>
    </row>
    <row r="454" spans="3:12" x14ac:dyDescent="0.25">
      <c r="C454" s="26"/>
      <c r="F454" s="22"/>
      <c r="J454" s="22"/>
      <c r="K454" s="27"/>
      <c r="L454" s="3"/>
    </row>
    <row r="455" spans="3:12" x14ac:dyDescent="0.25">
      <c r="C455" s="26"/>
      <c r="F455" s="22"/>
      <c r="J455" s="22"/>
      <c r="K455" s="27"/>
      <c r="L455" s="3"/>
    </row>
    <row r="456" spans="3:12" x14ac:dyDescent="0.25">
      <c r="C456" s="26"/>
      <c r="F456" s="22"/>
      <c r="J456" s="22"/>
      <c r="K456" s="27"/>
      <c r="L456" s="3"/>
    </row>
    <row r="457" spans="3:12" x14ac:dyDescent="0.25">
      <c r="C457" s="26"/>
      <c r="F457" s="22"/>
      <c r="J457" s="22"/>
      <c r="K457" s="27"/>
      <c r="L457" s="3"/>
    </row>
    <row r="458" spans="3:12" x14ac:dyDescent="0.25">
      <c r="C458" s="26"/>
      <c r="F458" s="22"/>
      <c r="J458" s="22"/>
      <c r="K458" s="27"/>
      <c r="L458" s="3"/>
    </row>
    <row r="459" spans="3:12" x14ac:dyDescent="0.25">
      <c r="C459" s="26"/>
      <c r="F459" s="22"/>
      <c r="J459" s="22"/>
      <c r="K459" s="27"/>
      <c r="L459" s="3"/>
    </row>
    <row r="460" spans="3:12" x14ac:dyDescent="0.25">
      <c r="C460" s="26"/>
      <c r="F460" s="22"/>
      <c r="J460" s="22"/>
      <c r="K460" s="27"/>
      <c r="L460" s="3"/>
    </row>
    <row r="461" spans="3:12" x14ac:dyDescent="0.25">
      <c r="C461" s="26"/>
      <c r="F461" s="22"/>
      <c r="J461" s="22"/>
      <c r="K461" s="27"/>
      <c r="L461" s="3"/>
    </row>
    <row r="462" spans="3:12" x14ac:dyDescent="0.25">
      <c r="C462" s="26"/>
      <c r="F462" s="22"/>
      <c r="J462" s="22"/>
      <c r="K462" s="27"/>
      <c r="L462" s="3"/>
    </row>
    <row r="463" spans="3:12" x14ac:dyDescent="0.25">
      <c r="C463" s="26"/>
      <c r="F463" s="22"/>
      <c r="J463" s="22"/>
      <c r="K463" s="27"/>
      <c r="L463" s="3"/>
    </row>
    <row r="464" spans="3:12" x14ac:dyDescent="0.25">
      <c r="C464" s="26"/>
      <c r="F464" s="22"/>
      <c r="J464" s="22"/>
      <c r="K464" s="27"/>
      <c r="L464" s="3"/>
    </row>
    <row r="465" spans="3:12" x14ac:dyDescent="0.25">
      <c r="C465" s="26"/>
      <c r="F465" s="22"/>
      <c r="J465" s="22"/>
      <c r="K465" s="27"/>
      <c r="L465" s="3"/>
    </row>
    <row r="466" spans="3:12" x14ac:dyDescent="0.25">
      <c r="C466" s="26"/>
      <c r="F466" s="22"/>
      <c r="J466" s="22"/>
      <c r="K466" s="27"/>
      <c r="L466" s="3"/>
    </row>
    <row r="467" spans="3:12" x14ac:dyDescent="0.25">
      <c r="C467" s="26"/>
      <c r="F467" s="22"/>
      <c r="J467" s="22"/>
      <c r="K467" s="27"/>
      <c r="L467" s="3"/>
    </row>
    <row r="468" spans="3:12" x14ac:dyDescent="0.25">
      <c r="C468" s="26"/>
      <c r="F468" s="22"/>
      <c r="J468" s="22"/>
      <c r="K468" s="27"/>
      <c r="L468" s="3"/>
    </row>
    <row r="469" spans="3:12" x14ac:dyDescent="0.25">
      <c r="C469" s="26"/>
      <c r="F469" s="22"/>
      <c r="J469" s="22"/>
      <c r="K469" s="27"/>
      <c r="L469" s="3"/>
    </row>
    <row r="470" spans="3:12" x14ac:dyDescent="0.25">
      <c r="C470" s="26"/>
      <c r="F470" s="22"/>
      <c r="J470" s="22"/>
      <c r="K470" s="27"/>
      <c r="L470" s="3"/>
    </row>
    <row r="471" spans="3:12" x14ac:dyDescent="0.25">
      <c r="C471" s="26"/>
      <c r="F471" s="22"/>
      <c r="J471" s="22"/>
      <c r="K471" s="27"/>
      <c r="L471" s="3"/>
    </row>
    <row r="472" spans="3:12" x14ac:dyDescent="0.25">
      <c r="C472" s="26"/>
      <c r="F472" s="22"/>
      <c r="J472" s="22"/>
      <c r="K472" s="27"/>
      <c r="L472" s="3"/>
    </row>
    <row r="473" spans="3:12" x14ac:dyDescent="0.25">
      <c r="C473" s="26"/>
      <c r="F473" s="22"/>
      <c r="J473" s="22"/>
      <c r="K473" s="27"/>
      <c r="L473" s="3"/>
    </row>
    <row r="474" spans="3:12" x14ac:dyDescent="0.25">
      <c r="C474" s="26"/>
      <c r="F474" s="22"/>
      <c r="J474" s="22"/>
      <c r="K474" s="27"/>
      <c r="L474" s="3"/>
    </row>
    <row r="475" spans="3:12" x14ac:dyDescent="0.25">
      <c r="C475" s="26"/>
      <c r="F475" s="22"/>
      <c r="J475" s="22"/>
      <c r="K475" s="27"/>
      <c r="L475" s="3"/>
    </row>
    <row r="476" spans="3:12" x14ac:dyDescent="0.25">
      <c r="C476" s="26"/>
      <c r="F476" s="22"/>
      <c r="J476" s="22"/>
      <c r="K476" s="27"/>
      <c r="L476" s="3"/>
    </row>
    <row r="477" spans="3:12" x14ac:dyDescent="0.25">
      <c r="C477" s="26"/>
      <c r="F477" s="22"/>
      <c r="J477" s="22"/>
      <c r="K477" s="27"/>
      <c r="L477" s="3"/>
    </row>
    <row r="478" spans="3:12" x14ac:dyDescent="0.25">
      <c r="C478" s="26"/>
      <c r="F478" s="22"/>
      <c r="J478" s="22"/>
      <c r="K478" s="27"/>
      <c r="L478" s="3"/>
    </row>
    <row r="479" spans="3:12" x14ac:dyDescent="0.25">
      <c r="C479" s="26"/>
      <c r="F479" s="22"/>
      <c r="J479" s="22"/>
      <c r="K479" s="27"/>
      <c r="L479" s="3"/>
    </row>
    <row r="480" spans="3:12" x14ac:dyDescent="0.25">
      <c r="C480" s="26"/>
      <c r="F480" s="22"/>
      <c r="J480" s="22"/>
      <c r="K480" s="27"/>
      <c r="L480" s="3"/>
    </row>
    <row r="481" spans="3:12" x14ac:dyDescent="0.25">
      <c r="C481" s="26"/>
      <c r="F481" s="22"/>
      <c r="J481" s="22"/>
      <c r="K481" s="27"/>
      <c r="L481" s="3"/>
    </row>
    <row r="482" spans="3:12" x14ac:dyDescent="0.25">
      <c r="C482" s="26"/>
      <c r="F482" s="22"/>
      <c r="J482" s="22"/>
      <c r="K482" s="27"/>
      <c r="L482" s="3"/>
    </row>
    <row r="483" spans="3:12" x14ac:dyDescent="0.25">
      <c r="C483" s="26"/>
      <c r="F483" s="22"/>
      <c r="J483" s="22"/>
      <c r="K483" s="27"/>
      <c r="L483" s="3"/>
    </row>
    <row r="484" spans="3:12" x14ac:dyDescent="0.25">
      <c r="C484" s="26"/>
      <c r="F484" s="22"/>
      <c r="J484" s="22"/>
      <c r="K484" s="27"/>
      <c r="L484" s="3"/>
    </row>
    <row r="485" spans="3:12" x14ac:dyDescent="0.25">
      <c r="C485" s="26"/>
      <c r="F485" s="22"/>
      <c r="J485" s="22"/>
      <c r="K485" s="27"/>
      <c r="L485" s="3"/>
    </row>
    <row r="486" spans="3:12" x14ac:dyDescent="0.25">
      <c r="C486" s="26"/>
      <c r="F486" s="22"/>
      <c r="J486" s="22"/>
      <c r="K486" s="27"/>
      <c r="L486" s="3"/>
    </row>
    <row r="487" spans="3:12" x14ac:dyDescent="0.25">
      <c r="C487" s="26"/>
      <c r="F487" s="22"/>
      <c r="J487" s="22"/>
      <c r="K487" s="27"/>
      <c r="L487" s="3"/>
    </row>
    <row r="488" spans="3:12" x14ac:dyDescent="0.25">
      <c r="C488" s="26"/>
      <c r="F488" s="22"/>
      <c r="J488" s="22"/>
      <c r="K488" s="27"/>
      <c r="L488" s="3"/>
    </row>
    <row r="489" spans="3:12" x14ac:dyDescent="0.25">
      <c r="C489" s="26"/>
      <c r="F489" s="22"/>
      <c r="J489" s="22"/>
      <c r="K489" s="27"/>
      <c r="L489" s="3"/>
    </row>
    <row r="490" spans="3:12" x14ac:dyDescent="0.25">
      <c r="C490" s="26"/>
      <c r="F490" s="22"/>
      <c r="J490" s="22"/>
      <c r="K490" s="27"/>
      <c r="L490" s="3"/>
    </row>
    <row r="491" spans="3:12" x14ac:dyDescent="0.25">
      <c r="C491" s="26"/>
      <c r="F491" s="22"/>
      <c r="J491" s="22"/>
      <c r="K491" s="27"/>
      <c r="L491" s="3"/>
    </row>
    <row r="492" spans="3:12" x14ac:dyDescent="0.25">
      <c r="C492" s="26"/>
      <c r="F492" s="22"/>
      <c r="J492" s="22"/>
      <c r="K492" s="27"/>
      <c r="L492" s="3"/>
    </row>
    <row r="493" spans="3:12" x14ac:dyDescent="0.25">
      <c r="C493" s="26"/>
      <c r="F493" s="22"/>
      <c r="J493" s="22"/>
      <c r="K493" s="27"/>
      <c r="L493" s="3"/>
    </row>
    <row r="494" spans="3:12" x14ac:dyDescent="0.25">
      <c r="C494" s="26"/>
      <c r="F494" s="22"/>
      <c r="J494" s="22"/>
      <c r="K494" s="27"/>
      <c r="L494" s="3"/>
    </row>
    <row r="495" spans="3:12" x14ac:dyDescent="0.25">
      <c r="C495" s="26"/>
      <c r="F495" s="22"/>
      <c r="J495" s="22"/>
      <c r="K495" s="27"/>
      <c r="L495" s="3"/>
    </row>
    <row r="496" spans="3:12" x14ac:dyDescent="0.25">
      <c r="C496" s="26"/>
      <c r="F496" s="22"/>
      <c r="J496" s="22"/>
      <c r="K496" s="27"/>
      <c r="L496" s="3"/>
    </row>
    <row r="497" spans="3:12" x14ac:dyDescent="0.25">
      <c r="C497" s="26"/>
      <c r="F497" s="22"/>
      <c r="J497" s="22"/>
      <c r="K497" s="27"/>
      <c r="L497" s="3"/>
    </row>
    <row r="498" spans="3:12" x14ac:dyDescent="0.25">
      <c r="C498" s="26"/>
      <c r="F498" s="22"/>
      <c r="J498" s="22"/>
      <c r="K498" s="27"/>
      <c r="L498" s="3"/>
    </row>
    <row r="499" spans="3:12" x14ac:dyDescent="0.25">
      <c r="C499" s="26"/>
      <c r="F499" s="22"/>
      <c r="J499" s="22"/>
      <c r="K499" s="27"/>
      <c r="L499" s="3"/>
    </row>
    <row r="500" spans="3:12" x14ac:dyDescent="0.25">
      <c r="C500" s="26"/>
      <c r="F500" s="22"/>
      <c r="J500" s="22"/>
      <c r="K500" s="27"/>
      <c r="L500" s="3"/>
    </row>
    <row r="501" spans="3:12" x14ac:dyDescent="0.25">
      <c r="C501" s="26"/>
      <c r="F501" s="22"/>
      <c r="J501" s="22"/>
      <c r="K501" s="27"/>
      <c r="L501" s="3"/>
    </row>
    <row r="502" spans="3:12" x14ac:dyDescent="0.25">
      <c r="C502" s="26"/>
      <c r="F502" s="22"/>
      <c r="J502" s="22"/>
      <c r="K502" s="27"/>
      <c r="L502" s="3"/>
    </row>
    <row r="503" spans="3:12" x14ac:dyDescent="0.25">
      <c r="C503" s="26"/>
      <c r="F503" s="22"/>
      <c r="J503" s="22"/>
      <c r="K503" s="27"/>
      <c r="L503" s="3"/>
    </row>
    <row r="504" spans="3:12" x14ac:dyDescent="0.25">
      <c r="C504" s="26"/>
      <c r="F504" s="22"/>
      <c r="J504" s="22"/>
      <c r="K504" s="27"/>
      <c r="L504" s="3"/>
    </row>
    <row r="505" spans="3:12" x14ac:dyDescent="0.25">
      <c r="C505" s="26"/>
      <c r="F505" s="22"/>
      <c r="J505" s="22"/>
      <c r="K505" s="27"/>
      <c r="L505" s="3"/>
    </row>
    <row r="506" spans="3:12" x14ac:dyDescent="0.25">
      <c r="C506" s="26"/>
      <c r="F506" s="22"/>
      <c r="J506" s="22"/>
      <c r="K506" s="27"/>
      <c r="L506" s="3"/>
    </row>
    <row r="507" spans="3:12" x14ac:dyDescent="0.25">
      <c r="C507" s="26"/>
      <c r="F507" s="22"/>
      <c r="J507" s="22"/>
      <c r="K507" s="27"/>
      <c r="L507" s="3"/>
    </row>
    <row r="508" spans="3:12" x14ac:dyDescent="0.25">
      <c r="C508" s="26"/>
      <c r="F508" s="22"/>
      <c r="J508" s="22"/>
      <c r="K508" s="27"/>
      <c r="L508" s="3"/>
    </row>
    <row r="509" spans="3:12" x14ac:dyDescent="0.25">
      <c r="C509" s="26"/>
      <c r="F509" s="22"/>
      <c r="J509" s="22"/>
      <c r="K509" s="27"/>
      <c r="L509" s="3"/>
    </row>
    <row r="510" spans="3:12" x14ac:dyDescent="0.25">
      <c r="C510" s="26"/>
      <c r="F510" s="22"/>
      <c r="J510" s="22"/>
      <c r="K510" s="27"/>
      <c r="L510" s="3"/>
    </row>
    <row r="511" spans="3:12" x14ac:dyDescent="0.25">
      <c r="C511" s="26"/>
      <c r="F511" s="22"/>
      <c r="J511" s="22"/>
      <c r="K511" s="27"/>
      <c r="L511" s="3"/>
    </row>
    <row r="512" spans="3:12" x14ac:dyDescent="0.25">
      <c r="C512" s="26"/>
      <c r="F512" s="22"/>
      <c r="J512" s="22"/>
      <c r="K512" s="27"/>
      <c r="L512" s="3"/>
    </row>
    <row r="513" spans="3:12" x14ac:dyDescent="0.25">
      <c r="C513" s="26"/>
      <c r="F513" s="22"/>
      <c r="J513" s="22"/>
      <c r="K513" s="27"/>
      <c r="L513" s="3"/>
    </row>
    <row r="514" spans="3:12" x14ac:dyDescent="0.25">
      <c r="C514" s="26"/>
      <c r="F514" s="22"/>
      <c r="J514" s="22"/>
      <c r="K514" s="27"/>
      <c r="L514" s="3"/>
    </row>
    <row r="515" spans="3:12" x14ac:dyDescent="0.25">
      <c r="C515" s="26"/>
      <c r="F515" s="22"/>
      <c r="J515" s="22"/>
      <c r="K515" s="27"/>
      <c r="L515" s="3"/>
    </row>
    <row r="516" spans="3:12" x14ac:dyDescent="0.25">
      <c r="C516" s="26"/>
      <c r="F516" s="22"/>
      <c r="J516" s="22"/>
      <c r="K516" s="27"/>
      <c r="L516" s="3"/>
    </row>
    <row r="517" spans="3:12" x14ac:dyDescent="0.25">
      <c r="C517" s="26"/>
      <c r="F517" s="22"/>
      <c r="J517" s="22"/>
      <c r="K517" s="27"/>
      <c r="L517" s="3"/>
    </row>
    <row r="518" spans="3:12" x14ac:dyDescent="0.25">
      <c r="C518" s="26"/>
      <c r="F518" s="22"/>
      <c r="J518" s="22"/>
      <c r="K518" s="27"/>
      <c r="L518" s="3"/>
    </row>
    <row r="519" spans="3:12" x14ac:dyDescent="0.25">
      <c r="C519" s="26"/>
      <c r="F519" s="22"/>
      <c r="J519" s="22"/>
      <c r="K519" s="27"/>
      <c r="L519" s="3"/>
    </row>
    <row r="520" spans="3:12" x14ac:dyDescent="0.25">
      <c r="C520" s="26"/>
      <c r="F520" s="22"/>
      <c r="J520" s="22"/>
      <c r="K520" s="27"/>
      <c r="L520" s="3"/>
    </row>
    <row r="521" spans="3:12" x14ac:dyDescent="0.25">
      <c r="C521" s="26"/>
      <c r="F521" s="22"/>
      <c r="J521" s="22"/>
      <c r="K521" s="27"/>
      <c r="L521" s="3"/>
    </row>
    <row r="522" spans="3:12" x14ac:dyDescent="0.25">
      <c r="C522" s="26"/>
      <c r="F522" s="22"/>
      <c r="J522" s="22"/>
      <c r="K522" s="27"/>
      <c r="L522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1"/>
  <sheetViews>
    <sheetView showGridLines="0" topLeftCell="A441" workbookViewId="0">
      <selection activeCell="C20" sqref="C20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2">
        <v>1895</v>
      </c>
      <c r="B2" s="2">
        <v>40455</v>
      </c>
      <c r="C2" s="26">
        <v>612</v>
      </c>
      <c r="D2" s="3">
        <v>1130</v>
      </c>
      <c r="E2" s="3">
        <v>1230</v>
      </c>
      <c r="F2" s="22" t="s">
        <v>0</v>
      </c>
      <c r="G2" t="s">
        <v>3</v>
      </c>
      <c r="H2" t="s">
        <v>46</v>
      </c>
      <c r="I2" t="s">
        <v>11</v>
      </c>
      <c r="J2" s="22" t="s">
        <v>40</v>
      </c>
      <c r="K2" s="27">
        <v>11.5</v>
      </c>
      <c r="L2" s="3" t="e">
        <f>(L1+Tabla1316181920[[#This Row],[M3]])</f>
        <v>#VALUE!</v>
      </c>
      <c r="M2" s="12">
        <v>16</v>
      </c>
      <c r="N2" s="4"/>
    </row>
    <row r="3" spans="1:14" x14ac:dyDescent="0.25">
      <c r="A3" s="12">
        <v>1896</v>
      </c>
      <c r="B3" s="2">
        <v>40455</v>
      </c>
      <c r="C3" s="26">
        <v>613</v>
      </c>
      <c r="D3" s="3">
        <v>1130</v>
      </c>
      <c r="E3" s="3">
        <v>1230</v>
      </c>
      <c r="F3" s="22" t="s">
        <v>0</v>
      </c>
      <c r="G3" t="s">
        <v>3</v>
      </c>
      <c r="H3" t="s">
        <v>46</v>
      </c>
      <c r="I3" t="s">
        <v>11</v>
      </c>
      <c r="J3" s="22" t="s">
        <v>40</v>
      </c>
      <c r="K3" s="27">
        <v>11.5</v>
      </c>
      <c r="L3" s="3" t="e">
        <f>(L2+Tabla1316181920[[#This Row],[M3]])</f>
        <v>#VALUE!</v>
      </c>
      <c r="M3" s="12">
        <v>16</v>
      </c>
      <c r="N3" s="5"/>
    </row>
    <row r="4" spans="1:14" x14ac:dyDescent="0.25">
      <c r="A4" s="12">
        <v>1897</v>
      </c>
      <c r="B4" s="2">
        <v>40455</v>
      </c>
      <c r="C4" s="26">
        <v>614</v>
      </c>
      <c r="D4" s="3">
        <v>1450</v>
      </c>
      <c r="E4" s="3">
        <v>1510</v>
      </c>
      <c r="F4" s="22" t="s">
        <v>0</v>
      </c>
      <c r="G4" t="s">
        <v>3</v>
      </c>
      <c r="H4" t="s">
        <v>46</v>
      </c>
      <c r="I4" t="s">
        <v>9</v>
      </c>
      <c r="J4" s="22" t="s">
        <v>40</v>
      </c>
      <c r="K4" s="27">
        <v>16</v>
      </c>
      <c r="L4" s="3" t="e">
        <f>(L3+Tabla1316181920[[#This Row],[M3]])</f>
        <v>#VALUE!</v>
      </c>
      <c r="M4" s="12">
        <v>16</v>
      </c>
    </row>
    <row r="5" spans="1:14" x14ac:dyDescent="0.25">
      <c r="A5" s="12">
        <v>1898</v>
      </c>
      <c r="B5" s="2">
        <v>40455</v>
      </c>
      <c r="C5" s="26">
        <v>615</v>
      </c>
      <c r="D5" s="3">
        <v>1600</v>
      </c>
      <c r="E5" s="3">
        <v>1620</v>
      </c>
      <c r="F5" s="22" t="s">
        <v>0</v>
      </c>
      <c r="G5" t="s">
        <v>3</v>
      </c>
      <c r="H5" t="s">
        <v>46</v>
      </c>
      <c r="I5" t="s">
        <v>9</v>
      </c>
      <c r="J5" s="22" t="s">
        <v>40</v>
      </c>
      <c r="K5" s="27">
        <v>16</v>
      </c>
      <c r="L5" s="3" t="e">
        <f>(L4+Tabla1316181920[[#This Row],[M3]])</f>
        <v>#VALUE!</v>
      </c>
      <c r="M5" s="12">
        <v>16</v>
      </c>
    </row>
    <row r="6" spans="1:14" x14ac:dyDescent="0.25">
      <c r="A6" s="12">
        <v>1899</v>
      </c>
      <c r="B6" s="2">
        <v>40455</v>
      </c>
      <c r="C6" s="26">
        <v>616</v>
      </c>
      <c r="D6" s="3">
        <v>1710</v>
      </c>
      <c r="E6" s="3">
        <v>1730</v>
      </c>
      <c r="F6" s="22" t="s">
        <v>0</v>
      </c>
      <c r="G6" t="s">
        <v>3</v>
      </c>
      <c r="H6" t="s">
        <v>46</v>
      </c>
      <c r="I6" t="s">
        <v>9</v>
      </c>
      <c r="J6" s="22" t="s">
        <v>40</v>
      </c>
      <c r="K6" s="27">
        <v>16</v>
      </c>
      <c r="L6" s="3" t="e">
        <f>(L5+Tabla1316181920[[#This Row],[M3]])</f>
        <v>#VALUE!</v>
      </c>
      <c r="M6" s="12">
        <v>16</v>
      </c>
      <c r="N6" s="6"/>
    </row>
    <row r="7" spans="1:14" x14ac:dyDescent="0.25">
      <c r="A7" s="12">
        <v>1900</v>
      </c>
      <c r="B7" s="2">
        <v>40455</v>
      </c>
      <c r="C7" s="26">
        <v>617</v>
      </c>
      <c r="D7" s="3">
        <v>1810</v>
      </c>
      <c r="E7" s="3">
        <v>1830</v>
      </c>
      <c r="F7" s="22" t="s">
        <v>0</v>
      </c>
      <c r="G7" t="s">
        <v>3</v>
      </c>
      <c r="H7" t="s">
        <v>46</v>
      </c>
      <c r="I7" t="s">
        <v>9</v>
      </c>
      <c r="J7" s="22" t="s">
        <v>40</v>
      </c>
      <c r="K7" s="27">
        <v>16</v>
      </c>
      <c r="L7" s="3" t="e">
        <f>(L6+Tabla1316181920[[#This Row],[M3]])</f>
        <v>#VALUE!</v>
      </c>
      <c r="M7" s="12">
        <v>16</v>
      </c>
      <c r="N7" s="9"/>
    </row>
    <row r="8" spans="1:14" x14ac:dyDescent="0.25">
      <c r="A8" s="13">
        <v>1867</v>
      </c>
      <c r="B8" s="7">
        <v>40450</v>
      </c>
      <c r="C8" s="24">
        <v>977</v>
      </c>
      <c r="D8" s="8">
        <v>1930</v>
      </c>
      <c r="E8" s="8">
        <v>2000</v>
      </c>
      <c r="F8" s="28" t="s">
        <v>0</v>
      </c>
      <c r="G8" s="29" t="s">
        <v>77</v>
      </c>
      <c r="H8" s="29" t="s">
        <v>53</v>
      </c>
      <c r="I8" s="29" t="s">
        <v>9</v>
      </c>
      <c r="J8" s="13" t="s">
        <v>40</v>
      </c>
      <c r="K8" s="25">
        <v>15</v>
      </c>
      <c r="L8" s="3" t="e">
        <f>(L7+Tabla1316181920[[#This Row],[M3]])</f>
        <v>#VALUE!</v>
      </c>
      <c r="M8" s="12">
        <v>16</v>
      </c>
    </row>
    <row r="9" spans="1:14" x14ac:dyDescent="0.25">
      <c r="A9" s="13">
        <v>2118</v>
      </c>
      <c r="B9" s="2">
        <v>40485</v>
      </c>
      <c r="C9" s="24">
        <v>982</v>
      </c>
      <c r="D9" s="8">
        <v>1000</v>
      </c>
      <c r="E9" s="8">
        <v>1030</v>
      </c>
      <c r="F9" s="22" t="s">
        <v>0</v>
      </c>
      <c r="G9" s="29" t="s">
        <v>77</v>
      </c>
      <c r="H9" s="29" t="s">
        <v>53</v>
      </c>
      <c r="I9" s="29" t="s">
        <v>20</v>
      </c>
      <c r="J9" s="22" t="s">
        <v>40</v>
      </c>
      <c r="K9" s="25">
        <v>12</v>
      </c>
      <c r="L9" s="3" t="e">
        <f>(L8+Tabla1316181920[[#This Row],[M3]])</f>
        <v>#VALUE!</v>
      </c>
      <c r="M9" s="12">
        <v>16</v>
      </c>
    </row>
    <row r="10" spans="1:14" x14ac:dyDescent="0.25">
      <c r="A10" s="13">
        <v>2119</v>
      </c>
      <c r="B10" s="2">
        <v>40485</v>
      </c>
      <c r="C10" s="24">
        <v>983</v>
      </c>
      <c r="D10" s="8">
        <v>1355</v>
      </c>
      <c r="E10" s="8">
        <v>1420</v>
      </c>
      <c r="F10" s="22" t="s">
        <v>0</v>
      </c>
      <c r="G10" s="29" t="s">
        <v>77</v>
      </c>
      <c r="H10" s="29" t="s">
        <v>53</v>
      </c>
      <c r="I10" s="29" t="s">
        <v>9</v>
      </c>
      <c r="J10" s="22" t="s">
        <v>40</v>
      </c>
      <c r="K10" s="25">
        <v>15.5</v>
      </c>
      <c r="L10" s="3" t="e">
        <f>(L9+Tabla1316181920[[#This Row],[M3]])</f>
        <v>#VALUE!</v>
      </c>
      <c r="M10" s="12">
        <v>16</v>
      </c>
    </row>
    <row r="11" spans="1:14" x14ac:dyDescent="0.25">
      <c r="A11" s="13">
        <v>2120</v>
      </c>
      <c r="B11" s="2">
        <v>40485</v>
      </c>
      <c r="C11" s="24">
        <v>984</v>
      </c>
      <c r="D11" s="8">
        <v>1525</v>
      </c>
      <c r="E11" s="8">
        <v>1550</v>
      </c>
      <c r="F11" s="22" t="s">
        <v>0</v>
      </c>
      <c r="G11" s="29" t="s">
        <v>77</v>
      </c>
      <c r="H11" s="29" t="s">
        <v>53</v>
      </c>
      <c r="I11" s="29" t="s">
        <v>9</v>
      </c>
      <c r="J11" s="22" t="s">
        <v>40</v>
      </c>
      <c r="K11" s="25">
        <v>15.5</v>
      </c>
      <c r="L11" s="3" t="e">
        <f>(L10+Tabla1316181920[[#This Row],[M3]])</f>
        <v>#VALUE!</v>
      </c>
      <c r="M11" s="12">
        <v>16</v>
      </c>
    </row>
    <row r="12" spans="1:14" x14ac:dyDescent="0.25">
      <c r="A12" s="13">
        <v>2121</v>
      </c>
      <c r="B12" s="2">
        <v>40485</v>
      </c>
      <c r="C12" s="24">
        <v>985</v>
      </c>
      <c r="D12" s="8">
        <v>1630</v>
      </c>
      <c r="E12" s="8">
        <v>1700</v>
      </c>
      <c r="F12" s="22" t="s">
        <v>0</v>
      </c>
      <c r="G12" s="29" t="s">
        <v>77</v>
      </c>
      <c r="H12" s="29" t="s">
        <v>53</v>
      </c>
      <c r="I12" s="29" t="s">
        <v>9</v>
      </c>
      <c r="J12" s="22" t="s">
        <v>40</v>
      </c>
      <c r="K12" s="25">
        <v>15.5</v>
      </c>
      <c r="L12" s="3" t="e">
        <f>(L11+Tabla1316181920[[#This Row],[M3]])</f>
        <v>#VALUE!</v>
      </c>
      <c r="M12" s="12">
        <v>16</v>
      </c>
    </row>
    <row r="13" spans="1:14" x14ac:dyDescent="0.25">
      <c r="A13" s="13">
        <v>2127</v>
      </c>
      <c r="B13" s="7">
        <v>40485</v>
      </c>
      <c r="C13" s="24">
        <v>986</v>
      </c>
      <c r="D13" s="8">
        <v>1810</v>
      </c>
      <c r="E13" s="8">
        <v>1840</v>
      </c>
      <c r="F13" s="22" t="s">
        <v>0</v>
      </c>
      <c r="G13" s="29" t="s">
        <v>77</v>
      </c>
      <c r="H13" s="29" t="s">
        <v>53</v>
      </c>
      <c r="I13" s="29" t="s">
        <v>9</v>
      </c>
      <c r="J13" s="22" t="s">
        <v>40</v>
      </c>
      <c r="K13" s="25">
        <v>15.5</v>
      </c>
      <c r="L13" s="3" t="e">
        <f>(L12+Tabla1316181920[[#This Row],[M3]])</f>
        <v>#VALUE!</v>
      </c>
      <c r="M13" s="12">
        <v>16</v>
      </c>
    </row>
    <row r="14" spans="1:14" x14ac:dyDescent="0.25">
      <c r="A14" s="13">
        <v>2128</v>
      </c>
      <c r="B14" s="7">
        <v>40486</v>
      </c>
      <c r="C14" s="24">
        <v>987</v>
      </c>
      <c r="D14" s="8">
        <v>915</v>
      </c>
      <c r="E14" s="8">
        <v>940</v>
      </c>
      <c r="F14" s="22" t="s">
        <v>0</v>
      </c>
      <c r="G14" s="29" t="s">
        <v>77</v>
      </c>
      <c r="H14" s="29" t="s">
        <v>53</v>
      </c>
      <c r="I14" s="29" t="s">
        <v>9</v>
      </c>
      <c r="J14" s="22" t="s">
        <v>40</v>
      </c>
      <c r="K14" s="25">
        <v>15.5</v>
      </c>
      <c r="L14" s="3" t="e">
        <f>(L13+Tabla1316181920[[#This Row],[M3]])</f>
        <v>#VALUE!</v>
      </c>
      <c r="M14" s="12">
        <v>16</v>
      </c>
    </row>
    <row r="15" spans="1:14" x14ac:dyDescent="0.25">
      <c r="A15" s="13">
        <v>2129</v>
      </c>
      <c r="B15" s="7">
        <v>40486</v>
      </c>
      <c r="C15" s="24">
        <v>988</v>
      </c>
      <c r="D15" s="8">
        <v>1055</v>
      </c>
      <c r="E15" s="8">
        <v>1120</v>
      </c>
      <c r="F15" s="22" t="s">
        <v>0</v>
      </c>
      <c r="G15" s="29" t="s">
        <v>77</v>
      </c>
      <c r="H15" s="29" t="s">
        <v>53</v>
      </c>
      <c r="I15" s="29" t="s">
        <v>9</v>
      </c>
      <c r="J15" s="22" t="s">
        <v>40</v>
      </c>
      <c r="K15" s="25">
        <v>15.5</v>
      </c>
      <c r="L15" s="3" t="e">
        <f>(L14+Tabla1316181920[[#This Row],[M3]])</f>
        <v>#VALUE!</v>
      </c>
      <c r="M15" s="12">
        <v>16</v>
      </c>
    </row>
    <row r="16" spans="1:14" x14ac:dyDescent="0.25">
      <c r="A16" s="13">
        <v>2130</v>
      </c>
      <c r="B16" s="7">
        <v>40486</v>
      </c>
      <c r="C16" s="24">
        <v>989</v>
      </c>
      <c r="D16" s="8">
        <v>1230</v>
      </c>
      <c r="E16" s="8">
        <v>1300</v>
      </c>
      <c r="F16" s="22" t="s">
        <v>0</v>
      </c>
      <c r="G16" s="29" t="s">
        <v>77</v>
      </c>
      <c r="H16" s="29" t="s">
        <v>53</v>
      </c>
      <c r="I16" s="29" t="s">
        <v>9</v>
      </c>
      <c r="J16" s="22" t="s">
        <v>40</v>
      </c>
      <c r="K16" s="25">
        <v>15.5</v>
      </c>
      <c r="L16" s="3" t="e">
        <f>(L15+Tabla1316181920[[#This Row],[M3]])</f>
        <v>#VALUE!</v>
      </c>
      <c r="M16" s="12">
        <v>16</v>
      </c>
    </row>
    <row r="17" spans="1:13" x14ac:dyDescent="0.25">
      <c r="A17" s="13">
        <v>2134</v>
      </c>
      <c r="B17" s="7">
        <v>40487</v>
      </c>
      <c r="C17" s="24">
        <v>990</v>
      </c>
      <c r="D17" s="8">
        <v>855</v>
      </c>
      <c r="E17" s="8">
        <v>920</v>
      </c>
      <c r="F17" s="22" t="s">
        <v>0</v>
      </c>
      <c r="G17" s="29" t="s">
        <v>77</v>
      </c>
      <c r="H17" s="29" t="s">
        <v>53</v>
      </c>
      <c r="I17" s="29" t="s">
        <v>9</v>
      </c>
      <c r="J17" s="22" t="s">
        <v>40</v>
      </c>
      <c r="K17" s="25">
        <v>15.5</v>
      </c>
      <c r="L17" s="3" t="e">
        <f>(L16+Tabla1316181920[[#This Row],[M3]])</f>
        <v>#VALUE!</v>
      </c>
      <c r="M17" s="12">
        <v>16</v>
      </c>
    </row>
    <row r="18" spans="1:13" x14ac:dyDescent="0.25">
      <c r="A18" s="13">
        <v>2147</v>
      </c>
      <c r="B18" s="7">
        <v>40487</v>
      </c>
      <c r="C18" s="24">
        <v>991</v>
      </c>
      <c r="D18" s="8">
        <v>1300</v>
      </c>
      <c r="E18" s="8">
        <v>1330</v>
      </c>
      <c r="F18" s="22" t="s">
        <v>0</v>
      </c>
      <c r="G18" s="29" t="s">
        <v>77</v>
      </c>
      <c r="H18" s="29" t="s">
        <v>53</v>
      </c>
      <c r="I18" s="29" t="s">
        <v>74</v>
      </c>
      <c r="J18" s="22" t="s">
        <v>40</v>
      </c>
      <c r="K18" s="25">
        <v>13.5</v>
      </c>
      <c r="L18" s="3" t="e">
        <f>(L17+Tabla1316181920[[#This Row],[M3]])</f>
        <v>#VALUE!</v>
      </c>
      <c r="M18" s="12">
        <v>16</v>
      </c>
    </row>
    <row r="19" spans="1:13" x14ac:dyDescent="0.25">
      <c r="A19" s="13">
        <v>2148</v>
      </c>
      <c r="B19" s="7">
        <v>40488</v>
      </c>
      <c r="C19" s="24">
        <v>992</v>
      </c>
      <c r="D19" s="8">
        <v>1305</v>
      </c>
      <c r="E19" s="8">
        <v>1330</v>
      </c>
      <c r="F19" s="22" t="s">
        <v>0</v>
      </c>
      <c r="G19" s="29" t="s">
        <v>77</v>
      </c>
      <c r="H19" s="29" t="s">
        <v>53</v>
      </c>
      <c r="I19" s="29" t="s">
        <v>9</v>
      </c>
      <c r="J19" s="22" t="s">
        <v>40</v>
      </c>
      <c r="K19" s="25">
        <v>15.5</v>
      </c>
      <c r="L19" s="3" t="e">
        <f>(L18+Tabla1316181920[[#This Row],[M3]])</f>
        <v>#VALUE!</v>
      </c>
      <c r="M19" s="12">
        <v>16</v>
      </c>
    </row>
    <row r="20" spans="1:13" x14ac:dyDescent="0.25">
      <c r="A20" s="13">
        <v>2149</v>
      </c>
      <c r="B20" s="7">
        <v>40488</v>
      </c>
      <c r="C20" s="24">
        <v>993</v>
      </c>
      <c r="D20" s="8">
        <v>1430</v>
      </c>
      <c r="E20" s="8">
        <v>1500</v>
      </c>
      <c r="F20" s="22" t="s">
        <v>0</v>
      </c>
      <c r="G20" s="29" t="s">
        <v>77</v>
      </c>
      <c r="H20" s="29" t="s">
        <v>53</v>
      </c>
      <c r="I20" s="29" t="s">
        <v>9</v>
      </c>
      <c r="J20" s="22" t="s">
        <v>40</v>
      </c>
      <c r="K20" s="25">
        <v>15.5</v>
      </c>
      <c r="L20" s="3" t="e">
        <f>(L19+Tabla1316181920[[#This Row],[M3]])</f>
        <v>#VALUE!</v>
      </c>
      <c r="M20" s="12">
        <v>16</v>
      </c>
    </row>
    <row r="21" spans="1:13" x14ac:dyDescent="0.25">
      <c r="A21" s="56">
        <v>2150</v>
      </c>
      <c r="B21" s="57">
        <v>40488</v>
      </c>
      <c r="C21" s="58">
        <v>994</v>
      </c>
      <c r="D21" s="59">
        <v>1540</v>
      </c>
      <c r="E21" s="59">
        <v>1610</v>
      </c>
      <c r="F21" s="67" t="s">
        <v>0</v>
      </c>
      <c r="G21" s="61" t="s">
        <v>77</v>
      </c>
      <c r="H21" s="61" t="s">
        <v>53</v>
      </c>
      <c r="I21" s="61" t="s">
        <v>9</v>
      </c>
      <c r="J21" s="67" t="s">
        <v>40</v>
      </c>
      <c r="K21" s="62">
        <v>15.5</v>
      </c>
      <c r="L21" s="68" t="e">
        <f>(L20+Tabla1316181920[[#This Row],[M3]])</f>
        <v>#VALUE!</v>
      </c>
      <c r="M21" s="69">
        <v>16</v>
      </c>
    </row>
    <row r="22" spans="1:13" x14ac:dyDescent="0.25">
      <c r="A22" s="13">
        <v>2161</v>
      </c>
      <c r="B22" s="7">
        <v>40490</v>
      </c>
      <c r="C22" s="24">
        <v>996</v>
      </c>
      <c r="D22" s="8">
        <v>945</v>
      </c>
      <c r="E22" s="8">
        <v>1015</v>
      </c>
      <c r="F22" s="22" t="s">
        <v>0</v>
      </c>
      <c r="G22" s="29" t="s">
        <v>77</v>
      </c>
      <c r="H22" s="29" t="s">
        <v>53</v>
      </c>
      <c r="I22" s="29" t="s">
        <v>9</v>
      </c>
      <c r="J22" s="22" t="s">
        <v>40</v>
      </c>
      <c r="K22" s="25">
        <v>15.5</v>
      </c>
      <c r="L22" s="3" t="e">
        <f>(L21+Tabla1316181920[[#This Row],[M3]])</f>
        <v>#VALUE!</v>
      </c>
      <c r="M22" s="12">
        <v>16</v>
      </c>
    </row>
    <row r="23" spans="1:13" x14ac:dyDescent="0.25">
      <c r="A23" s="12">
        <v>2162</v>
      </c>
      <c r="B23" s="7">
        <v>40490</v>
      </c>
      <c r="C23" s="26">
        <v>997</v>
      </c>
      <c r="D23" s="3">
        <v>1110</v>
      </c>
      <c r="E23" s="3">
        <v>1140</v>
      </c>
      <c r="F23" s="22" t="s">
        <v>0</v>
      </c>
      <c r="G23" t="s">
        <v>77</v>
      </c>
      <c r="H23" s="29" t="s">
        <v>53</v>
      </c>
      <c r="I23" t="s">
        <v>9</v>
      </c>
      <c r="J23" s="22" t="s">
        <v>40</v>
      </c>
      <c r="K23" s="27">
        <v>15.5</v>
      </c>
      <c r="L23" s="3" t="e">
        <f>(L22+Tabla1316181920[[#This Row],[M3]])</f>
        <v>#VALUE!</v>
      </c>
      <c r="M23" s="12">
        <v>16</v>
      </c>
    </row>
    <row r="24" spans="1:13" x14ac:dyDescent="0.25">
      <c r="A24" s="12">
        <v>2163</v>
      </c>
      <c r="B24" s="7">
        <v>40490</v>
      </c>
      <c r="C24" s="26">
        <v>998</v>
      </c>
      <c r="D24" s="3">
        <v>1220</v>
      </c>
      <c r="E24" s="3">
        <v>1250</v>
      </c>
      <c r="F24" s="22" t="s">
        <v>0</v>
      </c>
      <c r="G24" t="s">
        <v>77</v>
      </c>
      <c r="H24" s="29" t="s">
        <v>53</v>
      </c>
      <c r="I24" t="s">
        <v>9</v>
      </c>
      <c r="J24" s="22" t="s">
        <v>40</v>
      </c>
      <c r="K24" s="27">
        <v>15.5</v>
      </c>
      <c r="L24" s="3" t="e">
        <f>(L23+Tabla1316181920[[#This Row],[M3]])</f>
        <v>#VALUE!</v>
      </c>
      <c r="M24" s="12">
        <v>16</v>
      </c>
    </row>
    <row r="25" spans="1:13" x14ac:dyDescent="0.25">
      <c r="A25" s="12">
        <v>2164</v>
      </c>
      <c r="B25" s="7">
        <v>40490</v>
      </c>
      <c r="C25" s="26">
        <v>999</v>
      </c>
      <c r="D25" s="3">
        <v>1335</v>
      </c>
      <c r="E25" s="3">
        <v>1400</v>
      </c>
      <c r="F25" s="22" t="s">
        <v>0</v>
      </c>
      <c r="G25" t="s">
        <v>77</v>
      </c>
      <c r="H25" s="29" t="s">
        <v>53</v>
      </c>
      <c r="I25" t="s">
        <v>9</v>
      </c>
      <c r="J25" s="22" t="s">
        <v>40</v>
      </c>
      <c r="K25" s="27">
        <v>15.5</v>
      </c>
      <c r="L25" s="3" t="e">
        <f>(L24+Tabla1316181920[[#This Row],[M3]])</f>
        <v>#VALUE!</v>
      </c>
      <c r="M25" s="12">
        <v>16</v>
      </c>
    </row>
    <row r="26" spans="1:13" x14ac:dyDescent="0.25">
      <c r="A26" s="12">
        <v>2165</v>
      </c>
      <c r="B26" s="7">
        <v>40490</v>
      </c>
      <c r="C26" s="26">
        <v>1000</v>
      </c>
      <c r="D26" s="3">
        <v>1710</v>
      </c>
      <c r="E26" s="3">
        <v>1740</v>
      </c>
      <c r="F26" s="22" t="s">
        <v>0</v>
      </c>
      <c r="G26" t="s">
        <v>77</v>
      </c>
      <c r="H26" s="29" t="s">
        <v>53</v>
      </c>
      <c r="I26" t="s">
        <v>12</v>
      </c>
      <c r="J26" s="22" t="s">
        <v>40</v>
      </c>
      <c r="K26" s="27">
        <v>14.5</v>
      </c>
      <c r="L26" s="3" t="e">
        <f>(L25+Tabla1316181920[[#This Row],[M3]])</f>
        <v>#VALUE!</v>
      </c>
      <c r="M26" s="12">
        <v>16</v>
      </c>
    </row>
    <row r="27" spans="1:13" x14ac:dyDescent="0.25">
      <c r="A27" s="12">
        <v>2166</v>
      </c>
      <c r="B27" s="7">
        <v>40490</v>
      </c>
      <c r="C27" s="26">
        <v>1252</v>
      </c>
      <c r="D27" s="3">
        <v>2200</v>
      </c>
      <c r="E27" s="3">
        <v>2230</v>
      </c>
      <c r="F27" s="22" t="s">
        <v>0</v>
      </c>
      <c r="G27" t="s">
        <v>77</v>
      </c>
      <c r="H27" s="29" t="s">
        <v>53</v>
      </c>
      <c r="I27" t="s">
        <v>11</v>
      </c>
      <c r="J27" s="22" t="s">
        <v>40</v>
      </c>
      <c r="K27" s="27">
        <v>16</v>
      </c>
      <c r="L27" s="3" t="e">
        <f>(L26+Tabla1316181920[[#This Row],[M3]])</f>
        <v>#VALUE!</v>
      </c>
      <c r="M27" s="12">
        <v>16</v>
      </c>
    </row>
    <row r="28" spans="1:13" x14ac:dyDescent="0.25">
      <c r="A28" s="12">
        <v>2167</v>
      </c>
      <c r="B28" s="7">
        <v>40491</v>
      </c>
      <c r="C28" s="26">
        <v>1253</v>
      </c>
      <c r="D28" s="3">
        <v>1145</v>
      </c>
      <c r="E28" s="3">
        <v>1215</v>
      </c>
      <c r="F28" s="22" t="s">
        <v>0</v>
      </c>
      <c r="G28" t="s">
        <v>77</v>
      </c>
      <c r="H28" s="29" t="s">
        <v>53</v>
      </c>
      <c r="I28" t="s">
        <v>16</v>
      </c>
      <c r="J28" s="22" t="s">
        <v>40</v>
      </c>
      <c r="K28" s="27">
        <v>13</v>
      </c>
      <c r="L28" s="3" t="e">
        <f>(L27+Tabla1316181920[[#This Row],[M3]])</f>
        <v>#VALUE!</v>
      </c>
      <c r="M28" s="12">
        <v>16</v>
      </c>
    </row>
    <row r="29" spans="1:13" x14ac:dyDescent="0.25">
      <c r="A29" s="12">
        <v>2177</v>
      </c>
      <c r="B29" s="2">
        <v>40491</v>
      </c>
      <c r="C29" s="26">
        <v>1254</v>
      </c>
      <c r="D29" s="3">
        <v>1310</v>
      </c>
      <c r="E29" s="3">
        <v>1340</v>
      </c>
      <c r="F29" s="22" t="s">
        <v>0</v>
      </c>
      <c r="G29" t="s">
        <v>77</v>
      </c>
      <c r="H29" t="s">
        <v>53</v>
      </c>
      <c r="I29" t="s">
        <v>9</v>
      </c>
      <c r="J29" s="22" t="s">
        <v>40</v>
      </c>
      <c r="K29" s="27">
        <v>15.5</v>
      </c>
      <c r="L29" s="3" t="e">
        <f>(L28+Tabla1316181920[[#This Row],[M3]])</f>
        <v>#VALUE!</v>
      </c>
      <c r="M29" s="12">
        <v>16</v>
      </c>
    </row>
    <row r="30" spans="1:13" x14ac:dyDescent="0.25">
      <c r="A30" s="12">
        <v>2176</v>
      </c>
      <c r="B30" s="2">
        <v>40492</v>
      </c>
      <c r="C30" s="26">
        <v>1255</v>
      </c>
      <c r="D30" s="3">
        <v>1825</v>
      </c>
      <c r="E30" s="3">
        <v>1850</v>
      </c>
      <c r="F30" s="22" t="s">
        <v>0</v>
      </c>
      <c r="G30" t="s">
        <v>77</v>
      </c>
      <c r="H30" t="s">
        <v>53</v>
      </c>
      <c r="I30" t="s">
        <v>9</v>
      </c>
      <c r="J30" s="22" t="s">
        <v>40</v>
      </c>
      <c r="K30" s="27">
        <v>15.5</v>
      </c>
      <c r="L30" s="3" t="e">
        <f>(L29+Tabla1316181920[[#This Row],[M3]])</f>
        <v>#VALUE!</v>
      </c>
      <c r="M30" s="12">
        <v>16</v>
      </c>
    </row>
    <row r="31" spans="1:13" x14ac:dyDescent="0.25">
      <c r="A31" s="12">
        <v>2182</v>
      </c>
      <c r="B31" s="2">
        <v>40493</v>
      </c>
      <c r="C31" s="26">
        <v>1256</v>
      </c>
      <c r="D31" s="3">
        <v>930</v>
      </c>
      <c r="E31" s="3">
        <v>1000</v>
      </c>
      <c r="F31" s="22" t="s">
        <v>0</v>
      </c>
      <c r="G31" t="s">
        <v>77</v>
      </c>
      <c r="H31" t="s">
        <v>53</v>
      </c>
      <c r="I31" t="s">
        <v>9</v>
      </c>
      <c r="J31" s="22" t="s">
        <v>40</v>
      </c>
      <c r="K31" s="27">
        <v>15.5</v>
      </c>
      <c r="L31" s="3" t="e">
        <f>(L30+Tabla1316181920[[#This Row],[M3]])</f>
        <v>#VALUE!</v>
      </c>
      <c r="M31" s="12">
        <v>16</v>
      </c>
    </row>
    <row r="32" spans="1:13" x14ac:dyDescent="0.25">
      <c r="A32" s="12">
        <v>2183</v>
      </c>
      <c r="B32" s="2">
        <v>40493</v>
      </c>
      <c r="C32" s="26">
        <v>1257</v>
      </c>
      <c r="D32" s="3">
        <v>1150</v>
      </c>
      <c r="E32" s="3">
        <v>1220</v>
      </c>
      <c r="F32" s="22" t="s">
        <v>0</v>
      </c>
      <c r="G32" t="s">
        <v>77</v>
      </c>
      <c r="H32" t="s">
        <v>53</v>
      </c>
      <c r="I32" t="s">
        <v>9</v>
      </c>
      <c r="J32" s="22" t="s">
        <v>40</v>
      </c>
      <c r="K32" s="27">
        <v>15.5</v>
      </c>
      <c r="L32" s="3" t="e">
        <f>(L31+Tabla1316181920[[#This Row],[M3]])</f>
        <v>#VALUE!</v>
      </c>
      <c r="M32" s="12">
        <v>16</v>
      </c>
    </row>
    <row r="33" spans="1:13" x14ac:dyDescent="0.25">
      <c r="A33" s="13">
        <v>2184</v>
      </c>
      <c r="B33" s="2">
        <v>40493</v>
      </c>
      <c r="C33" s="65">
        <v>1258</v>
      </c>
      <c r="D33" s="8">
        <v>1615</v>
      </c>
      <c r="E33" s="8">
        <v>1650</v>
      </c>
      <c r="F33" s="22" t="s">
        <v>0</v>
      </c>
      <c r="G33" s="29" t="s">
        <v>77</v>
      </c>
      <c r="H33" t="s">
        <v>53</v>
      </c>
      <c r="I33" s="29" t="s">
        <v>74</v>
      </c>
      <c r="J33" s="22" t="s">
        <v>40</v>
      </c>
      <c r="K33" s="66">
        <v>12</v>
      </c>
      <c r="L33" s="3" t="e">
        <f>(L32+Tabla1316181920[[#This Row],[M3]])</f>
        <v>#VALUE!</v>
      </c>
      <c r="M33" s="12">
        <v>16</v>
      </c>
    </row>
    <row r="34" spans="1:13" x14ac:dyDescent="0.25">
      <c r="A34" s="12">
        <v>2185</v>
      </c>
      <c r="B34" s="2">
        <v>40494</v>
      </c>
      <c r="C34" s="70">
        <v>1260</v>
      </c>
      <c r="D34" s="3">
        <v>900</v>
      </c>
      <c r="E34" s="3">
        <v>930</v>
      </c>
      <c r="F34" s="22" t="s">
        <v>0</v>
      </c>
      <c r="G34" t="s">
        <v>77</v>
      </c>
      <c r="H34" t="s">
        <v>53</v>
      </c>
      <c r="I34" t="s">
        <v>9</v>
      </c>
      <c r="J34" s="22" t="s">
        <v>40</v>
      </c>
      <c r="K34" s="71">
        <v>15.5</v>
      </c>
      <c r="L34" s="3" t="e">
        <f>(L33+Tabla1316181920[[#This Row],[M3]])</f>
        <v>#VALUE!</v>
      </c>
      <c r="M34" s="12">
        <v>16</v>
      </c>
    </row>
    <row r="35" spans="1:13" x14ac:dyDescent="0.25">
      <c r="A35" s="12">
        <v>2186</v>
      </c>
      <c r="B35" s="2">
        <v>40494</v>
      </c>
      <c r="C35" s="70">
        <v>1261</v>
      </c>
      <c r="D35" s="3">
        <v>1030</v>
      </c>
      <c r="E35" s="3">
        <v>1100</v>
      </c>
      <c r="F35" s="22" t="s">
        <v>0</v>
      </c>
      <c r="G35" t="s">
        <v>77</v>
      </c>
      <c r="H35" t="s">
        <v>53</v>
      </c>
      <c r="I35" t="s">
        <v>9</v>
      </c>
      <c r="J35" s="22" t="s">
        <v>40</v>
      </c>
      <c r="K35" s="71">
        <v>15.5</v>
      </c>
      <c r="L35" s="3" t="e">
        <f>(L34+Tabla1316181920[[#This Row],[M3]])</f>
        <v>#VALUE!</v>
      </c>
      <c r="M35" s="12">
        <v>16</v>
      </c>
    </row>
    <row r="36" spans="1:13" x14ac:dyDescent="0.25">
      <c r="A36" s="12">
        <v>2202</v>
      </c>
      <c r="B36" s="2">
        <v>40497</v>
      </c>
      <c r="C36" s="70">
        <v>1262</v>
      </c>
      <c r="D36" s="3">
        <v>935</v>
      </c>
      <c r="E36" s="3">
        <v>1000</v>
      </c>
      <c r="F36" s="22" t="s">
        <v>0</v>
      </c>
      <c r="G36" t="s">
        <v>77</v>
      </c>
      <c r="H36" t="s">
        <v>53</v>
      </c>
      <c r="I36" t="s">
        <v>9</v>
      </c>
      <c r="J36" s="22" t="s">
        <v>40</v>
      </c>
      <c r="K36" s="71">
        <v>15.5</v>
      </c>
      <c r="L36" s="3" t="e">
        <f>(L35+Tabla1316181920[[#This Row],[M3]])</f>
        <v>#VALUE!</v>
      </c>
      <c r="M36" s="12">
        <v>16</v>
      </c>
    </row>
    <row r="37" spans="1:13" x14ac:dyDescent="0.25">
      <c r="A37" s="12">
        <v>2205</v>
      </c>
      <c r="B37" s="2">
        <v>40497</v>
      </c>
      <c r="C37" s="70">
        <v>1263</v>
      </c>
      <c r="D37" s="3">
        <v>1440</v>
      </c>
      <c r="E37" s="3">
        <v>1505</v>
      </c>
      <c r="F37" s="22" t="s">
        <v>0</v>
      </c>
      <c r="G37" t="s">
        <v>77</v>
      </c>
      <c r="H37" t="s">
        <v>53</v>
      </c>
      <c r="I37" t="s">
        <v>9</v>
      </c>
      <c r="J37" s="22" t="s">
        <v>40</v>
      </c>
      <c r="K37" s="71">
        <v>15.5</v>
      </c>
      <c r="L37" s="3" t="e">
        <f>(L36+Tabla1316181920[[#This Row],[M3]])</f>
        <v>#VALUE!</v>
      </c>
      <c r="M37" s="12">
        <v>16</v>
      </c>
    </row>
    <row r="38" spans="1:13" x14ac:dyDescent="0.25">
      <c r="A38" s="12">
        <v>2206</v>
      </c>
      <c r="B38" s="2">
        <v>40497</v>
      </c>
      <c r="C38" s="70">
        <v>1264</v>
      </c>
      <c r="D38" s="3">
        <v>1540</v>
      </c>
      <c r="E38" s="3">
        <v>1605</v>
      </c>
      <c r="F38" s="22" t="s">
        <v>0</v>
      </c>
      <c r="G38" t="s">
        <v>77</v>
      </c>
      <c r="H38" t="s">
        <v>53</v>
      </c>
      <c r="I38" t="s">
        <v>9</v>
      </c>
      <c r="J38" s="22" t="s">
        <v>40</v>
      </c>
      <c r="K38" s="71">
        <v>15.5</v>
      </c>
      <c r="L38" s="3" t="e">
        <f>(L37+Tabla1316181920[[#This Row],[M3]])</f>
        <v>#VALUE!</v>
      </c>
      <c r="M38" s="12">
        <v>16</v>
      </c>
    </row>
    <row r="39" spans="1:13" x14ac:dyDescent="0.25">
      <c r="A39" s="12">
        <v>2207</v>
      </c>
      <c r="B39" s="2">
        <v>40497</v>
      </c>
      <c r="C39" s="70">
        <v>1265</v>
      </c>
      <c r="D39" s="3">
        <v>1655</v>
      </c>
      <c r="E39" s="3">
        <v>1720</v>
      </c>
      <c r="F39" s="22" t="s">
        <v>0</v>
      </c>
      <c r="G39" t="s">
        <v>77</v>
      </c>
      <c r="H39" t="s">
        <v>53</v>
      </c>
      <c r="I39" t="s">
        <v>9</v>
      </c>
      <c r="J39" s="22" t="s">
        <v>40</v>
      </c>
      <c r="K39" s="71">
        <v>15.5</v>
      </c>
      <c r="L39" s="3" t="e">
        <f>(L38+Tabla1316181920[[#This Row],[M3]])</f>
        <v>#VALUE!</v>
      </c>
      <c r="M39" s="12">
        <v>16</v>
      </c>
    </row>
    <row r="40" spans="1:13" x14ac:dyDescent="0.25">
      <c r="A40" s="12">
        <v>2210</v>
      </c>
      <c r="B40" s="2">
        <v>40497</v>
      </c>
      <c r="C40" s="70">
        <v>1266</v>
      </c>
      <c r="D40" s="3">
        <v>1835</v>
      </c>
      <c r="E40" s="3">
        <v>1900</v>
      </c>
      <c r="F40" s="22" t="s">
        <v>0</v>
      </c>
      <c r="G40" t="s">
        <v>77</v>
      </c>
      <c r="H40" t="s">
        <v>53</v>
      </c>
      <c r="I40" t="s">
        <v>9</v>
      </c>
      <c r="J40" s="22" t="s">
        <v>40</v>
      </c>
      <c r="K40" s="71">
        <v>15.5</v>
      </c>
      <c r="L40" s="3" t="e">
        <f>(L39+Tabla1316181920[[#This Row],[M3]])</f>
        <v>#VALUE!</v>
      </c>
      <c r="M40" s="12">
        <v>16</v>
      </c>
    </row>
    <row r="41" spans="1:13" x14ac:dyDescent="0.25">
      <c r="A41" s="12">
        <v>2211</v>
      </c>
      <c r="B41" s="2">
        <v>40498</v>
      </c>
      <c r="C41" s="70">
        <v>1267</v>
      </c>
      <c r="D41" s="3">
        <v>915</v>
      </c>
      <c r="E41" s="3">
        <v>940</v>
      </c>
      <c r="F41" s="22" t="s">
        <v>0</v>
      </c>
      <c r="G41" t="s">
        <v>77</v>
      </c>
      <c r="H41" t="s">
        <v>53</v>
      </c>
      <c r="I41" t="s">
        <v>9</v>
      </c>
      <c r="J41" s="22" t="s">
        <v>40</v>
      </c>
      <c r="K41" s="71">
        <v>15.5</v>
      </c>
      <c r="L41" s="3" t="e">
        <f>(L40+Tabla1316181920[[#This Row],[M3]])</f>
        <v>#VALUE!</v>
      </c>
      <c r="M41" s="12">
        <v>16</v>
      </c>
    </row>
    <row r="42" spans="1:13" x14ac:dyDescent="0.25">
      <c r="A42" s="12">
        <v>2212</v>
      </c>
      <c r="B42" s="2">
        <v>40498</v>
      </c>
      <c r="C42" s="70">
        <v>1268</v>
      </c>
      <c r="D42" s="3">
        <v>1030</v>
      </c>
      <c r="E42" s="3">
        <v>1055</v>
      </c>
      <c r="F42" s="22" t="s">
        <v>0</v>
      </c>
      <c r="G42" t="s">
        <v>77</v>
      </c>
      <c r="H42" t="s">
        <v>53</v>
      </c>
      <c r="I42" t="s">
        <v>9</v>
      </c>
      <c r="J42" s="22" t="s">
        <v>40</v>
      </c>
      <c r="K42" s="71">
        <v>15.5</v>
      </c>
      <c r="L42" s="3" t="e">
        <f>(L41+Tabla1316181920[[#This Row],[M3]])</f>
        <v>#VALUE!</v>
      </c>
      <c r="M42" s="12">
        <v>16</v>
      </c>
    </row>
    <row r="43" spans="1:13" x14ac:dyDescent="0.25">
      <c r="A43" s="12">
        <v>2213</v>
      </c>
      <c r="B43" s="2">
        <v>40498</v>
      </c>
      <c r="C43" s="70">
        <v>1269</v>
      </c>
      <c r="D43" s="3">
        <v>1200</v>
      </c>
      <c r="E43" s="3">
        <v>1220</v>
      </c>
      <c r="F43" s="22" t="s">
        <v>0</v>
      </c>
      <c r="G43" t="s">
        <v>77</v>
      </c>
      <c r="H43" t="s">
        <v>53</v>
      </c>
      <c r="I43" t="s">
        <v>9</v>
      </c>
      <c r="J43" s="22" t="s">
        <v>40</v>
      </c>
      <c r="K43" s="71">
        <v>15.5</v>
      </c>
      <c r="L43" s="3" t="e">
        <f>(L42+Tabla1316181920[[#This Row],[M3]])</f>
        <v>#VALUE!</v>
      </c>
      <c r="M43" s="12">
        <v>16</v>
      </c>
    </row>
    <row r="44" spans="1:13" x14ac:dyDescent="0.25">
      <c r="A44" s="12">
        <v>2227</v>
      </c>
      <c r="B44" s="2">
        <v>40499</v>
      </c>
      <c r="C44" s="70">
        <v>1270</v>
      </c>
      <c r="D44" s="3">
        <v>1800</v>
      </c>
      <c r="E44" s="3">
        <v>1825</v>
      </c>
      <c r="F44" s="22" t="s">
        <v>0</v>
      </c>
      <c r="G44" t="s">
        <v>77</v>
      </c>
      <c r="H44" t="s">
        <v>53</v>
      </c>
      <c r="I44" t="s">
        <v>9</v>
      </c>
      <c r="J44" s="22" t="s">
        <v>40</v>
      </c>
      <c r="K44" s="71">
        <v>15.5</v>
      </c>
      <c r="L44" s="3" t="e">
        <f>(L43+Tabla1316181920[[#This Row],[M3]])</f>
        <v>#VALUE!</v>
      </c>
      <c r="M44" s="12">
        <v>16</v>
      </c>
    </row>
    <row r="45" spans="1:13" x14ac:dyDescent="0.25">
      <c r="A45" s="12">
        <v>2228</v>
      </c>
      <c r="B45" s="2">
        <v>40500</v>
      </c>
      <c r="C45" s="70">
        <v>1271</v>
      </c>
      <c r="D45" s="3">
        <v>935</v>
      </c>
      <c r="E45" s="3">
        <v>1000</v>
      </c>
      <c r="F45" s="22" t="s">
        <v>0</v>
      </c>
      <c r="G45" t="s">
        <v>77</v>
      </c>
      <c r="H45" t="s">
        <v>53</v>
      </c>
      <c r="I45" t="s">
        <v>9</v>
      </c>
      <c r="J45" s="22" t="s">
        <v>40</v>
      </c>
      <c r="K45" s="71">
        <v>15.5</v>
      </c>
      <c r="L45" s="3" t="e">
        <f>(L44+Tabla1316181920[[#This Row],[M3]])</f>
        <v>#VALUE!</v>
      </c>
      <c r="M45" s="12">
        <v>16</v>
      </c>
    </row>
    <row r="46" spans="1:13" x14ac:dyDescent="0.25">
      <c r="A46" s="12">
        <v>2239</v>
      </c>
      <c r="B46" s="2">
        <v>40500</v>
      </c>
      <c r="C46" s="70">
        <v>1272</v>
      </c>
      <c r="D46" s="3">
        <v>1035</v>
      </c>
      <c r="E46" s="3">
        <v>1100</v>
      </c>
      <c r="F46" s="22" t="s">
        <v>0</v>
      </c>
      <c r="G46" t="s">
        <v>77</v>
      </c>
      <c r="H46" t="s">
        <v>53</v>
      </c>
      <c r="I46" t="s">
        <v>9</v>
      </c>
      <c r="J46" s="22" t="s">
        <v>40</v>
      </c>
      <c r="K46" s="71">
        <v>15.5</v>
      </c>
      <c r="L46" s="3" t="e">
        <f>(L45+Tabla1316181920[[#This Row],[M3]])</f>
        <v>#VALUE!</v>
      </c>
      <c r="M46" s="12">
        <v>16</v>
      </c>
    </row>
    <row r="47" spans="1:13" x14ac:dyDescent="0.25">
      <c r="A47" s="13">
        <v>2237</v>
      </c>
      <c r="B47" s="7">
        <v>40501</v>
      </c>
      <c r="C47" s="65">
        <v>1273</v>
      </c>
      <c r="D47" s="8">
        <v>925</v>
      </c>
      <c r="E47" s="8">
        <v>950</v>
      </c>
      <c r="F47" s="22" t="s">
        <v>0</v>
      </c>
      <c r="G47" s="29" t="s">
        <v>77</v>
      </c>
      <c r="H47" s="29" t="s">
        <v>53</v>
      </c>
      <c r="I47" s="29" t="s">
        <v>9</v>
      </c>
      <c r="J47" s="22" t="s">
        <v>40</v>
      </c>
      <c r="K47" s="71">
        <v>15.5</v>
      </c>
      <c r="L47" s="3" t="e">
        <f>(L46+Tabla1316181920[[#This Row],[M3]])</f>
        <v>#VALUE!</v>
      </c>
      <c r="M47" s="12">
        <v>16</v>
      </c>
    </row>
    <row r="48" spans="1:13" x14ac:dyDescent="0.25">
      <c r="A48" s="12">
        <v>2238</v>
      </c>
      <c r="B48" s="2">
        <v>40501</v>
      </c>
      <c r="C48" s="70">
        <v>1274</v>
      </c>
      <c r="D48" s="3">
        <v>1030</v>
      </c>
      <c r="E48" s="3">
        <v>1100</v>
      </c>
      <c r="F48" s="22" t="s">
        <v>0</v>
      </c>
      <c r="G48" t="s">
        <v>77</v>
      </c>
      <c r="H48" t="s">
        <v>53</v>
      </c>
      <c r="I48" t="s">
        <v>9</v>
      </c>
      <c r="J48" s="22" t="s">
        <v>40</v>
      </c>
      <c r="K48" s="71">
        <v>15.5</v>
      </c>
      <c r="L48" s="3" t="e">
        <f>(L47+Tabla1316181920[[#This Row],[M3]])</f>
        <v>#VALUE!</v>
      </c>
      <c r="M48" s="12">
        <v>16</v>
      </c>
    </row>
    <row r="49" spans="1:13" x14ac:dyDescent="0.25">
      <c r="A49" s="12">
        <v>2242</v>
      </c>
      <c r="B49" s="2">
        <v>40501</v>
      </c>
      <c r="C49" s="70">
        <v>1275</v>
      </c>
      <c r="D49" s="3">
        <v>1140</v>
      </c>
      <c r="E49" s="3">
        <v>1205</v>
      </c>
      <c r="F49" s="22" t="s">
        <v>0</v>
      </c>
      <c r="G49" t="s">
        <v>77</v>
      </c>
      <c r="H49" t="s">
        <v>53</v>
      </c>
      <c r="I49" t="s">
        <v>9</v>
      </c>
      <c r="J49" s="22" t="s">
        <v>40</v>
      </c>
      <c r="K49" s="71">
        <v>15.5</v>
      </c>
      <c r="L49" s="3" t="e">
        <f>(L48+Tabla1316181920[[#This Row],[M3]])</f>
        <v>#VALUE!</v>
      </c>
      <c r="M49" s="12">
        <v>16</v>
      </c>
    </row>
    <row r="50" spans="1:13" x14ac:dyDescent="0.25">
      <c r="A50" s="12">
        <v>2253</v>
      </c>
      <c r="B50" s="2">
        <v>40504</v>
      </c>
      <c r="C50" s="70">
        <v>1277</v>
      </c>
      <c r="D50" s="3">
        <v>920</v>
      </c>
      <c r="E50" s="3">
        <v>935</v>
      </c>
      <c r="F50" s="22" t="s">
        <v>0</v>
      </c>
      <c r="G50" t="s">
        <v>77</v>
      </c>
      <c r="H50" t="s">
        <v>53</v>
      </c>
      <c r="I50" t="s">
        <v>9</v>
      </c>
      <c r="J50" s="22" t="s">
        <v>40</v>
      </c>
      <c r="K50" s="71">
        <v>15.5</v>
      </c>
      <c r="L50" s="3" t="e">
        <f>(L49+Tabla1316181920[[#This Row],[M3]])</f>
        <v>#VALUE!</v>
      </c>
      <c r="M50" s="12">
        <v>16</v>
      </c>
    </row>
    <row r="51" spans="1:13" x14ac:dyDescent="0.25">
      <c r="A51" s="12">
        <v>2254</v>
      </c>
      <c r="B51" s="2">
        <v>40504</v>
      </c>
      <c r="C51" s="70">
        <v>1278</v>
      </c>
      <c r="D51" s="3">
        <v>1025</v>
      </c>
      <c r="E51" s="3">
        <v>1040</v>
      </c>
      <c r="F51" s="22" t="s">
        <v>0</v>
      </c>
      <c r="G51" t="s">
        <v>77</v>
      </c>
      <c r="H51" t="s">
        <v>53</v>
      </c>
      <c r="I51" t="s">
        <v>9</v>
      </c>
      <c r="J51" s="22" t="s">
        <v>40</v>
      </c>
      <c r="K51" s="71">
        <v>15.5</v>
      </c>
      <c r="L51" s="3" t="e">
        <f>(L50+Tabla1316181920[[#This Row],[M3]])</f>
        <v>#VALUE!</v>
      </c>
      <c r="M51" s="12">
        <v>16</v>
      </c>
    </row>
    <row r="52" spans="1:13" x14ac:dyDescent="0.25">
      <c r="A52" s="12">
        <v>2255</v>
      </c>
      <c r="B52" s="2">
        <v>40504</v>
      </c>
      <c r="C52" s="70">
        <v>1279</v>
      </c>
      <c r="D52" s="3">
        <v>1130</v>
      </c>
      <c r="E52" s="3">
        <v>1150</v>
      </c>
      <c r="F52" s="22" t="s">
        <v>0</v>
      </c>
      <c r="G52" t="s">
        <v>77</v>
      </c>
      <c r="H52" t="s">
        <v>53</v>
      </c>
      <c r="I52" t="s">
        <v>9</v>
      </c>
      <c r="J52" s="22" t="s">
        <v>40</v>
      </c>
      <c r="K52" s="71">
        <v>15.5</v>
      </c>
      <c r="L52" s="3" t="e">
        <f>(L51+Tabla1316181920[[#This Row],[M3]])</f>
        <v>#VALUE!</v>
      </c>
      <c r="M52" s="12">
        <v>16</v>
      </c>
    </row>
    <row r="53" spans="1:13" x14ac:dyDescent="0.25">
      <c r="A53" s="12">
        <v>2256</v>
      </c>
      <c r="B53" s="2">
        <v>40504</v>
      </c>
      <c r="C53" s="70">
        <v>1280</v>
      </c>
      <c r="D53" s="3">
        <v>1235</v>
      </c>
      <c r="E53" s="3">
        <v>1300</v>
      </c>
      <c r="F53" s="22" t="s">
        <v>0</v>
      </c>
      <c r="G53" t="s">
        <v>77</v>
      </c>
      <c r="H53" t="s">
        <v>53</v>
      </c>
      <c r="I53" t="s">
        <v>9</v>
      </c>
      <c r="J53" s="22" t="s">
        <v>40</v>
      </c>
      <c r="K53" s="71">
        <v>15.5</v>
      </c>
      <c r="L53" s="3" t="e">
        <f>(L52+Tabla1316181920[[#This Row],[M3]])</f>
        <v>#VALUE!</v>
      </c>
      <c r="M53" s="12">
        <v>16</v>
      </c>
    </row>
    <row r="54" spans="1:13" x14ac:dyDescent="0.25">
      <c r="A54" s="12">
        <v>2257</v>
      </c>
      <c r="B54" s="2">
        <v>40504</v>
      </c>
      <c r="C54" s="70">
        <v>1281</v>
      </c>
      <c r="D54" s="3">
        <v>1430</v>
      </c>
      <c r="E54" s="3">
        <v>1455</v>
      </c>
      <c r="F54" s="22" t="s">
        <v>0</v>
      </c>
      <c r="G54" t="s">
        <v>77</v>
      </c>
      <c r="H54" t="s">
        <v>53</v>
      </c>
      <c r="I54" t="s">
        <v>9</v>
      </c>
      <c r="J54" s="22" t="s">
        <v>40</v>
      </c>
      <c r="K54" s="71">
        <v>15.5</v>
      </c>
      <c r="L54" s="3" t="e">
        <f>(L53+Tabla1316181920[[#This Row],[M3]])</f>
        <v>#VALUE!</v>
      </c>
      <c r="M54" s="12">
        <v>16</v>
      </c>
    </row>
    <row r="55" spans="1:13" x14ac:dyDescent="0.25">
      <c r="A55" s="12">
        <v>2265</v>
      </c>
      <c r="B55" s="2">
        <v>40505</v>
      </c>
      <c r="C55" s="70">
        <v>1284</v>
      </c>
      <c r="D55" s="3">
        <v>910</v>
      </c>
      <c r="E55" s="3">
        <v>930</v>
      </c>
      <c r="F55" s="22" t="s">
        <v>0</v>
      </c>
      <c r="G55" t="s">
        <v>77</v>
      </c>
      <c r="H55" t="s">
        <v>53</v>
      </c>
      <c r="I55" t="s">
        <v>9</v>
      </c>
      <c r="J55" s="22" t="s">
        <v>40</v>
      </c>
      <c r="K55" s="71">
        <v>15.5</v>
      </c>
      <c r="L55" s="3" t="e">
        <f>(L54+Tabla1316181920[[#This Row],[M3]])</f>
        <v>#VALUE!</v>
      </c>
      <c r="M55" s="12">
        <v>16</v>
      </c>
    </row>
    <row r="56" spans="1:13" x14ac:dyDescent="0.25">
      <c r="A56" s="12">
        <v>2266</v>
      </c>
      <c r="B56" s="2">
        <v>40505</v>
      </c>
      <c r="C56" s="70">
        <v>1285</v>
      </c>
      <c r="D56" s="3">
        <v>1040</v>
      </c>
      <c r="E56" s="3">
        <v>1100</v>
      </c>
      <c r="F56" s="22" t="s">
        <v>0</v>
      </c>
      <c r="G56" t="s">
        <v>77</v>
      </c>
      <c r="H56" t="s">
        <v>53</v>
      </c>
      <c r="I56" t="s">
        <v>9</v>
      </c>
      <c r="J56" s="22" t="s">
        <v>40</v>
      </c>
      <c r="K56" s="71">
        <v>15.5</v>
      </c>
      <c r="L56" s="3" t="e">
        <f>(L55+Tabla1316181920[[#This Row],[M3]])</f>
        <v>#VALUE!</v>
      </c>
      <c r="M56" s="12">
        <v>16</v>
      </c>
    </row>
    <row r="57" spans="1:13" x14ac:dyDescent="0.25">
      <c r="A57" s="12">
        <v>2267</v>
      </c>
      <c r="B57" s="2">
        <v>40505</v>
      </c>
      <c r="C57" s="70">
        <v>1286</v>
      </c>
      <c r="D57" s="3">
        <v>1420</v>
      </c>
      <c r="E57" s="3">
        <v>1440</v>
      </c>
      <c r="F57" s="22" t="s">
        <v>0</v>
      </c>
      <c r="G57" t="s">
        <v>77</v>
      </c>
      <c r="H57" t="s">
        <v>53</v>
      </c>
      <c r="I57" t="s">
        <v>9</v>
      </c>
      <c r="J57" s="22" t="s">
        <v>40</v>
      </c>
      <c r="K57" s="71">
        <v>15.5</v>
      </c>
      <c r="L57" s="3" t="e">
        <f>(L56+Tabla1316181920[[#This Row],[M3]])</f>
        <v>#VALUE!</v>
      </c>
      <c r="M57" s="12">
        <v>16</v>
      </c>
    </row>
    <row r="58" spans="1:13" x14ac:dyDescent="0.25">
      <c r="A58" s="12">
        <v>2270</v>
      </c>
      <c r="B58" s="2">
        <v>40506</v>
      </c>
      <c r="C58" s="70">
        <v>1287</v>
      </c>
      <c r="D58" s="3">
        <v>1045</v>
      </c>
      <c r="E58" s="3">
        <v>1110</v>
      </c>
      <c r="F58" s="22" t="s">
        <v>0</v>
      </c>
      <c r="G58" t="s">
        <v>77</v>
      </c>
      <c r="H58" t="s">
        <v>53</v>
      </c>
      <c r="I58" t="s">
        <v>9</v>
      </c>
      <c r="J58" s="22" t="s">
        <v>40</v>
      </c>
      <c r="K58" s="71">
        <v>15.5</v>
      </c>
      <c r="L58" s="3" t="e">
        <f>(L57+Tabla1316181920[[#This Row],[M3]])</f>
        <v>#VALUE!</v>
      </c>
      <c r="M58" s="12">
        <v>16</v>
      </c>
    </row>
    <row r="59" spans="1:13" x14ac:dyDescent="0.25">
      <c r="A59" s="12">
        <v>2271</v>
      </c>
      <c r="B59" s="2">
        <v>40506</v>
      </c>
      <c r="C59" s="70">
        <v>1288</v>
      </c>
      <c r="D59" s="3">
        <v>1145</v>
      </c>
      <c r="E59" s="3">
        <v>1210</v>
      </c>
      <c r="F59" s="22" t="s">
        <v>0</v>
      </c>
      <c r="G59" t="s">
        <v>77</v>
      </c>
      <c r="H59" t="s">
        <v>53</v>
      </c>
      <c r="I59" t="s">
        <v>9</v>
      </c>
      <c r="J59" s="22" t="s">
        <v>40</v>
      </c>
      <c r="K59" s="71">
        <v>15.5</v>
      </c>
      <c r="L59" s="3" t="e">
        <f>(L58+Tabla1316181920[[#This Row],[M3]])</f>
        <v>#VALUE!</v>
      </c>
      <c r="M59" s="12">
        <v>16</v>
      </c>
    </row>
    <row r="60" spans="1:13" x14ac:dyDescent="0.25">
      <c r="A60" s="13">
        <v>1828</v>
      </c>
      <c r="B60" s="7">
        <v>40444</v>
      </c>
      <c r="C60" s="24">
        <v>1745</v>
      </c>
      <c r="D60" s="8">
        <v>1130</v>
      </c>
      <c r="E60" s="8">
        <v>1230</v>
      </c>
      <c r="F60" s="28" t="s">
        <v>0</v>
      </c>
      <c r="G60" s="29" t="s">
        <v>77</v>
      </c>
      <c r="H60" s="29" t="s">
        <v>39</v>
      </c>
      <c r="I60" s="29" t="s">
        <v>17</v>
      </c>
      <c r="J60" s="28" t="s">
        <v>40</v>
      </c>
      <c r="K60" s="25">
        <v>12</v>
      </c>
      <c r="L60" s="3" t="e">
        <f>(L59+Tabla1316181920[[#This Row],[M3]])</f>
        <v>#VALUE!</v>
      </c>
      <c r="M60" s="12">
        <v>16</v>
      </c>
    </row>
    <row r="61" spans="1:13" x14ac:dyDescent="0.25">
      <c r="A61" s="13">
        <v>1829</v>
      </c>
      <c r="B61" s="7">
        <v>40442</v>
      </c>
      <c r="C61" s="24">
        <v>1746</v>
      </c>
      <c r="D61" s="8">
        <v>1830</v>
      </c>
      <c r="E61" s="8">
        <v>1930</v>
      </c>
      <c r="F61" s="28" t="s">
        <v>0</v>
      </c>
      <c r="G61" s="29" t="s">
        <v>77</v>
      </c>
      <c r="H61" s="29" t="s">
        <v>39</v>
      </c>
      <c r="I61" s="29" t="s">
        <v>14</v>
      </c>
      <c r="J61" s="28" t="s">
        <v>40</v>
      </c>
      <c r="K61" s="25">
        <v>12</v>
      </c>
      <c r="L61" s="3">
        <f>ABS(Tabla1316181920[[#This Row],[M3]])</f>
        <v>12</v>
      </c>
      <c r="M61" s="12">
        <v>16</v>
      </c>
    </row>
    <row r="62" spans="1:13" x14ac:dyDescent="0.25">
      <c r="A62" s="13">
        <v>1830</v>
      </c>
      <c r="B62" s="7">
        <v>40442</v>
      </c>
      <c r="C62" s="24">
        <v>1747</v>
      </c>
      <c r="D62" s="8">
        <v>1830</v>
      </c>
      <c r="E62" s="8">
        <v>1930</v>
      </c>
      <c r="F62" s="28" t="s">
        <v>0</v>
      </c>
      <c r="G62" s="29" t="s">
        <v>77</v>
      </c>
      <c r="H62" s="29" t="s">
        <v>39</v>
      </c>
      <c r="I62" s="29" t="s">
        <v>22</v>
      </c>
      <c r="J62" s="28" t="s">
        <v>40</v>
      </c>
      <c r="K62" s="25">
        <v>15</v>
      </c>
      <c r="L62" s="3">
        <f>(L61+Tabla1316181920[[#This Row],[M3]])</f>
        <v>27</v>
      </c>
      <c r="M62" s="12">
        <v>16</v>
      </c>
    </row>
    <row r="63" spans="1:13" x14ac:dyDescent="0.25">
      <c r="A63" s="13">
        <v>1831</v>
      </c>
      <c r="B63" s="30">
        <v>40444</v>
      </c>
      <c r="C63" s="24">
        <v>1748</v>
      </c>
      <c r="D63" s="8">
        <v>1130</v>
      </c>
      <c r="E63" s="8">
        <v>1230</v>
      </c>
      <c r="F63" s="28" t="s">
        <v>0</v>
      </c>
      <c r="G63" s="29" t="s">
        <v>77</v>
      </c>
      <c r="H63" s="29" t="s">
        <v>39</v>
      </c>
      <c r="I63" s="29" t="s">
        <v>11</v>
      </c>
      <c r="J63" s="28" t="s">
        <v>40</v>
      </c>
      <c r="K63" s="25">
        <v>11.5</v>
      </c>
      <c r="L63" s="3">
        <f>(L62+Tabla1316181920[[#This Row],[M3]])</f>
        <v>38.5</v>
      </c>
      <c r="M63" s="12">
        <v>16</v>
      </c>
    </row>
    <row r="64" spans="1:13" x14ac:dyDescent="0.25">
      <c r="A64" s="13">
        <v>1834</v>
      </c>
      <c r="B64" s="7">
        <v>40445</v>
      </c>
      <c r="C64" s="24">
        <v>1749</v>
      </c>
      <c r="D64" s="8">
        <v>1200</v>
      </c>
      <c r="E64" s="8">
        <v>1300</v>
      </c>
      <c r="F64" s="28" t="s">
        <v>0</v>
      </c>
      <c r="G64" s="29" t="s">
        <v>77</v>
      </c>
      <c r="H64" s="29" t="s">
        <v>39</v>
      </c>
      <c r="I64" s="29" t="s">
        <v>11</v>
      </c>
      <c r="J64" s="28" t="s">
        <v>40</v>
      </c>
      <c r="K64" s="25">
        <v>11.5</v>
      </c>
      <c r="L64" s="3">
        <f>(L63+Tabla1316181920[[#This Row],[M3]])</f>
        <v>50</v>
      </c>
      <c r="M64" s="12">
        <v>16</v>
      </c>
    </row>
    <row r="65" spans="1:13" x14ac:dyDescent="0.25">
      <c r="A65" s="13">
        <v>1835</v>
      </c>
      <c r="B65" s="7">
        <v>40445</v>
      </c>
      <c r="C65" s="24">
        <v>1750</v>
      </c>
      <c r="D65" s="8">
        <v>1200</v>
      </c>
      <c r="E65" s="8">
        <v>1300</v>
      </c>
      <c r="F65" s="28" t="s">
        <v>0</v>
      </c>
      <c r="G65" s="29" t="s">
        <v>77</v>
      </c>
      <c r="H65" s="29" t="s">
        <v>39</v>
      </c>
      <c r="I65" s="29" t="s">
        <v>11</v>
      </c>
      <c r="J65" s="28" t="s">
        <v>40</v>
      </c>
      <c r="K65" s="25">
        <v>14.5</v>
      </c>
      <c r="L65" s="3">
        <f>(L64+Tabla1316181920[[#This Row],[M3]])</f>
        <v>64.5</v>
      </c>
      <c r="M65" s="12">
        <v>16</v>
      </c>
    </row>
    <row r="66" spans="1:13" x14ac:dyDescent="0.25">
      <c r="A66" s="12">
        <v>1822</v>
      </c>
      <c r="B66" s="7">
        <v>40442</v>
      </c>
      <c r="C66" s="14">
        <v>1964</v>
      </c>
      <c r="D66" s="3">
        <v>1900</v>
      </c>
      <c r="E66" s="3">
        <v>2000</v>
      </c>
      <c r="F66" s="22" t="s">
        <v>0</v>
      </c>
      <c r="G66" t="s">
        <v>1</v>
      </c>
      <c r="H66" t="s">
        <v>72</v>
      </c>
      <c r="I66" t="s">
        <v>10</v>
      </c>
      <c r="J66" s="22" t="s">
        <v>40</v>
      </c>
      <c r="K66" s="10">
        <v>12</v>
      </c>
      <c r="L66" s="3">
        <f>(L65+Tabla1316181920[[#This Row],[M3]])</f>
        <v>76.5</v>
      </c>
      <c r="M66" s="12">
        <v>16</v>
      </c>
    </row>
    <row r="67" spans="1:13" x14ac:dyDescent="0.25">
      <c r="A67" s="12">
        <v>1823</v>
      </c>
      <c r="B67" s="7">
        <v>40442</v>
      </c>
      <c r="C67" s="14">
        <v>1965</v>
      </c>
      <c r="D67" s="3">
        <v>1900</v>
      </c>
      <c r="E67" s="3">
        <v>2000</v>
      </c>
      <c r="F67" s="22" t="s">
        <v>0</v>
      </c>
      <c r="G67" t="s">
        <v>1</v>
      </c>
      <c r="H67" t="s">
        <v>72</v>
      </c>
      <c r="I67" t="s">
        <v>19</v>
      </c>
      <c r="J67" s="22" t="s">
        <v>40</v>
      </c>
      <c r="K67" s="10">
        <v>12</v>
      </c>
      <c r="L67" s="3">
        <f>(L66+Tabla1316181920[[#This Row],[M3]])</f>
        <v>88.5</v>
      </c>
      <c r="M67" s="12">
        <v>16</v>
      </c>
    </row>
    <row r="68" spans="1:13" x14ac:dyDescent="0.25">
      <c r="A68" s="13">
        <v>1824</v>
      </c>
      <c r="B68" s="7">
        <v>40443</v>
      </c>
      <c r="C68" s="24">
        <v>1966</v>
      </c>
      <c r="D68" s="8">
        <v>1230</v>
      </c>
      <c r="E68" s="8">
        <v>1300</v>
      </c>
      <c r="F68" s="28" t="s">
        <v>0</v>
      </c>
      <c r="G68" s="29" t="s">
        <v>1</v>
      </c>
      <c r="H68" s="29" t="s">
        <v>72</v>
      </c>
      <c r="I68" s="29" t="s">
        <v>18</v>
      </c>
      <c r="J68" s="28" t="s">
        <v>40</v>
      </c>
      <c r="K68" s="25">
        <v>12</v>
      </c>
      <c r="L68" s="3">
        <f>(L67+Tabla1316181920[[#This Row],[M3]])</f>
        <v>100.5</v>
      </c>
      <c r="M68" s="12">
        <v>16</v>
      </c>
    </row>
    <row r="69" spans="1:13" x14ac:dyDescent="0.25">
      <c r="A69" s="13">
        <v>1825</v>
      </c>
      <c r="B69" s="7">
        <v>40443</v>
      </c>
      <c r="C69" s="24">
        <v>1967</v>
      </c>
      <c r="D69" s="8">
        <v>1550</v>
      </c>
      <c r="E69" s="8">
        <v>1650</v>
      </c>
      <c r="F69" s="28" t="s">
        <v>0</v>
      </c>
      <c r="G69" s="29" t="s">
        <v>1</v>
      </c>
      <c r="H69" s="29" t="s">
        <v>72</v>
      </c>
      <c r="I69" s="29" t="s">
        <v>12</v>
      </c>
      <c r="J69" s="28" t="s">
        <v>40</v>
      </c>
      <c r="K69" s="25">
        <v>15</v>
      </c>
      <c r="L69" s="3">
        <f>(L68+Tabla1316181920[[#This Row],[M3]])</f>
        <v>115.5</v>
      </c>
      <c r="M69" s="12">
        <v>16</v>
      </c>
    </row>
    <row r="70" spans="1:13" x14ac:dyDescent="0.25">
      <c r="A70" s="13">
        <v>1826</v>
      </c>
      <c r="B70" s="7">
        <v>40443</v>
      </c>
      <c r="C70" s="24">
        <v>1968</v>
      </c>
      <c r="D70" s="8">
        <v>1550</v>
      </c>
      <c r="E70" s="8">
        <v>1650</v>
      </c>
      <c r="F70" s="28" t="s">
        <v>0</v>
      </c>
      <c r="G70" s="29" t="s">
        <v>1</v>
      </c>
      <c r="H70" s="29" t="s">
        <v>72</v>
      </c>
      <c r="I70" s="29" t="s">
        <v>12</v>
      </c>
      <c r="J70" s="28" t="s">
        <v>40</v>
      </c>
      <c r="K70" s="25">
        <v>12</v>
      </c>
      <c r="L70" s="3">
        <f>(L69+Tabla1316181920[[#This Row],[M3]])</f>
        <v>127.5</v>
      </c>
      <c r="M70" s="12">
        <v>16</v>
      </c>
    </row>
    <row r="71" spans="1:13" x14ac:dyDescent="0.25">
      <c r="A71" s="13">
        <v>1827</v>
      </c>
      <c r="B71" s="7">
        <v>40444</v>
      </c>
      <c r="C71" s="24">
        <v>1969</v>
      </c>
      <c r="D71" s="8">
        <v>930</v>
      </c>
      <c r="E71" s="8">
        <v>1000</v>
      </c>
      <c r="F71" s="28" t="s">
        <v>0</v>
      </c>
      <c r="G71" s="29" t="s">
        <v>1</v>
      </c>
      <c r="H71" s="29" t="s">
        <v>72</v>
      </c>
      <c r="I71" s="29" t="s">
        <v>20</v>
      </c>
      <c r="J71" s="28" t="s">
        <v>40</v>
      </c>
      <c r="K71" s="25">
        <v>11</v>
      </c>
      <c r="L71" s="3">
        <f>(L70+Tabla1316181920[[#This Row],[M3]])</f>
        <v>138.5</v>
      </c>
      <c r="M71" s="12">
        <v>16</v>
      </c>
    </row>
    <row r="72" spans="1:13" x14ac:dyDescent="0.25">
      <c r="A72" s="13">
        <v>1832</v>
      </c>
      <c r="B72" s="7">
        <v>40444</v>
      </c>
      <c r="C72" s="24">
        <v>1970</v>
      </c>
      <c r="D72" s="8">
        <v>1300</v>
      </c>
      <c r="E72" s="8">
        <v>1330</v>
      </c>
      <c r="F72" s="28" t="s">
        <v>0</v>
      </c>
      <c r="G72" s="29" t="s">
        <v>1</v>
      </c>
      <c r="H72" s="29" t="s">
        <v>72</v>
      </c>
      <c r="I72" s="29" t="s">
        <v>24</v>
      </c>
      <c r="J72" s="28" t="s">
        <v>40</v>
      </c>
      <c r="K72" s="25">
        <v>12</v>
      </c>
      <c r="L72" s="3">
        <f>(L71+Tabla1316181920[[#This Row],[M3]])</f>
        <v>150.5</v>
      </c>
      <c r="M72" s="12">
        <v>16</v>
      </c>
    </row>
    <row r="73" spans="1:13" x14ac:dyDescent="0.25">
      <c r="A73" s="13">
        <v>1833</v>
      </c>
      <c r="B73" s="7">
        <v>40444</v>
      </c>
      <c r="C73" s="24">
        <v>1971</v>
      </c>
      <c r="D73" s="8">
        <v>1600</v>
      </c>
      <c r="E73" s="8">
        <v>1630</v>
      </c>
      <c r="F73" s="28" t="s">
        <v>0</v>
      </c>
      <c r="G73" s="29" t="s">
        <v>1</v>
      </c>
      <c r="H73" s="29" t="s">
        <v>72</v>
      </c>
      <c r="I73" s="29" t="s">
        <v>9</v>
      </c>
      <c r="J73" s="28" t="s">
        <v>40</v>
      </c>
      <c r="K73" s="25">
        <v>15</v>
      </c>
      <c r="L73" s="3">
        <f>(L72+Tabla1316181920[[#This Row],[M3]])</f>
        <v>165.5</v>
      </c>
      <c r="M73" s="12">
        <v>16</v>
      </c>
    </row>
    <row r="74" spans="1:13" x14ac:dyDescent="0.25">
      <c r="A74" s="13">
        <v>1840</v>
      </c>
      <c r="B74" s="7">
        <v>40445</v>
      </c>
      <c r="C74" s="24">
        <v>1972</v>
      </c>
      <c r="D74" s="8">
        <v>1830</v>
      </c>
      <c r="E74" s="8">
        <v>1930</v>
      </c>
      <c r="F74" s="28" t="s">
        <v>0</v>
      </c>
      <c r="G74" s="29" t="s">
        <v>1</v>
      </c>
      <c r="H74" s="29" t="s">
        <v>72</v>
      </c>
      <c r="I74" s="29" t="s">
        <v>15</v>
      </c>
      <c r="J74" s="28" t="s">
        <v>40</v>
      </c>
      <c r="K74" s="25">
        <v>13</v>
      </c>
      <c r="L74" s="3">
        <f>(L73+Tabla1316181920[[#This Row],[M3]])</f>
        <v>178.5</v>
      </c>
      <c r="M74" s="12">
        <v>16</v>
      </c>
    </row>
    <row r="75" spans="1:13" x14ac:dyDescent="0.25">
      <c r="A75" s="13">
        <v>1841</v>
      </c>
      <c r="B75" s="7">
        <v>40445</v>
      </c>
      <c r="C75" s="24">
        <v>1973</v>
      </c>
      <c r="D75" s="8">
        <v>1830</v>
      </c>
      <c r="E75" s="8">
        <v>1930</v>
      </c>
      <c r="F75" s="28" t="s">
        <v>0</v>
      </c>
      <c r="G75" s="29" t="s">
        <v>1</v>
      </c>
      <c r="H75" s="29" t="s">
        <v>72</v>
      </c>
      <c r="I75" s="29" t="s">
        <v>19</v>
      </c>
      <c r="J75" s="28" t="s">
        <v>40</v>
      </c>
      <c r="K75" s="25">
        <v>12</v>
      </c>
      <c r="L75" s="3">
        <f>(L74+Tabla1316181920[[#This Row],[M3]])</f>
        <v>190.5</v>
      </c>
      <c r="M75" s="12">
        <v>16</v>
      </c>
    </row>
    <row r="76" spans="1:13" x14ac:dyDescent="0.25">
      <c r="A76" s="13">
        <v>1842</v>
      </c>
      <c r="B76" s="7">
        <v>40446</v>
      </c>
      <c r="C76" s="24">
        <v>1974</v>
      </c>
      <c r="D76" s="8">
        <v>730</v>
      </c>
      <c r="E76" s="8">
        <v>830</v>
      </c>
      <c r="F76" s="28" t="s">
        <v>0</v>
      </c>
      <c r="G76" s="29" t="s">
        <v>1</v>
      </c>
      <c r="H76" s="29" t="s">
        <v>72</v>
      </c>
      <c r="I76" s="29" t="s">
        <v>12</v>
      </c>
      <c r="J76" s="28" t="s">
        <v>40</v>
      </c>
      <c r="K76" s="25">
        <v>13</v>
      </c>
      <c r="L76" s="3">
        <f>(L75+Tabla1316181920[[#This Row],[M3]])</f>
        <v>203.5</v>
      </c>
      <c r="M76" s="12">
        <v>16</v>
      </c>
    </row>
    <row r="77" spans="1:13" x14ac:dyDescent="0.25">
      <c r="A77" s="13">
        <v>1843</v>
      </c>
      <c r="B77" s="7">
        <v>40446</v>
      </c>
      <c r="C77" s="24">
        <v>1975</v>
      </c>
      <c r="D77" s="8">
        <v>730</v>
      </c>
      <c r="E77" s="8">
        <v>830</v>
      </c>
      <c r="F77" s="28" t="s">
        <v>0</v>
      </c>
      <c r="G77" s="29" t="s">
        <v>1</v>
      </c>
      <c r="H77" s="29" t="s">
        <v>72</v>
      </c>
      <c r="I77" s="29" t="s">
        <v>12</v>
      </c>
      <c r="J77" s="28" t="s">
        <v>40</v>
      </c>
      <c r="K77" s="25">
        <v>11</v>
      </c>
      <c r="L77" s="3">
        <f>(L76+Tabla1316181920[[#This Row],[M3]])</f>
        <v>214.5</v>
      </c>
      <c r="M77" s="12">
        <v>16</v>
      </c>
    </row>
    <row r="78" spans="1:13" x14ac:dyDescent="0.25">
      <c r="A78" s="13">
        <v>1844</v>
      </c>
      <c r="B78" s="7">
        <v>40446</v>
      </c>
      <c r="C78" s="24">
        <v>1976</v>
      </c>
      <c r="D78" s="8">
        <v>1025</v>
      </c>
      <c r="E78" s="8">
        <v>1055</v>
      </c>
      <c r="F78" s="28" t="s">
        <v>0</v>
      </c>
      <c r="G78" s="29" t="s">
        <v>1</v>
      </c>
      <c r="H78" s="29" t="s">
        <v>72</v>
      </c>
      <c r="I78" s="29" t="s">
        <v>9</v>
      </c>
      <c r="J78" s="28" t="s">
        <v>40</v>
      </c>
      <c r="K78" s="25">
        <v>11</v>
      </c>
      <c r="L78" s="3">
        <f>(L77+Tabla1316181920[[#This Row],[M3]])</f>
        <v>225.5</v>
      </c>
      <c r="M78" s="12">
        <v>16</v>
      </c>
    </row>
    <row r="79" spans="1:13" x14ac:dyDescent="0.25">
      <c r="A79" s="13">
        <v>1862</v>
      </c>
      <c r="B79" s="7">
        <v>40450</v>
      </c>
      <c r="C79" s="24">
        <v>2003</v>
      </c>
      <c r="D79" s="8">
        <v>1200</v>
      </c>
      <c r="E79" s="8">
        <v>1230</v>
      </c>
      <c r="F79" s="28" t="s">
        <v>0</v>
      </c>
      <c r="G79" s="29" t="s">
        <v>3</v>
      </c>
      <c r="H79" s="29" t="s">
        <v>7</v>
      </c>
      <c r="I79" s="29" t="s">
        <v>17</v>
      </c>
      <c r="J79" s="28" t="s">
        <v>40</v>
      </c>
      <c r="K79" s="25">
        <v>12</v>
      </c>
      <c r="L79" s="3">
        <f>(L78+Tabla1316181920[[#This Row],[M3]])</f>
        <v>237.5</v>
      </c>
      <c r="M79" s="12">
        <v>16</v>
      </c>
    </row>
    <row r="80" spans="1:13" x14ac:dyDescent="0.25">
      <c r="A80" s="13">
        <v>1863</v>
      </c>
      <c r="B80" s="7">
        <v>40450</v>
      </c>
      <c r="C80" s="24">
        <v>2004</v>
      </c>
      <c r="D80" s="8">
        <v>1530</v>
      </c>
      <c r="E80" s="8">
        <v>1630</v>
      </c>
      <c r="F80" s="28" t="s">
        <v>0</v>
      </c>
      <c r="G80" s="29" t="s">
        <v>3</v>
      </c>
      <c r="H80" s="29" t="s">
        <v>7</v>
      </c>
      <c r="I80" s="29" t="s">
        <v>12</v>
      </c>
      <c r="J80" s="13" t="s">
        <v>40</v>
      </c>
      <c r="K80" s="25">
        <v>12</v>
      </c>
      <c r="L80" s="3">
        <f>(L79+Tabla1316181920[[#This Row],[M3]])</f>
        <v>249.5</v>
      </c>
      <c r="M80" s="12">
        <v>16</v>
      </c>
    </row>
    <row r="81" spans="1:13" x14ac:dyDescent="0.25">
      <c r="A81" s="13">
        <v>1864</v>
      </c>
      <c r="B81" s="7">
        <v>40450</v>
      </c>
      <c r="C81" s="24">
        <v>2005</v>
      </c>
      <c r="D81" s="8">
        <v>1715</v>
      </c>
      <c r="E81" s="8">
        <v>1745</v>
      </c>
      <c r="F81" s="28" t="s">
        <v>0</v>
      </c>
      <c r="G81" s="29" t="s">
        <v>3</v>
      </c>
      <c r="H81" s="29" t="s">
        <v>7</v>
      </c>
      <c r="I81" s="29" t="s">
        <v>9</v>
      </c>
      <c r="J81" s="13" t="s">
        <v>40</v>
      </c>
      <c r="K81" s="25">
        <v>16</v>
      </c>
      <c r="L81" s="3">
        <f>(L80+Tabla1316181920[[#This Row],[M3]])</f>
        <v>265.5</v>
      </c>
      <c r="M81" s="12">
        <v>16</v>
      </c>
    </row>
    <row r="82" spans="1:13" x14ac:dyDescent="0.25">
      <c r="A82" s="13">
        <v>1865</v>
      </c>
      <c r="B82" s="7">
        <v>40451</v>
      </c>
      <c r="C82" s="24">
        <v>2006</v>
      </c>
      <c r="D82" s="8">
        <v>1010</v>
      </c>
      <c r="E82" s="8">
        <v>1040</v>
      </c>
      <c r="F82" s="28" t="s">
        <v>0</v>
      </c>
      <c r="G82" s="29" t="s">
        <v>3</v>
      </c>
      <c r="H82" s="29" t="s">
        <v>7</v>
      </c>
      <c r="I82" s="29" t="s">
        <v>11</v>
      </c>
      <c r="J82" s="13" t="s">
        <v>40</v>
      </c>
      <c r="K82" s="25">
        <v>16.5</v>
      </c>
      <c r="L82" s="3">
        <f>(L81+Tabla1316181920[[#This Row],[M3]])</f>
        <v>282</v>
      </c>
      <c r="M82" s="12">
        <v>16</v>
      </c>
    </row>
    <row r="83" spans="1:13" x14ac:dyDescent="0.25">
      <c r="A83" s="13">
        <v>1866</v>
      </c>
      <c r="B83" s="7">
        <v>40451</v>
      </c>
      <c r="C83" s="24">
        <v>2007</v>
      </c>
      <c r="D83" s="8">
        <v>1420</v>
      </c>
      <c r="E83" s="8">
        <v>1450</v>
      </c>
      <c r="F83" s="28" t="s">
        <v>0</v>
      </c>
      <c r="G83" s="29" t="s">
        <v>3</v>
      </c>
      <c r="H83" s="29" t="s">
        <v>7</v>
      </c>
      <c r="I83" s="29" t="s">
        <v>22</v>
      </c>
      <c r="J83" s="13" t="s">
        <v>40</v>
      </c>
      <c r="K83" s="25">
        <v>12</v>
      </c>
      <c r="L83" s="3">
        <f>(L82+Tabla1316181920[[#This Row],[M3]])</f>
        <v>294</v>
      </c>
      <c r="M83" s="12">
        <v>16</v>
      </c>
    </row>
    <row r="84" spans="1:13" x14ac:dyDescent="0.25">
      <c r="A84" s="12">
        <v>1879</v>
      </c>
      <c r="B84" s="2">
        <v>40451</v>
      </c>
      <c r="C84" s="26">
        <v>2008</v>
      </c>
      <c r="D84" s="3">
        <v>1645</v>
      </c>
      <c r="E84" s="3">
        <v>1715</v>
      </c>
      <c r="F84" s="22" t="s">
        <v>0</v>
      </c>
      <c r="G84" t="s">
        <v>3</v>
      </c>
      <c r="H84" s="29" t="s">
        <v>7</v>
      </c>
      <c r="I84" t="s">
        <v>12</v>
      </c>
      <c r="J84" s="22" t="s">
        <v>40</v>
      </c>
      <c r="K84" s="27">
        <v>15.7</v>
      </c>
      <c r="L84" s="3">
        <f>(L83+Tabla1316181920[[#This Row],[M3]])</f>
        <v>309.7</v>
      </c>
      <c r="M84" s="12">
        <v>16</v>
      </c>
    </row>
    <row r="85" spans="1:13" x14ac:dyDescent="0.25">
      <c r="A85" s="12">
        <v>1882</v>
      </c>
      <c r="B85" s="2">
        <v>40452</v>
      </c>
      <c r="C85" s="26">
        <v>2009</v>
      </c>
      <c r="D85" s="3">
        <v>1050</v>
      </c>
      <c r="E85" s="3">
        <v>1120</v>
      </c>
      <c r="F85" s="22" t="s">
        <v>0</v>
      </c>
      <c r="G85" t="s">
        <v>3</v>
      </c>
      <c r="H85" t="s">
        <v>7</v>
      </c>
      <c r="I85" t="s">
        <v>11</v>
      </c>
      <c r="J85" s="22" t="s">
        <v>40</v>
      </c>
      <c r="K85" s="27">
        <v>16.5</v>
      </c>
      <c r="L85" s="3">
        <f>(L84+Tabla1316181920[[#This Row],[M3]])</f>
        <v>326.2</v>
      </c>
      <c r="M85" s="12">
        <v>16</v>
      </c>
    </row>
    <row r="86" spans="1:13" x14ac:dyDescent="0.25">
      <c r="A86" s="12">
        <v>1883</v>
      </c>
      <c r="B86" s="2">
        <v>40452</v>
      </c>
      <c r="C86" s="26">
        <v>2010</v>
      </c>
      <c r="D86" s="3">
        <v>1200</v>
      </c>
      <c r="E86" s="3">
        <v>1230</v>
      </c>
      <c r="F86" s="22" t="s">
        <v>0</v>
      </c>
      <c r="G86" t="s">
        <v>3</v>
      </c>
      <c r="H86" t="s">
        <v>7</v>
      </c>
      <c r="I86" t="s">
        <v>9</v>
      </c>
      <c r="J86" s="22" t="s">
        <v>40</v>
      </c>
      <c r="K86" s="27">
        <v>16</v>
      </c>
      <c r="L86" s="3">
        <f>(L85+Tabla1316181920[[#This Row],[M3]])</f>
        <v>342.2</v>
      </c>
      <c r="M86" s="12">
        <v>16</v>
      </c>
    </row>
    <row r="87" spans="1:13" x14ac:dyDescent="0.25">
      <c r="A87" s="12">
        <v>1886</v>
      </c>
      <c r="B87" s="2">
        <v>40452</v>
      </c>
      <c r="C87" s="26">
        <v>2011</v>
      </c>
      <c r="D87" s="3">
        <v>1300</v>
      </c>
      <c r="E87" s="3">
        <v>1330</v>
      </c>
      <c r="F87" s="22" t="s">
        <v>0</v>
      </c>
      <c r="G87" t="s">
        <v>3</v>
      </c>
      <c r="H87" t="s">
        <v>7</v>
      </c>
      <c r="I87" t="s">
        <v>9</v>
      </c>
      <c r="J87" s="22" t="s">
        <v>40</v>
      </c>
      <c r="K87" s="27">
        <v>15</v>
      </c>
      <c r="L87" s="3">
        <f>(L86+Tabla1316181920[[#This Row],[M3]])</f>
        <v>357.2</v>
      </c>
      <c r="M87" s="12">
        <v>16</v>
      </c>
    </row>
    <row r="88" spans="1:13" x14ac:dyDescent="0.25">
      <c r="A88" s="12">
        <v>1887</v>
      </c>
      <c r="B88" s="2">
        <v>40452</v>
      </c>
      <c r="C88" s="26">
        <v>2012</v>
      </c>
      <c r="D88" s="3">
        <v>1630</v>
      </c>
      <c r="E88" s="3">
        <v>1730</v>
      </c>
      <c r="F88" s="22" t="s">
        <v>0</v>
      </c>
      <c r="G88" t="s">
        <v>3</v>
      </c>
      <c r="H88" t="s">
        <v>7</v>
      </c>
      <c r="I88" t="s">
        <v>15</v>
      </c>
      <c r="J88" s="22" t="s">
        <v>40</v>
      </c>
      <c r="K88" s="27">
        <v>12</v>
      </c>
      <c r="L88" s="3">
        <f>(L87+Tabla1316181920[[#This Row],[M3]])</f>
        <v>369.2</v>
      </c>
      <c r="M88" s="12">
        <v>16</v>
      </c>
    </row>
    <row r="89" spans="1:13" x14ac:dyDescent="0.25">
      <c r="A89" s="12">
        <v>1888</v>
      </c>
      <c r="B89" s="2">
        <v>40452</v>
      </c>
      <c r="C89" s="26">
        <v>2013</v>
      </c>
      <c r="D89" s="3">
        <v>1740</v>
      </c>
      <c r="E89" s="3">
        <v>1810</v>
      </c>
      <c r="F89" s="22" t="s">
        <v>0</v>
      </c>
      <c r="G89" t="s">
        <v>3</v>
      </c>
      <c r="H89" t="s">
        <v>7</v>
      </c>
      <c r="I89" t="s">
        <v>9</v>
      </c>
      <c r="J89" s="22" t="s">
        <v>40</v>
      </c>
      <c r="K89" s="27">
        <v>16</v>
      </c>
      <c r="L89" s="3">
        <f>(L88+Tabla1316181920[[#This Row],[M3]])</f>
        <v>385.2</v>
      </c>
      <c r="M89" s="12">
        <v>16</v>
      </c>
    </row>
    <row r="90" spans="1:13" x14ac:dyDescent="0.25">
      <c r="A90" s="12">
        <v>1905</v>
      </c>
      <c r="B90" s="2">
        <v>40456</v>
      </c>
      <c r="C90" s="26">
        <v>2014</v>
      </c>
      <c r="D90" s="3">
        <v>1525</v>
      </c>
      <c r="E90" s="3">
        <v>1625</v>
      </c>
      <c r="F90" s="22" t="s">
        <v>0</v>
      </c>
      <c r="G90" t="s">
        <v>3</v>
      </c>
      <c r="H90" t="s">
        <v>7</v>
      </c>
      <c r="I90" t="s">
        <v>11</v>
      </c>
      <c r="J90" s="22" t="s">
        <v>40</v>
      </c>
      <c r="K90" s="27">
        <v>10.5</v>
      </c>
      <c r="L90" s="3">
        <f>(L89+Tabla1316181920[[#This Row],[M3]])</f>
        <v>395.7</v>
      </c>
      <c r="M90" s="12">
        <v>16</v>
      </c>
    </row>
    <row r="91" spans="1:13" x14ac:dyDescent="0.25">
      <c r="A91" s="12">
        <v>1906</v>
      </c>
      <c r="B91" s="2">
        <v>40456</v>
      </c>
      <c r="C91" s="26">
        <v>2015</v>
      </c>
      <c r="D91" s="3">
        <v>1525</v>
      </c>
      <c r="E91" s="3">
        <v>1625</v>
      </c>
      <c r="F91" s="22" t="s">
        <v>0</v>
      </c>
      <c r="G91" t="s">
        <v>3</v>
      </c>
      <c r="H91" t="s">
        <v>7</v>
      </c>
      <c r="I91" t="s">
        <v>11</v>
      </c>
      <c r="J91" s="22" t="s">
        <v>40</v>
      </c>
      <c r="K91" s="27">
        <v>14.5</v>
      </c>
      <c r="L91" s="3">
        <f>(L90+Tabla1316181920[[#This Row],[M3]])</f>
        <v>410.2</v>
      </c>
      <c r="M91" s="12">
        <v>16</v>
      </c>
    </row>
    <row r="92" spans="1:13" x14ac:dyDescent="0.25">
      <c r="A92" s="12">
        <v>1907</v>
      </c>
      <c r="B92" s="2">
        <v>40456</v>
      </c>
      <c r="C92" s="26">
        <v>2016</v>
      </c>
      <c r="D92" s="3">
        <v>17145</v>
      </c>
      <c r="E92" s="3">
        <v>1815</v>
      </c>
      <c r="F92" s="22" t="s">
        <v>0</v>
      </c>
      <c r="G92" t="s">
        <v>3</v>
      </c>
      <c r="H92" t="s">
        <v>7</v>
      </c>
      <c r="I92" t="s">
        <v>9</v>
      </c>
      <c r="J92" s="22" t="s">
        <v>40</v>
      </c>
      <c r="K92" s="27">
        <v>15</v>
      </c>
      <c r="L92" s="3">
        <f>(L91+Tabla1316181920[[#This Row],[M3]])</f>
        <v>425.2</v>
      </c>
      <c r="M92" s="12">
        <v>16</v>
      </c>
    </row>
    <row r="93" spans="1:13" x14ac:dyDescent="0.25">
      <c r="A93" s="12">
        <v>1908</v>
      </c>
      <c r="B93" s="2">
        <v>40457</v>
      </c>
      <c r="C93" s="26">
        <v>2017</v>
      </c>
      <c r="D93" s="3">
        <v>1000</v>
      </c>
      <c r="E93" s="3">
        <v>1100</v>
      </c>
      <c r="F93" s="22" t="s">
        <v>0</v>
      </c>
      <c r="G93" t="s">
        <v>3</v>
      </c>
      <c r="H93" t="s">
        <v>7</v>
      </c>
      <c r="I93" t="s">
        <v>11</v>
      </c>
      <c r="J93" s="22" t="s">
        <v>40</v>
      </c>
      <c r="K93" s="27">
        <v>10.5</v>
      </c>
      <c r="L93" s="3">
        <f>(L92+Tabla1316181920[[#This Row],[M3]])</f>
        <v>435.7</v>
      </c>
      <c r="M93" s="12">
        <v>16</v>
      </c>
    </row>
    <row r="94" spans="1:13" x14ac:dyDescent="0.25">
      <c r="A94" s="12">
        <v>1909</v>
      </c>
      <c r="B94" s="2">
        <v>40457</v>
      </c>
      <c r="C94" s="26">
        <v>2018</v>
      </c>
      <c r="D94" s="3">
        <v>1000</v>
      </c>
      <c r="E94" s="3">
        <v>1100</v>
      </c>
      <c r="F94" s="22" t="s">
        <v>0</v>
      </c>
      <c r="G94" t="s">
        <v>3</v>
      </c>
      <c r="H94" t="s">
        <v>7</v>
      </c>
      <c r="I94" t="s">
        <v>11</v>
      </c>
      <c r="J94" s="22" t="s">
        <v>40</v>
      </c>
      <c r="K94" s="27">
        <v>14.5</v>
      </c>
      <c r="L94" s="3">
        <f>(L93+Tabla1316181920[[#This Row],[M3]])</f>
        <v>450.2</v>
      </c>
      <c r="M94" s="12">
        <v>16</v>
      </c>
    </row>
    <row r="95" spans="1:13" x14ac:dyDescent="0.25">
      <c r="A95" s="12">
        <v>1918</v>
      </c>
      <c r="B95" s="2">
        <v>40457</v>
      </c>
      <c r="C95" s="26">
        <v>2019</v>
      </c>
      <c r="D95" s="3">
        <v>1730</v>
      </c>
      <c r="E95" s="3">
        <v>1830</v>
      </c>
      <c r="F95" s="22" t="s">
        <v>0</v>
      </c>
      <c r="G95" t="s">
        <v>3</v>
      </c>
      <c r="H95" t="s">
        <v>7</v>
      </c>
      <c r="I95" t="s">
        <v>19</v>
      </c>
      <c r="J95" s="22" t="s">
        <v>40</v>
      </c>
      <c r="K95" s="27">
        <v>12</v>
      </c>
      <c r="L95" s="3">
        <f>(L94+Tabla1316181920[[#This Row],[M3]])</f>
        <v>462.2</v>
      </c>
      <c r="M95" s="12">
        <v>16</v>
      </c>
    </row>
    <row r="96" spans="1:13" x14ac:dyDescent="0.25">
      <c r="A96" s="12">
        <v>1919</v>
      </c>
      <c r="B96" s="2">
        <v>40457</v>
      </c>
      <c r="C96" s="26">
        <v>2020</v>
      </c>
      <c r="D96" s="3">
        <v>1730</v>
      </c>
      <c r="E96" s="3">
        <v>1830</v>
      </c>
      <c r="F96" s="22" t="s">
        <v>0</v>
      </c>
      <c r="G96" t="s">
        <v>3</v>
      </c>
      <c r="H96" t="s">
        <v>7</v>
      </c>
      <c r="I96" t="s">
        <v>14</v>
      </c>
      <c r="J96" s="22" t="s">
        <v>40</v>
      </c>
      <c r="K96" s="27">
        <v>13</v>
      </c>
      <c r="L96" s="3">
        <f>(L95+Tabla1316181920[[#This Row],[M3]])</f>
        <v>475.2</v>
      </c>
      <c r="M96" s="12">
        <v>16</v>
      </c>
    </row>
    <row r="97" spans="1:13" x14ac:dyDescent="0.25">
      <c r="A97" s="12">
        <v>1920</v>
      </c>
      <c r="B97" s="2">
        <v>40458</v>
      </c>
      <c r="C97" s="26">
        <v>2021</v>
      </c>
      <c r="D97" s="3">
        <v>1130</v>
      </c>
      <c r="E97" s="3">
        <v>1200</v>
      </c>
      <c r="F97" s="22" t="s">
        <v>0</v>
      </c>
      <c r="G97" t="s">
        <v>3</v>
      </c>
      <c r="H97" t="s">
        <v>7</v>
      </c>
      <c r="I97" t="s">
        <v>11</v>
      </c>
      <c r="J97" s="22" t="s">
        <v>40</v>
      </c>
      <c r="K97" s="27">
        <v>10.5</v>
      </c>
      <c r="L97" s="3">
        <f>(L96+Tabla1316181920[[#This Row],[M3]])</f>
        <v>485.7</v>
      </c>
      <c r="M97" s="12">
        <v>16</v>
      </c>
    </row>
    <row r="98" spans="1:13" x14ac:dyDescent="0.25">
      <c r="A98" s="12">
        <v>1921</v>
      </c>
      <c r="B98" s="2">
        <v>40458</v>
      </c>
      <c r="C98" s="26">
        <v>2022</v>
      </c>
      <c r="D98" s="3">
        <v>1455</v>
      </c>
      <c r="E98" s="3">
        <v>1555</v>
      </c>
      <c r="F98" s="22" t="s">
        <v>0</v>
      </c>
      <c r="G98" t="s">
        <v>3</v>
      </c>
      <c r="H98" t="s">
        <v>7</v>
      </c>
      <c r="I98" t="s">
        <v>12</v>
      </c>
      <c r="J98" s="22" t="s">
        <v>40</v>
      </c>
      <c r="K98" s="27">
        <v>12</v>
      </c>
      <c r="L98" s="3">
        <f>(L97+Tabla1316181920[[#This Row],[M3]])</f>
        <v>497.7</v>
      </c>
      <c r="M98" s="12">
        <v>16</v>
      </c>
    </row>
    <row r="99" spans="1:13" x14ac:dyDescent="0.25">
      <c r="A99" s="12">
        <v>1922</v>
      </c>
      <c r="B99" s="2">
        <v>40458</v>
      </c>
      <c r="C99" s="26">
        <v>2023</v>
      </c>
      <c r="D99" s="3">
        <v>1455</v>
      </c>
      <c r="E99" s="3">
        <v>1555</v>
      </c>
      <c r="F99" s="22" t="s">
        <v>0</v>
      </c>
      <c r="G99" t="s">
        <v>3</v>
      </c>
      <c r="H99" t="s">
        <v>7</v>
      </c>
      <c r="I99" t="s">
        <v>12</v>
      </c>
      <c r="J99" s="22" t="s">
        <v>40</v>
      </c>
      <c r="K99" s="27">
        <v>12</v>
      </c>
      <c r="L99" s="3">
        <f>(L98+Tabla1316181920[[#This Row],[M3]])</f>
        <v>509.7</v>
      </c>
      <c r="M99" s="12">
        <v>16</v>
      </c>
    </row>
    <row r="100" spans="1:13" x14ac:dyDescent="0.25">
      <c r="A100" s="12">
        <v>1923</v>
      </c>
      <c r="B100" s="2">
        <v>40459</v>
      </c>
      <c r="C100" s="26">
        <v>2025</v>
      </c>
      <c r="D100" s="3">
        <v>1040</v>
      </c>
      <c r="E100" s="3">
        <v>1110</v>
      </c>
      <c r="F100" s="22" t="s">
        <v>0</v>
      </c>
      <c r="G100" t="s">
        <v>3</v>
      </c>
      <c r="H100" t="s">
        <v>7</v>
      </c>
      <c r="I100" t="s">
        <v>11</v>
      </c>
      <c r="J100" s="22" t="s">
        <v>40</v>
      </c>
      <c r="K100" s="27">
        <v>15.5</v>
      </c>
      <c r="L100" s="3">
        <f>(L99+Tabla1316181920[[#This Row],[M3]])</f>
        <v>525.20000000000005</v>
      </c>
      <c r="M100" s="12">
        <v>16</v>
      </c>
    </row>
    <row r="101" spans="1:13" x14ac:dyDescent="0.25">
      <c r="A101" s="12">
        <v>1924</v>
      </c>
      <c r="B101" s="2">
        <v>40459</v>
      </c>
      <c r="C101" s="26">
        <v>2026</v>
      </c>
      <c r="D101" s="3">
        <v>1225</v>
      </c>
      <c r="E101" s="3">
        <v>1255</v>
      </c>
      <c r="F101" s="22" t="s">
        <v>0</v>
      </c>
      <c r="G101" t="s">
        <v>3</v>
      </c>
      <c r="H101" t="s">
        <v>7</v>
      </c>
      <c r="I101" t="s">
        <v>9</v>
      </c>
      <c r="J101" s="22" t="s">
        <v>40</v>
      </c>
      <c r="K101" s="27">
        <v>15</v>
      </c>
      <c r="L101" s="3">
        <f>(L100+Tabla1316181920[[#This Row],[M3]])</f>
        <v>540.20000000000005</v>
      </c>
      <c r="M101" s="12">
        <v>16</v>
      </c>
    </row>
    <row r="102" spans="1:13" x14ac:dyDescent="0.25">
      <c r="A102" s="12">
        <v>1925</v>
      </c>
      <c r="B102" s="2">
        <v>40459</v>
      </c>
      <c r="C102" s="26">
        <v>2027</v>
      </c>
      <c r="D102" s="3">
        <v>1355</v>
      </c>
      <c r="E102" s="3">
        <v>1425</v>
      </c>
      <c r="F102" s="22" t="s">
        <v>0</v>
      </c>
      <c r="G102" t="s">
        <v>3</v>
      </c>
      <c r="H102" t="s">
        <v>7</v>
      </c>
      <c r="I102" t="s">
        <v>9</v>
      </c>
      <c r="J102" s="22" t="s">
        <v>40</v>
      </c>
      <c r="K102" s="27">
        <v>15.5</v>
      </c>
      <c r="L102" s="3">
        <f>(L101+Tabla1316181920[[#This Row],[M3]])</f>
        <v>555.70000000000005</v>
      </c>
      <c r="M102" s="12">
        <v>16</v>
      </c>
    </row>
    <row r="103" spans="1:13" x14ac:dyDescent="0.25">
      <c r="A103" s="12">
        <v>1926</v>
      </c>
      <c r="B103" s="2">
        <v>40459</v>
      </c>
      <c r="C103" s="26">
        <v>2028</v>
      </c>
      <c r="D103" s="3">
        <v>1740</v>
      </c>
      <c r="E103" s="3">
        <v>1840</v>
      </c>
      <c r="F103" s="22" t="s">
        <v>0</v>
      </c>
      <c r="G103" t="s">
        <v>3</v>
      </c>
      <c r="H103" t="s">
        <v>7</v>
      </c>
      <c r="I103" t="s">
        <v>20</v>
      </c>
      <c r="J103" s="22" t="s">
        <v>40</v>
      </c>
      <c r="K103" s="27">
        <v>12</v>
      </c>
      <c r="L103" s="3">
        <f>(L102+Tabla1316181920[[#This Row],[M3]])</f>
        <v>567.70000000000005</v>
      </c>
      <c r="M103" s="12">
        <v>16</v>
      </c>
    </row>
    <row r="104" spans="1:13" x14ac:dyDescent="0.25">
      <c r="A104" s="12">
        <v>1927</v>
      </c>
      <c r="B104" s="2">
        <v>40459</v>
      </c>
      <c r="C104" s="26">
        <v>2029</v>
      </c>
      <c r="D104" s="3">
        <v>1740</v>
      </c>
      <c r="E104" s="3">
        <v>1840</v>
      </c>
      <c r="F104" s="22" t="s">
        <v>0</v>
      </c>
      <c r="G104" t="s">
        <v>3</v>
      </c>
      <c r="H104" t="s">
        <v>7</v>
      </c>
      <c r="I104" t="s">
        <v>16</v>
      </c>
      <c r="J104" s="22" t="s">
        <v>40</v>
      </c>
      <c r="K104" s="27">
        <v>12</v>
      </c>
      <c r="L104" s="3">
        <f>(L103+Tabla1316181920[[#This Row],[M3]])</f>
        <v>579.70000000000005</v>
      </c>
      <c r="M104" s="12">
        <v>16</v>
      </c>
    </row>
    <row r="105" spans="1:13" x14ac:dyDescent="0.25">
      <c r="A105" s="12">
        <v>1928</v>
      </c>
      <c r="B105" s="2">
        <v>40460</v>
      </c>
      <c r="C105" s="26">
        <v>2030</v>
      </c>
      <c r="D105" s="3">
        <v>1200</v>
      </c>
      <c r="E105" s="3">
        <v>1230</v>
      </c>
      <c r="F105" s="22" t="s">
        <v>0</v>
      </c>
      <c r="G105" t="s">
        <v>3</v>
      </c>
      <c r="H105" t="s">
        <v>7</v>
      </c>
      <c r="I105" t="s">
        <v>21</v>
      </c>
      <c r="J105" s="22" t="s">
        <v>40</v>
      </c>
      <c r="K105" s="27">
        <v>12</v>
      </c>
      <c r="L105" s="3">
        <f>(L104+Tabla1316181920[[#This Row],[M3]])</f>
        <v>591.70000000000005</v>
      </c>
      <c r="M105" s="12">
        <v>16</v>
      </c>
    </row>
    <row r="106" spans="1:13" x14ac:dyDescent="0.25">
      <c r="A106" s="12">
        <v>1929</v>
      </c>
      <c r="B106" s="2">
        <v>40460</v>
      </c>
      <c r="C106" s="26">
        <v>2031</v>
      </c>
      <c r="D106" s="3">
        <v>1230</v>
      </c>
      <c r="E106" s="3">
        <v>1300</v>
      </c>
      <c r="F106" s="22" t="s">
        <v>0</v>
      </c>
      <c r="G106" t="s">
        <v>3</v>
      </c>
      <c r="H106" t="s">
        <v>7</v>
      </c>
      <c r="I106" t="s">
        <v>11</v>
      </c>
      <c r="J106" s="22" t="s">
        <v>40</v>
      </c>
      <c r="K106" s="27">
        <v>14.5</v>
      </c>
      <c r="L106" s="3">
        <f>(L105+Tabla1316181920[[#This Row],[M3]])</f>
        <v>606.20000000000005</v>
      </c>
      <c r="M106" s="12">
        <v>16</v>
      </c>
    </row>
    <row r="107" spans="1:13" x14ac:dyDescent="0.25">
      <c r="A107" s="12">
        <v>1930</v>
      </c>
      <c r="B107" s="2">
        <v>40460</v>
      </c>
      <c r="C107" s="26">
        <v>2032</v>
      </c>
      <c r="D107" s="3">
        <v>1345</v>
      </c>
      <c r="E107" s="3">
        <v>1415</v>
      </c>
      <c r="F107" s="22" t="s">
        <v>0</v>
      </c>
      <c r="G107" t="s">
        <v>3</v>
      </c>
      <c r="H107" t="s">
        <v>7</v>
      </c>
      <c r="I107" t="s">
        <v>9</v>
      </c>
      <c r="J107" s="22" t="s">
        <v>40</v>
      </c>
      <c r="K107" s="27">
        <v>14.5</v>
      </c>
      <c r="L107" s="3">
        <f>(L106+Tabla1316181920[[#This Row],[M3]])</f>
        <v>620.70000000000005</v>
      </c>
      <c r="M107" s="12">
        <v>16</v>
      </c>
    </row>
    <row r="108" spans="1:13" x14ac:dyDescent="0.25">
      <c r="A108" s="12">
        <v>1947</v>
      </c>
      <c r="B108" s="23">
        <v>40462</v>
      </c>
      <c r="C108" s="26">
        <v>2033</v>
      </c>
      <c r="D108" s="3">
        <v>1010</v>
      </c>
      <c r="E108" s="3">
        <v>1040</v>
      </c>
      <c r="F108" s="22" t="s">
        <v>0</v>
      </c>
      <c r="G108" t="s">
        <v>3</v>
      </c>
      <c r="H108" t="s">
        <v>7</v>
      </c>
      <c r="I108" t="s">
        <v>11</v>
      </c>
      <c r="J108" s="22" t="s">
        <v>40</v>
      </c>
      <c r="K108" s="27">
        <v>14.5</v>
      </c>
      <c r="L108" s="3">
        <f>(L107+Tabla1316181920[[#This Row],[M3]])</f>
        <v>635.20000000000005</v>
      </c>
      <c r="M108" s="12">
        <v>16</v>
      </c>
    </row>
    <row r="109" spans="1:13" x14ac:dyDescent="0.25">
      <c r="A109" s="12">
        <v>1948</v>
      </c>
      <c r="B109" s="23">
        <v>40462</v>
      </c>
      <c r="C109" s="26">
        <v>2034</v>
      </c>
      <c r="D109" s="3">
        <v>1420</v>
      </c>
      <c r="E109" s="3">
        <v>1520</v>
      </c>
      <c r="F109" s="22" t="s">
        <v>0</v>
      </c>
      <c r="G109" t="s">
        <v>3</v>
      </c>
      <c r="H109" t="s">
        <v>7</v>
      </c>
      <c r="I109" t="s">
        <v>12</v>
      </c>
      <c r="J109" s="22" t="s">
        <v>40</v>
      </c>
      <c r="K109" s="27">
        <v>15</v>
      </c>
      <c r="L109" s="3">
        <f>(L108+Tabla1316181920[[#This Row],[M3]])</f>
        <v>650.20000000000005</v>
      </c>
      <c r="M109" s="12">
        <v>16</v>
      </c>
    </row>
    <row r="110" spans="1:13" x14ac:dyDescent="0.25">
      <c r="A110" s="12">
        <v>1949</v>
      </c>
      <c r="B110" s="23">
        <v>40462</v>
      </c>
      <c r="C110" s="26">
        <v>2035</v>
      </c>
      <c r="D110" s="3">
        <v>1420</v>
      </c>
      <c r="E110" s="3">
        <v>1520</v>
      </c>
      <c r="F110" s="22" t="s">
        <v>0</v>
      </c>
      <c r="G110" t="s">
        <v>3</v>
      </c>
      <c r="H110" t="s">
        <v>7</v>
      </c>
      <c r="I110" t="s">
        <v>12</v>
      </c>
      <c r="J110" s="22" t="s">
        <v>40</v>
      </c>
      <c r="K110" s="27">
        <v>11</v>
      </c>
      <c r="L110" s="3">
        <f>(L109+Tabla1316181920[[#This Row],[M3]])</f>
        <v>661.2</v>
      </c>
      <c r="M110" s="12">
        <v>16</v>
      </c>
    </row>
    <row r="111" spans="1:13" x14ac:dyDescent="0.25">
      <c r="A111" s="12">
        <v>1950</v>
      </c>
      <c r="B111" s="23">
        <v>40462</v>
      </c>
      <c r="C111" s="26">
        <v>2036</v>
      </c>
      <c r="D111" s="3">
        <v>1530</v>
      </c>
      <c r="E111" s="3">
        <v>1630</v>
      </c>
      <c r="F111" s="22" t="s">
        <v>0</v>
      </c>
      <c r="G111" t="s">
        <v>3</v>
      </c>
      <c r="H111" t="s">
        <v>7</v>
      </c>
      <c r="I111" t="s">
        <v>9</v>
      </c>
      <c r="J111" s="22" t="s">
        <v>40</v>
      </c>
      <c r="K111" s="27">
        <v>15.5</v>
      </c>
      <c r="L111" s="3">
        <f>(L110+Tabla1316181920[[#This Row],[M3]])</f>
        <v>676.7</v>
      </c>
      <c r="M111" s="12">
        <v>16</v>
      </c>
    </row>
    <row r="112" spans="1:13" x14ac:dyDescent="0.25">
      <c r="A112" s="12">
        <v>1951</v>
      </c>
      <c r="B112" s="23">
        <v>40462</v>
      </c>
      <c r="C112" s="26">
        <v>2037</v>
      </c>
      <c r="D112" s="3">
        <v>1530</v>
      </c>
      <c r="E112" s="3">
        <v>1630</v>
      </c>
      <c r="F112" s="22" t="s">
        <v>0</v>
      </c>
      <c r="G112" t="s">
        <v>3</v>
      </c>
      <c r="H112" t="s">
        <v>7</v>
      </c>
      <c r="I112" t="s">
        <v>9</v>
      </c>
      <c r="J112" s="22" t="s">
        <v>40</v>
      </c>
      <c r="K112" s="27">
        <v>14</v>
      </c>
      <c r="L112" s="3">
        <f>(L111+Tabla1316181920[[#This Row],[M3]])</f>
        <v>690.7</v>
      </c>
      <c r="M112" s="12">
        <v>16</v>
      </c>
    </row>
    <row r="113" spans="1:13" x14ac:dyDescent="0.25">
      <c r="A113" s="12">
        <v>1952</v>
      </c>
      <c r="B113" s="2">
        <v>40463</v>
      </c>
      <c r="C113" s="26">
        <v>2038</v>
      </c>
      <c r="D113" s="3">
        <v>1235</v>
      </c>
      <c r="E113" s="3">
        <v>1305</v>
      </c>
      <c r="F113" s="22" t="s">
        <v>0</v>
      </c>
      <c r="G113" t="s">
        <v>3</v>
      </c>
      <c r="H113" t="s">
        <v>7</v>
      </c>
      <c r="I113" t="s">
        <v>11</v>
      </c>
      <c r="J113" s="22" t="s">
        <v>40</v>
      </c>
      <c r="K113" s="27">
        <v>14.5</v>
      </c>
      <c r="L113" s="3">
        <f>(L112+Tabla1316181920[[#This Row],[M3]])</f>
        <v>705.2</v>
      </c>
      <c r="M113" s="12">
        <v>16</v>
      </c>
    </row>
    <row r="114" spans="1:13" x14ac:dyDescent="0.25">
      <c r="A114" s="13">
        <v>1814</v>
      </c>
      <c r="B114" s="7">
        <v>40442</v>
      </c>
      <c r="C114" s="24">
        <v>2081</v>
      </c>
      <c r="D114" s="8">
        <v>1530</v>
      </c>
      <c r="E114" s="8">
        <v>1600</v>
      </c>
      <c r="F114" s="28" t="s">
        <v>0</v>
      </c>
      <c r="G114" s="29" t="s">
        <v>3</v>
      </c>
      <c r="H114" s="29" t="s">
        <v>7</v>
      </c>
      <c r="I114" s="29" t="s">
        <v>9</v>
      </c>
      <c r="J114" s="28" t="s">
        <v>40</v>
      </c>
      <c r="K114" s="25">
        <v>10</v>
      </c>
      <c r="L114" s="3">
        <f>(L113+Tabla1316181920[[#This Row],[M3]])</f>
        <v>715.2</v>
      </c>
      <c r="M114" s="12">
        <v>16</v>
      </c>
    </row>
    <row r="115" spans="1:13" x14ac:dyDescent="0.25">
      <c r="A115" s="13">
        <v>1815</v>
      </c>
      <c r="B115" s="7">
        <v>40443</v>
      </c>
      <c r="C115" s="24">
        <v>2082</v>
      </c>
      <c r="D115" s="8">
        <v>1010</v>
      </c>
      <c r="E115" s="8">
        <v>1110</v>
      </c>
      <c r="F115" s="28" t="s">
        <v>0</v>
      </c>
      <c r="G115" s="29" t="s">
        <v>3</v>
      </c>
      <c r="H115" s="29" t="s">
        <v>7</v>
      </c>
      <c r="I115" s="29" t="s">
        <v>11</v>
      </c>
      <c r="J115" s="28" t="s">
        <v>40</v>
      </c>
      <c r="K115" s="25">
        <v>16</v>
      </c>
      <c r="L115" s="3">
        <f>(L114+Tabla1316181920[[#This Row],[M3]])</f>
        <v>731.2</v>
      </c>
      <c r="M115" s="12">
        <v>16</v>
      </c>
    </row>
    <row r="116" spans="1:13" x14ac:dyDescent="0.25">
      <c r="A116" s="12">
        <v>1816</v>
      </c>
      <c r="B116" s="7">
        <v>40443</v>
      </c>
      <c r="C116" s="14">
        <v>2083</v>
      </c>
      <c r="D116" s="3">
        <v>1010</v>
      </c>
      <c r="E116" s="3">
        <v>1110</v>
      </c>
      <c r="F116" s="22" t="s">
        <v>0</v>
      </c>
      <c r="G116" t="s">
        <v>3</v>
      </c>
      <c r="H116" t="s">
        <v>7</v>
      </c>
      <c r="I116" t="s">
        <v>11</v>
      </c>
      <c r="J116" s="22" t="s">
        <v>40</v>
      </c>
      <c r="K116" s="10">
        <v>11</v>
      </c>
      <c r="L116" s="3">
        <f>(L115+Tabla1316181920[[#This Row],[M3]])</f>
        <v>742.2</v>
      </c>
      <c r="M116" s="12">
        <v>16</v>
      </c>
    </row>
    <row r="117" spans="1:13" x14ac:dyDescent="0.25">
      <c r="A117" s="13">
        <v>1838</v>
      </c>
      <c r="B117" s="7">
        <v>40446</v>
      </c>
      <c r="C117" s="24">
        <v>2086</v>
      </c>
      <c r="D117" s="8">
        <v>1000</v>
      </c>
      <c r="E117" s="8">
        <v>1100</v>
      </c>
      <c r="F117" s="28" t="s">
        <v>0</v>
      </c>
      <c r="G117" s="29" t="s">
        <v>3</v>
      </c>
      <c r="H117" s="29" t="s">
        <v>7</v>
      </c>
      <c r="I117" s="29" t="s">
        <v>11</v>
      </c>
      <c r="J117" s="28" t="s">
        <v>40</v>
      </c>
      <c r="K117" s="25">
        <v>16.5</v>
      </c>
      <c r="L117" s="3">
        <f>(L116+Tabla1316181920[[#This Row],[M3]])</f>
        <v>758.7</v>
      </c>
      <c r="M117" s="12">
        <v>16</v>
      </c>
    </row>
    <row r="118" spans="1:13" x14ac:dyDescent="0.25">
      <c r="A118" s="13">
        <v>1839</v>
      </c>
      <c r="B118" s="7">
        <v>40446</v>
      </c>
      <c r="C118" s="24">
        <v>2087</v>
      </c>
      <c r="D118" s="8">
        <v>1000</v>
      </c>
      <c r="E118" s="8">
        <v>1100</v>
      </c>
      <c r="F118" s="28" t="s">
        <v>0</v>
      </c>
      <c r="G118" s="29" t="s">
        <v>3</v>
      </c>
      <c r="H118" s="29" t="s">
        <v>7</v>
      </c>
      <c r="I118" s="29" t="s">
        <v>11</v>
      </c>
      <c r="J118" s="28" t="s">
        <v>40</v>
      </c>
      <c r="K118" s="25">
        <v>11.5</v>
      </c>
      <c r="L118" s="3">
        <f>(L117+Tabla1316181920[[#This Row],[M3]])</f>
        <v>770.2</v>
      </c>
      <c r="M118" s="12">
        <v>16</v>
      </c>
    </row>
    <row r="119" spans="1:13" x14ac:dyDescent="0.25">
      <c r="A119" s="13">
        <v>1845</v>
      </c>
      <c r="B119" s="7">
        <v>40446</v>
      </c>
      <c r="C119" s="24">
        <v>2088</v>
      </c>
      <c r="D119" s="8">
        <v>1155</v>
      </c>
      <c r="E119" s="8">
        <v>1255</v>
      </c>
      <c r="F119" s="28" t="s">
        <v>0</v>
      </c>
      <c r="G119" s="29" t="s">
        <v>3</v>
      </c>
      <c r="H119" s="29" t="s">
        <v>7</v>
      </c>
      <c r="I119" s="29" t="s">
        <v>9</v>
      </c>
      <c r="J119" s="28" t="s">
        <v>40</v>
      </c>
      <c r="K119" s="25">
        <v>16</v>
      </c>
      <c r="L119" s="3">
        <f>(L118+Tabla1316181920[[#This Row],[M3]])</f>
        <v>786.2</v>
      </c>
      <c r="M119" s="12">
        <v>16</v>
      </c>
    </row>
    <row r="120" spans="1:13" x14ac:dyDescent="0.25">
      <c r="A120" s="13">
        <v>1846</v>
      </c>
      <c r="B120" s="30">
        <v>40446</v>
      </c>
      <c r="C120" s="24">
        <v>2089</v>
      </c>
      <c r="D120" s="8">
        <v>1155</v>
      </c>
      <c r="E120" s="8">
        <v>1255</v>
      </c>
      <c r="F120" s="28" t="s">
        <v>0</v>
      </c>
      <c r="G120" s="29" t="s">
        <v>3</v>
      </c>
      <c r="H120" s="29" t="s">
        <v>7</v>
      </c>
      <c r="I120" s="29" t="s">
        <v>9</v>
      </c>
      <c r="J120" s="28" t="s">
        <v>40</v>
      </c>
      <c r="K120" s="25">
        <v>11</v>
      </c>
      <c r="L120" s="3">
        <f>(L119+Tabla1316181920[[#This Row],[M3]])</f>
        <v>797.2</v>
      </c>
      <c r="M120" s="12">
        <v>16</v>
      </c>
    </row>
    <row r="121" spans="1:13" x14ac:dyDescent="0.25">
      <c r="A121" s="13">
        <v>1851</v>
      </c>
      <c r="B121" s="7">
        <v>40446</v>
      </c>
      <c r="C121" s="24">
        <v>2090</v>
      </c>
      <c r="D121" s="8">
        <v>1430</v>
      </c>
      <c r="E121" s="8">
        <v>1500</v>
      </c>
      <c r="F121" s="28" t="s">
        <v>0</v>
      </c>
      <c r="G121" s="29" t="s">
        <v>3</v>
      </c>
      <c r="H121" s="29" t="s">
        <v>7</v>
      </c>
      <c r="I121" s="29" t="s">
        <v>9</v>
      </c>
      <c r="J121" s="28" t="s">
        <v>40</v>
      </c>
      <c r="K121" s="25">
        <v>15</v>
      </c>
      <c r="L121" s="3">
        <f>(L120+Tabla1316181920[[#This Row],[M3]])</f>
        <v>812.2</v>
      </c>
      <c r="M121" s="12">
        <v>16</v>
      </c>
    </row>
    <row r="122" spans="1:13" x14ac:dyDescent="0.25">
      <c r="A122" s="13">
        <v>1852</v>
      </c>
      <c r="B122" s="7">
        <v>40448</v>
      </c>
      <c r="C122" s="24">
        <v>2091</v>
      </c>
      <c r="D122" s="8">
        <v>1100</v>
      </c>
      <c r="E122" s="8">
        <v>1130</v>
      </c>
      <c r="F122" s="28" t="s">
        <v>0</v>
      </c>
      <c r="G122" s="29" t="s">
        <v>3</v>
      </c>
      <c r="H122" s="29" t="s">
        <v>7</v>
      </c>
      <c r="I122" s="29" t="s">
        <v>11</v>
      </c>
      <c r="J122" s="28" t="s">
        <v>40</v>
      </c>
      <c r="K122" s="25">
        <v>16.5</v>
      </c>
      <c r="L122" s="3">
        <f>(L121+Tabla1316181920[[#This Row],[M3]])</f>
        <v>828.7</v>
      </c>
      <c r="M122" s="12">
        <v>16</v>
      </c>
    </row>
    <row r="123" spans="1:13" x14ac:dyDescent="0.25">
      <c r="A123" s="13">
        <v>1853</v>
      </c>
      <c r="B123" s="7">
        <v>40448</v>
      </c>
      <c r="C123" s="24">
        <v>2092</v>
      </c>
      <c r="D123" s="8">
        <v>1450</v>
      </c>
      <c r="E123" s="8">
        <v>1550</v>
      </c>
      <c r="F123" s="28" t="s">
        <v>0</v>
      </c>
      <c r="G123" s="29" t="s">
        <v>3</v>
      </c>
      <c r="H123" s="29" t="s">
        <v>7</v>
      </c>
      <c r="I123" s="29" t="s">
        <v>12</v>
      </c>
      <c r="J123" s="28" t="s">
        <v>40</v>
      </c>
      <c r="K123" s="25">
        <v>15</v>
      </c>
      <c r="L123" s="3">
        <f>(L122+Tabla1316181920[[#This Row],[M3]])</f>
        <v>843.7</v>
      </c>
      <c r="M123" s="12">
        <v>16</v>
      </c>
    </row>
    <row r="124" spans="1:13" x14ac:dyDescent="0.25">
      <c r="A124" s="13">
        <v>1855</v>
      </c>
      <c r="B124" s="7">
        <v>40448</v>
      </c>
      <c r="C124" s="24">
        <v>2093</v>
      </c>
      <c r="D124" s="8">
        <v>1450</v>
      </c>
      <c r="E124" s="8">
        <v>1550</v>
      </c>
      <c r="F124" s="28" t="s">
        <v>0</v>
      </c>
      <c r="G124" s="29" t="s">
        <v>3</v>
      </c>
      <c r="H124" s="29" t="s">
        <v>7</v>
      </c>
      <c r="I124" s="29" t="s">
        <v>12</v>
      </c>
      <c r="J124" s="28" t="s">
        <v>40</v>
      </c>
      <c r="K124" s="25">
        <v>14</v>
      </c>
      <c r="L124" s="3">
        <f>(L123+Tabla1316181920[[#This Row],[M3]])</f>
        <v>857.7</v>
      </c>
      <c r="M124" s="12">
        <v>16</v>
      </c>
    </row>
    <row r="125" spans="1:13" x14ac:dyDescent="0.25">
      <c r="A125" s="13">
        <v>1854</v>
      </c>
      <c r="B125" s="7">
        <v>40448</v>
      </c>
      <c r="C125" s="24">
        <v>2094</v>
      </c>
      <c r="D125" s="8">
        <v>1700</v>
      </c>
      <c r="E125" s="8">
        <v>1800</v>
      </c>
      <c r="F125" s="28" t="s">
        <v>0</v>
      </c>
      <c r="G125" s="29" t="s">
        <v>3</v>
      </c>
      <c r="H125" s="29" t="s">
        <v>7</v>
      </c>
      <c r="I125" s="29" t="s">
        <v>9</v>
      </c>
      <c r="J125" s="28" t="s">
        <v>40</v>
      </c>
      <c r="K125" s="25">
        <v>16</v>
      </c>
      <c r="L125" s="3">
        <f>(L124+Tabla1316181920[[#This Row],[M3]])</f>
        <v>873.7</v>
      </c>
      <c r="M125" s="12">
        <v>16</v>
      </c>
    </row>
    <row r="126" spans="1:13" x14ac:dyDescent="0.25">
      <c r="A126" s="13">
        <v>1856</v>
      </c>
      <c r="B126" s="7">
        <v>40448</v>
      </c>
      <c r="C126" s="24">
        <v>2095</v>
      </c>
      <c r="D126" s="8">
        <v>1700</v>
      </c>
      <c r="E126" s="8">
        <v>1800</v>
      </c>
      <c r="F126" s="28" t="s">
        <v>0</v>
      </c>
      <c r="G126" s="29" t="s">
        <v>3</v>
      </c>
      <c r="H126" s="29" t="s">
        <v>7</v>
      </c>
      <c r="I126" s="29" t="s">
        <v>9</v>
      </c>
      <c r="J126" s="28" t="s">
        <v>40</v>
      </c>
      <c r="K126" s="25">
        <v>15</v>
      </c>
      <c r="L126" s="3">
        <f>(L125+Tabla1316181920[[#This Row],[M3]])</f>
        <v>888.7</v>
      </c>
      <c r="M126" s="12">
        <v>16</v>
      </c>
    </row>
    <row r="127" spans="1:13" x14ac:dyDescent="0.25">
      <c r="A127" s="13">
        <v>1857</v>
      </c>
      <c r="B127" s="7">
        <v>40449</v>
      </c>
      <c r="C127" s="24">
        <v>2096</v>
      </c>
      <c r="D127" s="8">
        <v>1000</v>
      </c>
      <c r="E127" s="8">
        <v>1100</v>
      </c>
      <c r="F127" s="28" t="s">
        <v>0</v>
      </c>
      <c r="G127" s="29" t="s">
        <v>3</v>
      </c>
      <c r="H127" s="29" t="s">
        <v>7</v>
      </c>
      <c r="I127" s="29" t="s">
        <v>11</v>
      </c>
      <c r="J127" s="28" t="s">
        <v>40</v>
      </c>
      <c r="K127" s="25">
        <v>11.5</v>
      </c>
      <c r="L127" s="3">
        <f>(L126+Tabla1316181920[[#This Row],[M3]])</f>
        <v>900.2</v>
      </c>
      <c r="M127" s="12">
        <v>16</v>
      </c>
    </row>
    <row r="128" spans="1:13" x14ac:dyDescent="0.25">
      <c r="A128" s="13">
        <v>1858</v>
      </c>
      <c r="B128" s="7">
        <v>40449</v>
      </c>
      <c r="C128" s="24">
        <v>2097</v>
      </c>
      <c r="D128" s="8">
        <v>1000</v>
      </c>
      <c r="E128" s="8">
        <v>1100</v>
      </c>
      <c r="F128" s="28" t="s">
        <v>0</v>
      </c>
      <c r="G128" s="29" t="s">
        <v>3</v>
      </c>
      <c r="H128" s="29" t="s">
        <v>7</v>
      </c>
      <c r="I128" s="29" t="s">
        <v>11</v>
      </c>
      <c r="J128" s="13" t="s">
        <v>40</v>
      </c>
      <c r="K128" s="25">
        <v>11.5</v>
      </c>
      <c r="L128" s="3">
        <f>(L127+Tabla1316181920[[#This Row],[M3]])</f>
        <v>911.7</v>
      </c>
      <c r="M128" s="12">
        <v>16</v>
      </c>
    </row>
    <row r="129" spans="1:13" x14ac:dyDescent="0.25">
      <c r="A129" s="13">
        <v>1859</v>
      </c>
      <c r="B129" s="7">
        <v>40449</v>
      </c>
      <c r="C129" s="24">
        <v>2098</v>
      </c>
      <c r="D129" s="8">
        <v>1350</v>
      </c>
      <c r="E129" s="8">
        <v>1410</v>
      </c>
      <c r="F129" s="28" t="s">
        <v>0</v>
      </c>
      <c r="G129" s="29" t="s">
        <v>3</v>
      </c>
      <c r="H129" s="29" t="s">
        <v>7</v>
      </c>
      <c r="I129" s="29" t="s">
        <v>12</v>
      </c>
      <c r="J129" s="13" t="s">
        <v>40</v>
      </c>
      <c r="K129" s="25">
        <v>12</v>
      </c>
      <c r="L129" s="3">
        <f>(L128+Tabla1316181920[[#This Row],[M3]])</f>
        <v>923.7</v>
      </c>
      <c r="M129" s="12">
        <v>16</v>
      </c>
    </row>
    <row r="130" spans="1:13" x14ac:dyDescent="0.25">
      <c r="A130" s="13">
        <v>1860</v>
      </c>
      <c r="B130" s="7">
        <v>40449</v>
      </c>
      <c r="C130" s="24">
        <v>2099</v>
      </c>
      <c r="D130" s="8">
        <v>1430</v>
      </c>
      <c r="E130" s="8">
        <v>1500</v>
      </c>
      <c r="F130" s="28" t="s">
        <v>0</v>
      </c>
      <c r="G130" s="29" t="s">
        <v>3</v>
      </c>
      <c r="H130" s="29" t="s">
        <v>7</v>
      </c>
      <c r="I130" s="29" t="s">
        <v>9</v>
      </c>
      <c r="J130" s="13" t="s">
        <v>40</v>
      </c>
      <c r="K130" s="25">
        <v>16</v>
      </c>
      <c r="L130" s="3">
        <f>(L129+Tabla1316181920[[#This Row],[M3]])</f>
        <v>939.7</v>
      </c>
      <c r="M130" s="12">
        <v>16</v>
      </c>
    </row>
    <row r="131" spans="1:13" x14ac:dyDescent="0.25">
      <c r="A131" s="13">
        <v>1861</v>
      </c>
      <c r="B131" s="7">
        <v>40450</v>
      </c>
      <c r="C131" s="24">
        <v>2100</v>
      </c>
      <c r="D131" s="8">
        <v>1530</v>
      </c>
      <c r="E131" s="8">
        <v>1630</v>
      </c>
      <c r="F131" s="28" t="s">
        <v>0</v>
      </c>
      <c r="G131" s="29" t="s">
        <v>3</v>
      </c>
      <c r="H131" s="29" t="s">
        <v>7</v>
      </c>
      <c r="I131" s="29" t="s">
        <v>12</v>
      </c>
      <c r="J131" s="13" t="s">
        <v>40</v>
      </c>
      <c r="K131" s="25">
        <v>14</v>
      </c>
      <c r="L131" s="3">
        <f>(L130+Tabla1316181920[[#This Row],[M3]])</f>
        <v>953.7</v>
      </c>
      <c r="M131" s="12">
        <v>16</v>
      </c>
    </row>
    <row r="132" spans="1:13" x14ac:dyDescent="0.25">
      <c r="A132" s="13">
        <v>1836</v>
      </c>
      <c r="B132" s="7">
        <v>40445</v>
      </c>
      <c r="C132" s="24">
        <v>2101</v>
      </c>
      <c r="D132" s="8">
        <v>1815</v>
      </c>
      <c r="E132" s="8">
        <v>1915</v>
      </c>
      <c r="F132" s="28" t="s">
        <v>0</v>
      </c>
      <c r="G132" s="29" t="s">
        <v>77</v>
      </c>
      <c r="H132" s="29" t="s">
        <v>39</v>
      </c>
      <c r="I132" s="29" t="s">
        <v>12</v>
      </c>
      <c r="J132" s="28" t="s">
        <v>40</v>
      </c>
      <c r="K132" s="25">
        <v>15</v>
      </c>
      <c r="L132" s="3">
        <f>(L131+Tabla1316181920[[#This Row],[M3]])</f>
        <v>968.7</v>
      </c>
      <c r="M132" s="12">
        <v>16</v>
      </c>
    </row>
    <row r="133" spans="1:13" x14ac:dyDescent="0.25">
      <c r="A133" s="13">
        <v>1837</v>
      </c>
      <c r="B133" s="30">
        <v>40445</v>
      </c>
      <c r="C133" s="24">
        <v>2102</v>
      </c>
      <c r="D133" s="8">
        <v>1815</v>
      </c>
      <c r="E133" s="8">
        <v>1915</v>
      </c>
      <c r="F133" s="28" t="s">
        <v>0</v>
      </c>
      <c r="G133" s="29" t="s">
        <v>77</v>
      </c>
      <c r="H133" s="29" t="s">
        <v>39</v>
      </c>
      <c r="I133" s="29" t="s">
        <v>12</v>
      </c>
      <c r="J133" s="28" t="s">
        <v>40</v>
      </c>
      <c r="K133" s="25">
        <v>11</v>
      </c>
      <c r="L133" s="3">
        <f>(L132+Tabla1316181920[[#This Row],[M3]])</f>
        <v>979.7</v>
      </c>
      <c r="M133" s="12">
        <v>16</v>
      </c>
    </row>
    <row r="134" spans="1:13" x14ac:dyDescent="0.25">
      <c r="A134" s="12">
        <v>1889</v>
      </c>
      <c r="B134" s="2">
        <v>40453</v>
      </c>
      <c r="C134" s="26">
        <v>2107</v>
      </c>
      <c r="D134" s="3">
        <v>1230</v>
      </c>
      <c r="E134" s="3">
        <v>1300</v>
      </c>
      <c r="F134" s="22" t="s">
        <v>0</v>
      </c>
      <c r="G134" t="s">
        <v>77</v>
      </c>
      <c r="H134" t="s">
        <v>39</v>
      </c>
      <c r="I134" t="s">
        <v>11</v>
      </c>
      <c r="J134" s="22" t="s">
        <v>40</v>
      </c>
      <c r="K134" s="27">
        <v>16.5</v>
      </c>
      <c r="L134" s="3">
        <f>(L133+Tabla1316181920[[#This Row],[M3]])</f>
        <v>996.2</v>
      </c>
      <c r="M134" s="12">
        <v>16</v>
      </c>
    </row>
    <row r="135" spans="1:13" x14ac:dyDescent="0.25">
      <c r="A135" s="12">
        <v>1894</v>
      </c>
      <c r="B135" s="2">
        <v>40453</v>
      </c>
      <c r="C135" s="26">
        <v>2108</v>
      </c>
      <c r="D135" s="3">
        <v>1535</v>
      </c>
      <c r="E135" s="3">
        <v>1605</v>
      </c>
      <c r="F135" s="22" t="s">
        <v>0</v>
      </c>
      <c r="G135" t="s">
        <v>77</v>
      </c>
      <c r="H135" t="s">
        <v>39</v>
      </c>
      <c r="I135" t="s">
        <v>9</v>
      </c>
      <c r="J135" s="22" t="s">
        <v>40</v>
      </c>
      <c r="K135" s="27">
        <v>16</v>
      </c>
      <c r="L135" s="3">
        <f>(L134+Tabla1316181920[[#This Row],[M3]])</f>
        <v>1012.2</v>
      </c>
      <c r="M135" s="12">
        <v>16</v>
      </c>
    </row>
    <row r="136" spans="1:13" x14ac:dyDescent="0.25">
      <c r="A136" s="12">
        <v>1901</v>
      </c>
      <c r="B136" s="2">
        <v>40455</v>
      </c>
      <c r="C136" s="26">
        <v>2109</v>
      </c>
      <c r="D136" s="3">
        <v>2000</v>
      </c>
      <c r="E136" s="3">
        <v>2100</v>
      </c>
      <c r="F136" s="22" t="s">
        <v>0</v>
      </c>
      <c r="G136" t="s">
        <v>77</v>
      </c>
      <c r="H136" t="s">
        <v>39</v>
      </c>
      <c r="I136" t="s">
        <v>12</v>
      </c>
      <c r="J136" s="22" t="s">
        <v>40</v>
      </c>
      <c r="K136" s="27">
        <v>12</v>
      </c>
      <c r="L136" s="3">
        <f>(L135+Tabla1316181920[[#This Row],[M3]])</f>
        <v>1024.2</v>
      </c>
      <c r="M136" s="12">
        <v>16</v>
      </c>
    </row>
    <row r="137" spans="1:13" x14ac:dyDescent="0.25">
      <c r="A137" s="12">
        <v>1902</v>
      </c>
      <c r="B137" s="2">
        <v>40455</v>
      </c>
      <c r="C137" s="26">
        <v>2110</v>
      </c>
      <c r="D137" s="3">
        <v>2000</v>
      </c>
      <c r="E137" s="3">
        <v>2100</v>
      </c>
      <c r="F137" s="22" t="s">
        <v>0</v>
      </c>
      <c r="G137" t="s">
        <v>77</v>
      </c>
      <c r="H137" t="s">
        <v>39</v>
      </c>
      <c r="I137" t="s">
        <v>12</v>
      </c>
      <c r="J137" s="22" t="s">
        <v>40</v>
      </c>
      <c r="K137" s="27">
        <v>12</v>
      </c>
      <c r="L137" s="3">
        <f>(L136+Tabla1316181920[[#This Row],[M3]])</f>
        <v>1036.2</v>
      </c>
      <c r="M137" s="12">
        <v>16</v>
      </c>
    </row>
    <row r="138" spans="1:13" x14ac:dyDescent="0.25">
      <c r="A138" s="12">
        <v>1903</v>
      </c>
      <c r="B138" s="2">
        <v>40456</v>
      </c>
      <c r="C138" s="26">
        <v>2111</v>
      </c>
      <c r="D138" s="3">
        <v>900</v>
      </c>
      <c r="E138" s="3">
        <v>930</v>
      </c>
      <c r="F138" s="22" t="s">
        <v>0</v>
      </c>
      <c r="G138" t="s">
        <v>77</v>
      </c>
      <c r="H138" t="s">
        <v>39</v>
      </c>
      <c r="I138" t="s">
        <v>18</v>
      </c>
      <c r="J138" s="22" t="s">
        <v>40</v>
      </c>
      <c r="K138" s="27">
        <v>15</v>
      </c>
      <c r="L138" s="3">
        <f>(L137+Tabla1316181920[[#This Row],[M3]])</f>
        <v>1051.2</v>
      </c>
      <c r="M138" s="12">
        <v>16</v>
      </c>
    </row>
    <row r="139" spans="1:13" x14ac:dyDescent="0.25">
      <c r="A139" s="12">
        <v>1904</v>
      </c>
      <c r="B139" s="2">
        <v>40456</v>
      </c>
      <c r="C139" s="26">
        <v>2112</v>
      </c>
      <c r="D139" s="3">
        <v>1300</v>
      </c>
      <c r="E139" s="3">
        <v>1330</v>
      </c>
      <c r="F139" s="22" t="s">
        <v>0</v>
      </c>
      <c r="G139" t="s">
        <v>77</v>
      </c>
      <c r="H139" t="s">
        <v>39</v>
      </c>
      <c r="I139" t="s">
        <v>24</v>
      </c>
      <c r="J139" s="22" t="s">
        <v>40</v>
      </c>
      <c r="K139" s="27">
        <v>12</v>
      </c>
      <c r="L139" s="3">
        <f>(L138+Tabla1316181920[[#This Row],[M3]])</f>
        <v>1063.2</v>
      </c>
      <c r="M139" s="12">
        <v>16</v>
      </c>
    </row>
    <row r="140" spans="1:13" x14ac:dyDescent="0.25">
      <c r="A140" s="12">
        <v>1910</v>
      </c>
      <c r="B140" s="2">
        <v>40456</v>
      </c>
      <c r="C140" s="26">
        <v>2113</v>
      </c>
      <c r="D140" s="3">
        <v>1910</v>
      </c>
      <c r="E140" s="3">
        <v>2010</v>
      </c>
      <c r="F140" s="22" t="s">
        <v>0</v>
      </c>
      <c r="G140" t="s">
        <v>77</v>
      </c>
      <c r="H140" t="s">
        <v>39</v>
      </c>
      <c r="I140" t="s">
        <v>12</v>
      </c>
      <c r="J140" s="22" t="s">
        <v>40</v>
      </c>
      <c r="K140" s="27">
        <v>15</v>
      </c>
      <c r="L140" s="3">
        <f>(L139+Tabla1316181920[[#This Row],[M3]])</f>
        <v>1078.2</v>
      </c>
      <c r="M140" s="12">
        <v>16</v>
      </c>
    </row>
    <row r="141" spans="1:13" x14ac:dyDescent="0.25">
      <c r="A141" s="12">
        <v>1911</v>
      </c>
      <c r="B141" s="2">
        <v>40456</v>
      </c>
      <c r="C141" s="26">
        <v>2114</v>
      </c>
      <c r="D141" s="3">
        <v>1910</v>
      </c>
      <c r="E141" s="3">
        <v>2010</v>
      </c>
      <c r="F141" s="22" t="s">
        <v>0</v>
      </c>
      <c r="G141" t="s">
        <v>77</v>
      </c>
      <c r="H141" t="s">
        <v>39</v>
      </c>
      <c r="I141" t="s">
        <v>12</v>
      </c>
      <c r="J141" s="22" t="s">
        <v>40</v>
      </c>
      <c r="K141" s="27">
        <v>12</v>
      </c>
      <c r="L141" s="3">
        <f>(L140+Tabla1316181920[[#This Row],[M3]])</f>
        <v>1090.2</v>
      </c>
      <c r="M141" s="12">
        <v>16</v>
      </c>
    </row>
    <row r="142" spans="1:13" x14ac:dyDescent="0.25">
      <c r="A142" s="12">
        <v>1912</v>
      </c>
      <c r="B142" s="2">
        <v>40457</v>
      </c>
      <c r="C142" s="26">
        <v>2115</v>
      </c>
      <c r="D142" s="3">
        <v>1615</v>
      </c>
      <c r="E142" s="3">
        <v>1645</v>
      </c>
      <c r="F142" s="22" t="s">
        <v>0</v>
      </c>
      <c r="G142" t="s">
        <v>77</v>
      </c>
      <c r="H142" t="s">
        <v>39</v>
      </c>
      <c r="I142" t="s">
        <v>11</v>
      </c>
      <c r="J142" s="22" t="s">
        <v>40</v>
      </c>
      <c r="K142" s="27">
        <v>15.5</v>
      </c>
      <c r="L142" s="3">
        <f>(L141+Tabla1316181920[[#This Row],[M3]])</f>
        <v>1105.7</v>
      </c>
      <c r="M142" s="12">
        <v>16</v>
      </c>
    </row>
    <row r="143" spans="1:13" x14ac:dyDescent="0.25">
      <c r="A143" s="12">
        <v>1913</v>
      </c>
      <c r="B143" s="2">
        <v>40457</v>
      </c>
      <c r="C143" s="26">
        <v>2116</v>
      </c>
      <c r="D143" s="3">
        <v>1920</v>
      </c>
      <c r="E143" s="3">
        <v>2020</v>
      </c>
      <c r="F143" s="22" t="s">
        <v>0</v>
      </c>
      <c r="G143" t="s">
        <v>77</v>
      </c>
      <c r="H143" t="s">
        <v>39</v>
      </c>
      <c r="I143" t="s">
        <v>12</v>
      </c>
      <c r="J143" s="22" t="s">
        <v>40</v>
      </c>
      <c r="K143" s="27">
        <v>12</v>
      </c>
      <c r="L143" s="3">
        <f>(L142+Tabla1316181920[[#This Row],[M3]])</f>
        <v>1117.7</v>
      </c>
      <c r="M143" s="12">
        <v>16</v>
      </c>
    </row>
    <row r="144" spans="1:13" x14ac:dyDescent="0.25">
      <c r="A144" s="12">
        <v>1914</v>
      </c>
      <c r="B144" s="2">
        <v>40457</v>
      </c>
      <c r="C144" s="26">
        <v>2117</v>
      </c>
      <c r="D144" s="3">
        <v>1030</v>
      </c>
      <c r="E144" s="3">
        <v>1130</v>
      </c>
      <c r="F144" s="22" t="s">
        <v>0</v>
      </c>
      <c r="G144" t="s">
        <v>77</v>
      </c>
      <c r="H144" t="s">
        <v>39</v>
      </c>
      <c r="I144" t="s">
        <v>9</v>
      </c>
      <c r="J144" s="22" t="s">
        <v>40</v>
      </c>
      <c r="K144" s="27">
        <v>11</v>
      </c>
      <c r="L144" s="3">
        <f>(L143+Tabla1316181920[[#This Row],[M3]])</f>
        <v>1128.7</v>
      </c>
      <c r="M144" s="12">
        <v>16</v>
      </c>
    </row>
    <row r="145" spans="1:13" x14ac:dyDescent="0.25">
      <c r="A145" s="12">
        <v>1915</v>
      </c>
      <c r="B145" s="2">
        <v>40457</v>
      </c>
      <c r="C145" s="26">
        <v>2118</v>
      </c>
      <c r="D145" s="3">
        <v>1030</v>
      </c>
      <c r="E145" s="3">
        <v>1130</v>
      </c>
      <c r="F145" s="22" t="s">
        <v>0</v>
      </c>
      <c r="G145" t="s">
        <v>77</v>
      </c>
      <c r="H145" t="s">
        <v>39</v>
      </c>
      <c r="I145" t="s">
        <v>9</v>
      </c>
      <c r="J145" s="22" t="s">
        <v>40</v>
      </c>
      <c r="K145" s="27">
        <v>16</v>
      </c>
      <c r="L145" s="3">
        <f>(L144+Tabla1316181920[[#This Row],[M3]])</f>
        <v>1144.7</v>
      </c>
      <c r="M145" s="12">
        <v>16</v>
      </c>
    </row>
    <row r="146" spans="1:13" x14ac:dyDescent="0.25">
      <c r="A146" s="12">
        <v>1916</v>
      </c>
      <c r="B146" s="2">
        <v>40458</v>
      </c>
      <c r="C146" s="26">
        <v>2119</v>
      </c>
      <c r="D146" s="3">
        <v>730</v>
      </c>
      <c r="E146" s="3">
        <v>800</v>
      </c>
      <c r="F146" s="22" t="s">
        <v>0</v>
      </c>
      <c r="G146" t="s">
        <v>77</v>
      </c>
      <c r="H146" t="s">
        <v>39</v>
      </c>
      <c r="I146" t="s">
        <v>9</v>
      </c>
      <c r="J146" s="22" t="s">
        <v>40</v>
      </c>
      <c r="K146" s="27">
        <v>14.5</v>
      </c>
      <c r="L146" s="3">
        <f>(L145+Tabla1316181920[[#This Row],[M3]])</f>
        <v>1159.2</v>
      </c>
      <c r="M146" s="12">
        <v>16</v>
      </c>
    </row>
    <row r="147" spans="1:13" x14ac:dyDescent="0.25">
      <c r="A147" s="12">
        <v>1917</v>
      </c>
      <c r="B147" s="2">
        <v>40458</v>
      </c>
      <c r="C147" s="26">
        <v>2120</v>
      </c>
      <c r="D147" s="3">
        <v>850</v>
      </c>
      <c r="E147" s="3">
        <v>920</v>
      </c>
      <c r="F147" s="22" t="s">
        <v>0</v>
      </c>
      <c r="G147" t="s">
        <v>77</v>
      </c>
      <c r="H147" t="s">
        <v>39</v>
      </c>
      <c r="I147" t="s">
        <v>9</v>
      </c>
      <c r="J147" s="22" t="s">
        <v>40</v>
      </c>
      <c r="K147" s="27">
        <v>11.5</v>
      </c>
      <c r="L147" s="3">
        <f>(L146+Tabla1316181920[[#This Row],[M3]])</f>
        <v>1170.7</v>
      </c>
      <c r="M147" s="12">
        <v>16</v>
      </c>
    </row>
    <row r="148" spans="1:13" x14ac:dyDescent="0.25">
      <c r="A148" s="12">
        <v>1931</v>
      </c>
      <c r="B148" s="2">
        <v>40458</v>
      </c>
      <c r="C148" s="26">
        <v>2121</v>
      </c>
      <c r="D148" s="3">
        <v>2000</v>
      </c>
      <c r="E148" s="3">
        <v>2030</v>
      </c>
      <c r="F148" s="22" t="s">
        <v>0</v>
      </c>
      <c r="G148" t="s">
        <v>77</v>
      </c>
      <c r="H148" t="s">
        <v>39</v>
      </c>
      <c r="I148" t="s">
        <v>80</v>
      </c>
      <c r="J148" s="22" t="s">
        <v>40</v>
      </c>
      <c r="K148" s="27">
        <v>10</v>
      </c>
      <c r="L148" s="3">
        <f>(L147+Tabla1316181920[[#This Row],[M3]])</f>
        <v>1180.7</v>
      </c>
      <c r="M148" s="12">
        <v>16</v>
      </c>
    </row>
    <row r="149" spans="1:13" x14ac:dyDescent="0.25">
      <c r="A149" s="12">
        <v>1932</v>
      </c>
      <c r="B149" s="2">
        <v>40459</v>
      </c>
      <c r="C149" s="26">
        <v>2122</v>
      </c>
      <c r="D149" s="3">
        <v>1030</v>
      </c>
      <c r="E149" s="3">
        <v>1100</v>
      </c>
      <c r="F149" s="22" t="s">
        <v>0</v>
      </c>
      <c r="G149" t="s">
        <v>77</v>
      </c>
      <c r="H149" t="s">
        <v>39</v>
      </c>
      <c r="I149" t="s">
        <v>18</v>
      </c>
      <c r="J149" s="22" t="s">
        <v>40</v>
      </c>
      <c r="K149" s="27">
        <v>12</v>
      </c>
      <c r="L149" s="3">
        <f>(L148+Tabla1316181920[[#This Row],[M3]])</f>
        <v>1192.7</v>
      </c>
      <c r="M149" s="12">
        <v>16</v>
      </c>
    </row>
    <row r="150" spans="1:13" x14ac:dyDescent="0.25">
      <c r="A150" s="12">
        <v>1933</v>
      </c>
      <c r="B150" s="2">
        <v>40459</v>
      </c>
      <c r="C150" s="26">
        <v>2123</v>
      </c>
      <c r="D150" s="3">
        <v>1745</v>
      </c>
      <c r="E150" s="3">
        <v>1845</v>
      </c>
      <c r="F150" s="22" t="s">
        <v>0</v>
      </c>
      <c r="G150" t="s">
        <v>77</v>
      </c>
      <c r="H150" t="s">
        <v>39</v>
      </c>
      <c r="I150" t="s">
        <v>19</v>
      </c>
      <c r="J150" s="22" t="s">
        <v>40</v>
      </c>
      <c r="K150" s="27">
        <v>12</v>
      </c>
      <c r="L150" s="3">
        <f>(L149+Tabla1316181920[[#This Row],[M3]])</f>
        <v>1204.7</v>
      </c>
      <c r="M150" s="12">
        <v>16</v>
      </c>
    </row>
    <row r="151" spans="1:13" x14ac:dyDescent="0.25">
      <c r="A151" s="12">
        <v>1934</v>
      </c>
      <c r="B151" s="23">
        <v>40459</v>
      </c>
      <c r="C151" s="26">
        <v>2124</v>
      </c>
      <c r="D151" s="3">
        <v>1745</v>
      </c>
      <c r="E151" s="3">
        <v>1845</v>
      </c>
      <c r="F151" s="22" t="s">
        <v>0</v>
      </c>
      <c r="G151" t="s">
        <v>77</v>
      </c>
      <c r="H151" t="s">
        <v>39</v>
      </c>
      <c r="I151" t="s">
        <v>10</v>
      </c>
      <c r="J151" s="22" t="s">
        <v>40</v>
      </c>
      <c r="K151" s="27">
        <v>15</v>
      </c>
      <c r="L151" s="3">
        <f>(L150+Tabla1316181920[[#This Row],[M3]])</f>
        <v>1219.7</v>
      </c>
      <c r="M151" s="12">
        <v>16</v>
      </c>
    </row>
    <row r="152" spans="1:13" x14ac:dyDescent="0.25">
      <c r="A152" s="12">
        <v>1935</v>
      </c>
      <c r="B152" s="23">
        <v>40460</v>
      </c>
      <c r="C152" s="26">
        <v>2125</v>
      </c>
      <c r="D152" s="3">
        <v>1030</v>
      </c>
      <c r="E152" s="3">
        <v>1100</v>
      </c>
      <c r="F152" s="22" t="s">
        <v>0</v>
      </c>
      <c r="G152" t="s">
        <v>77</v>
      </c>
      <c r="H152" t="s">
        <v>39</v>
      </c>
      <c r="I152" t="s">
        <v>24</v>
      </c>
      <c r="J152" s="22" t="s">
        <v>40</v>
      </c>
      <c r="K152" s="27">
        <v>15</v>
      </c>
      <c r="L152" s="3">
        <f>(L151+Tabla1316181920[[#This Row],[M3]])</f>
        <v>1234.7</v>
      </c>
      <c r="M152" s="12">
        <v>16</v>
      </c>
    </row>
    <row r="153" spans="1:13" x14ac:dyDescent="0.25">
      <c r="A153" s="12">
        <v>1936</v>
      </c>
      <c r="B153" s="23">
        <v>40460</v>
      </c>
      <c r="C153" s="26">
        <v>2127</v>
      </c>
      <c r="D153" s="3">
        <v>1730</v>
      </c>
      <c r="E153" s="3">
        <v>1830</v>
      </c>
      <c r="F153" s="22" t="s">
        <v>0</v>
      </c>
      <c r="G153" t="s">
        <v>77</v>
      </c>
      <c r="H153" t="s">
        <v>39</v>
      </c>
      <c r="I153" t="s">
        <v>12</v>
      </c>
      <c r="J153" s="22" t="s">
        <v>40</v>
      </c>
      <c r="K153" s="27">
        <v>12</v>
      </c>
      <c r="L153" s="3">
        <f>(L152+Tabla1316181920[[#This Row],[M3]])</f>
        <v>1246.7</v>
      </c>
      <c r="M153" s="12">
        <v>16</v>
      </c>
    </row>
    <row r="154" spans="1:13" x14ac:dyDescent="0.25">
      <c r="A154" s="12">
        <v>1937</v>
      </c>
      <c r="B154" s="23">
        <v>40460</v>
      </c>
      <c r="C154" s="26">
        <v>2128</v>
      </c>
      <c r="D154" s="3">
        <v>1730</v>
      </c>
      <c r="E154" s="3">
        <v>1830</v>
      </c>
      <c r="F154" s="22" t="s">
        <v>0</v>
      </c>
      <c r="G154" t="s">
        <v>77</v>
      </c>
      <c r="H154" t="s">
        <v>39</v>
      </c>
      <c r="I154" t="s">
        <v>12</v>
      </c>
      <c r="J154" s="22" t="s">
        <v>40</v>
      </c>
      <c r="K154" s="27">
        <v>15</v>
      </c>
      <c r="L154" s="3">
        <f>(L153+Tabla1316181920[[#This Row],[M3]])</f>
        <v>1261.7</v>
      </c>
      <c r="M154" s="12">
        <v>16</v>
      </c>
    </row>
    <row r="155" spans="1:13" x14ac:dyDescent="0.25">
      <c r="A155" s="12">
        <v>1938</v>
      </c>
      <c r="B155" s="23">
        <v>40461</v>
      </c>
      <c r="C155" s="26">
        <v>2129</v>
      </c>
      <c r="D155" s="3">
        <v>1020</v>
      </c>
      <c r="E155" s="3">
        <v>1050</v>
      </c>
      <c r="F155" s="22" t="s">
        <v>0</v>
      </c>
      <c r="G155" t="s">
        <v>77</v>
      </c>
      <c r="H155" t="s">
        <v>39</v>
      </c>
      <c r="I155" t="s">
        <v>11</v>
      </c>
      <c r="J155" s="22" t="s">
        <v>40</v>
      </c>
      <c r="K155" s="27">
        <v>13.5</v>
      </c>
      <c r="L155" s="3">
        <f>(L154+Tabla1316181920[[#This Row],[M3]])</f>
        <v>1275.2</v>
      </c>
      <c r="M155" s="12">
        <v>16</v>
      </c>
    </row>
    <row r="156" spans="1:13" x14ac:dyDescent="0.25">
      <c r="A156" s="12">
        <v>1939</v>
      </c>
      <c r="B156" s="23">
        <v>40461</v>
      </c>
      <c r="C156" s="26">
        <v>2130</v>
      </c>
      <c r="D156" s="3">
        <v>1440</v>
      </c>
      <c r="E156" s="3">
        <v>1540</v>
      </c>
      <c r="F156" s="22" t="s">
        <v>0</v>
      </c>
      <c r="G156" t="s">
        <v>77</v>
      </c>
      <c r="H156" t="s">
        <v>39</v>
      </c>
      <c r="I156" t="s">
        <v>12</v>
      </c>
      <c r="J156" s="22" t="s">
        <v>40</v>
      </c>
      <c r="K156" s="27">
        <v>13</v>
      </c>
      <c r="L156" s="3">
        <f>(L155+Tabla1316181920[[#This Row],[M3]])</f>
        <v>1288.2</v>
      </c>
      <c r="M156" s="12">
        <v>16</v>
      </c>
    </row>
    <row r="157" spans="1:13" x14ac:dyDescent="0.25">
      <c r="A157" s="12">
        <v>1940</v>
      </c>
      <c r="B157" s="23">
        <v>40461</v>
      </c>
      <c r="C157" s="26">
        <v>2131</v>
      </c>
      <c r="D157" s="3">
        <v>1440</v>
      </c>
      <c r="E157" s="3">
        <v>1540</v>
      </c>
      <c r="F157" s="22" t="s">
        <v>0</v>
      </c>
      <c r="G157" t="s">
        <v>77</v>
      </c>
      <c r="H157" t="s">
        <v>39</v>
      </c>
      <c r="I157" t="s">
        <v>12</v>
      </c>
      <c r="J157" s="22" t="s">
        <v>40</v>
      </c>
      <c r="K157" s="27">
        <v>15</v>
      </c>
      <c r="L157" s="3">
        <f>(L156+Tabla1316181920[[#This Row],[M3]])</f>
        <v>1303.2</v>
      </c>
      <c r="M157" s="12">
        <v>16</v>
      </c>
    </row>
    <row r="158" spans="1:13" x14ac:dyDescent="0.25">
      <c r="A158" s="12">
        <v>1955</v>
      </c>
      <c r="B158" s="2">
        <v>40464</v>
      </c>
      <c r="C158" s="26">
        <v>2132</v>
      </c>
      <c r="D158" s="3">
        <v>1500</v>
      </c>
      <c r="E158" s="3">
        <v>1600</v>
      </c>
      <c r="F158" s="22" t="s">
        <v>0</v>
      </c>
      <c r="G158" t="s">
        <v>3</v>
      </c>
      <c r="H158" t="s">
        <v>39</v>
      </c>
      <c r="I158" t="s">
        <v>11</v>
      </c>
      <c r="J158" s="22" t="s">
        <v>40</v>
      </c>
      <c r="K158" s="27">
        <v>14.5</v>
      </c>
      <c r="L158" s="3">
        <f>(L157+Tabla1316181920[[#This Row],[M3]])</f>
        <v>1317.7</v>
      </c>
      <c r="M158" s="12">
        <v>16</v>
      </c>
    </row>
    <row r="159" spans="1:13" x14ac:dyDescent="0.25">
      <c r="A159" s="12">
        <v>1956</v>
      </c>
      <c r="B159" s="2">
        <v>40464</v>
      </c>
      <c r="C159" s="26">
        <v>2133</v>
      </c>
      <c r="D159" s="3">
        <v>1500</v>
      </c>
      <c r="E159" s="3">
        <v>1600</v>
      </c>
      <c r="F159" s="22" t="s">
        <v>0</v>
      </c>
      <c r="G159" t="s">
        <v>3</v>
      </c>
      <c r="H159" t="s">
        <v>39</v>
      </c>
      <c r="I159" t="s">
        <v>18</v>
      </c>
      <c r="J159" s="22" t="s">
        <v>40</v>
      </c>
      <c r="K159" s="27">
        <v>12</v>
      </c>
      <c r="L159" s="3">
        <f>(L158+Tabla1316181920[[#This Row],[M3]])</f>
        <v>1329.7</v>
      </c>
      <c r="M159" s="12">
        <v>16</v>
      </c>
    </row>
    <row r="160" spans="1:13" x14ac:dyDescent="0.25">
      <c r="A160" s="12">
        <v>1957</v>
      </c>
      <c r="B160" s="2">
        <v>40464</v>
      </c>
      <c r="C160" s="26">
        <v>2134</v>
      </c>
      <c r="D160" s="3">
        <v>2000</v>
      </c>
      <c r="E160" s="3">
        <v>2100</v>
      </c>
      <c r="F160" s="22" t="s">
        <v>0</v>
      </c>
      <c r="G160" t="s">
        <v>3</v>
      </c>
      <c r="H160" t="s">
        <v>39</v>
      </c>
      <c r="I160" t="s">
        <v>15</v>
      </c>
      <c r="J160" s="22" t="s">
        <v>40</v>
      </c>
      <c r="K160" s="27">
        <v>15</v>
      </c>
      <c r="L160" s="3">
        <f>(L159+Tabla1316181920[[#This Row],[M3]])</f>
        <v>1344.7</v>
      </c>
      <c r="M160" s="12">
        <v>16</v>
      </c>
    </row>
    <row r="161" spans="1:13" x14ac:dyDescent="0.25">
      <c r="A161" s="12">
        <v>1958</v>
      </c>
      <c r="B161" s="2">
        <v>40464</v>
      </c>
      <c r="C161" s="26">
        <v>2135</v>
      </c>
      <c r="D161" s="3">
        <v>2000</v>
      </c>
      <c r="E161" s="3">
        <v>2100</v>
      </c>
      <c r="F161" s="22" t="s">
        <v>0</v>
      </c>
      <c r="G161" t="s">
        <v>3</v>
      </c>
      <c r="H161" t="s">
        <v>39</v>
      </c>
      <c r="I161" t="s">
        <v>24</v>
      </c>
      <c r="J161" s="22" t="s">
        <v>40</v>
      </c>
      <c r="K161" s="27">
        <v>12</v>
      </c>
      <c r="L161" s="3">
        <f>(L160+Tabla1316181920[[#This Row],[M3]])</f>
        <v>1356.7</v>
      </c>
      <c r="M161" s="12">
        <v>16</v>
      </c>
    </row>
    <row r="162" spans="1:13" x14ac:dyDescent="0.25">
      <c r="A162" s="12">
        <v>2000</v>
      </c>
      <c r="B162" s="2">
        <v>40465</v>
      </c>
      <c r="C162" s="26">
        <v>2136</v>
      </c>
      <c r="D162" s="3">
        <v>2030</v>
      </c>
      <c r="E162" s="3">
        <v>2100</v>
      </c>
      <c r="F162" s="22" t="s">
        <v>0</v>
      </c>
      <c r="G162" t="s">
        <v>77</v>
      </c>
      <c r="H162" t="s">
        <v>39</v>
      </c>
      <c r="I162" t="s">
        <v>52</v>
      </c>
      <c r="J162" s="22" t="s">
        <v>40</v>
      </c>
      <c r="K162" s="27">
        <v>12</v>
      </c>
      <c r="L162" s="3">
        <f>(L161+Tabla1316181920[[#This Row],[M3]])</f>
        <v>1368.7</v>
      </c>
      <c r="M162" s="12">
        <v>16</v>
      </c>
    </row>
    <row r="163" spans="1:13" x14ac:dyDescent="0.25">
      <c r="A163" s="12">
        <v>2001</v>
      </c>
      <c r="B163" s="2">
        <v>40471</v>
      </c>
      <c r="C163" s="26">
        <v>2138</v>
      </c>
      <c r="D163" s="3">
        <v>930</v>
      </c>
      <c r="E163" s="3">
        <v>950</v>
      </c>
      <c r="F163" s="22" t="s">
        <v>0</v>
      </c>
      <c r="G163" t="s">
        <v>77</v>
      </c>
      <c r="H163" t="s">
        <v>39</v>
      </c>
      <c r="I163" t="s">
        <v>18</v>
      </c>
      <c r="J163" s="22" t="s">
        <v>40</v>
      </c>
      <c r="K163" s="27">
        <v>10.5</v>
      </c>
      <c r="L163" s="3">
        <f>(L162+Tabla1316181920[[#This Row],[M3]])</f>
        <v>1379.2</v>
      </c>
      <c r="M163" s="12">
        <v>16</v>
      </c>
    </row>
    <row r="164" spans="1:13" x14ac:dyDescent="0.25">
      <c r="A164" s="12">
        <v>2002</v>
      </c>
      <c r="B164" s="2">
        <v>40471</v>
      </c>
      <c r="C164" s="26">
        <v>2139</v>
      </c>
      <c r="D164" s="3">
        <v>1030</v>
      </c>
      <c r="E164" s="3">
        <v>1045</v>
      </c>
      <c r="F164" s="22" t="s">
        <v>0</v>
      </c>
      <c r="G164" t="s">
        <v>77</v>
      </c>
      <c r="H164" t="s">
        <v>39</v>
      </c>
      <c r="I164" t="s">
        <v>20</v>
      </c>
      <c r="J164" s="22" t="s">
        <v>40</v>
      </c>
      <c r="K164" s="27">
        <v>12</v>
      </c>
      <c r="L164" s="3">
        <f>(L163+Tabla1316181920[[#This Row],[M3]])</f>
        <v>1391.2</v>
      </c>
      <c r="M164" s="12">
        <v>16</v>
      </c>
    </row>
    <row r="165" spans="1:13" x14ac:dyDescent="0.25">
      <c r="A165" s="12">
        <v>2003</v>
      </c>
      <c r="B165" s="2">
        <v>40471</v>
      </c>
      <c r="C165" s="26">
        <v>2140</v>
      </c>
      <c r="D165" s="3">
        <v>1155</v>
      </c>
      <c r="E165" s="3">
        <v>1245</v>
      </c>
      <c r="F165" s="22" t="s">
        <v>0</v>
      </c>
      <c r="G165" t="s">
        <v>77</v>
      </c>
      <c r="H165" t="s">
        <v>39</v>
      </c>
      <c r="I165" t="s">
        <v>9</v>
      </c>
      <c r="J165" s="22" t="s">
        <v>40</v>
      </c>
      <c r="K165" s="27">
        <v>15.5</v>
      </c>
      <c r="L165" s="3">
        <f>(L164+Tabla1316181920[[#This Row],[M3]])</f>
        <v>1406.7</v>
      </c>
      <c r="M165" s="12">
        <v>16</v>
      </c>
    </row>
    <row r="166" spans="1:13" x14ac:dyDescent="0.25">
      <c r="A166" s="12">
        <v>2004</v>
      </c>
      <c r="B166" s="2">
        <v>40471</v>
      </c>
      <c r="C166" s="26">
        <v>2141</v>
      </c>
      <c r="D166" s="3">
        <v>1300</v>
      </c>
      <c r="E166" s="3">
        <v>1330</v>
      </c>
      <c r="F166" s="22" t="s">
        <v>0</v>
      </c>
      <c r="G166" t="s">
        <v>77</v>
      </c>
      <c r="H166" t="s">
        <v>39</v>
      </c>
      <c r="I166" t="s">
        <v>9</v>
      </c>
      <c r="J166" s="22" t="s">
        <v>40</v>
      </c>
      <c r="K166" s="27">
        <v>15.5</v>
      </c>
      <c r="L166" s="3">
        <f>(L165+Tabla1316181920[[#This Row],[M3]])</f>
        <v>1422.2</v>
      </c>
      <c r="M166" s="12">
        <v>16</v>
      </c>
    </row>
    <row r="167" spans="1:13" x14ac:dyDescent="0.25">
      <c r="A167" s="12">
        <v>2005</v>
      </c>
      <c r="B167" s="23">
        <v>40471</v>
      </c>
      <c r="C167" s="26">
        <v>2142</v>
      </c>
      <c r="D167" s="3">
        <v>1635</v>
      </c>
      <c r="E167" s="3">
        <v>1705</v>
      </c>
      <c r="F167" s="22" t="s">
        <v>0</v>
      </c>
      <c r="G167" t="s">
        <v>77</v>
      </c>
      <c r="H167" t="s">
        <v>39</v>
      </c>
      <c r="I167" t="s">
        <v>12</v>
      </c>
      <c r="J167" s="22" t="s">
        <v>40</v>
      </c>
      <c r="K167" s="27">
        <v>12</v>
      </c>
      <c r="L167" s="3">
        <f>(L166+Tabla1316181920[[#This Row],[M3]])</f>
        <v>1434.2</v>
      </c>
      <c r="M167" s="12">
        <v>16</v>
      </c>
    </row>
    <row r="168" spans="1:13" x14ac:dyDescent="0.25">
      <c r="A168" s="12">
        <v>2006</v>
      </c>
      <c r="B168" s="2">
        <v>40472</v>
      </c>
      <c r="C168" s="26">
        <v>2143</v>
      </c>
      <c r="D168" s="3">
        <v>1140</v>
      </c>
      <c r="E168" s="3">
        <v>1210</v>
      </c>
      <c r="F168" s="22" t="s">
        <v>0</v>
      </c>
      <c r="G168" t="s">
        <v>77</v>
      </c>
      <c r="H168" t="s">
        <v>39</v>
      </c>
      <c r="I168" t="s">
        <v>11</v>
      </c>
      <c r="J168" s="22" t="s">
        <v>40</v>
      </c>
      <c r="K168" s="27">
        <v>15.5</v>
      </c>
      <c r="L168" s="3">
        <f>(L167+Tabla1316181920[[#This Row],[M3]])</f>
        <v>1449.7</v>
      </c>
      <c r="M168" s="12">
        <v>16</v>
      </c>
    </row>
    <row r="169" spans="1:13" x14ac:dyDescent="0.25">
      <c r="A169" s="12">
        <v>2007</v>
      </c>
      <c r="B169" s="2">
        <v>40472</v>
      </c>
      <c r="C169" s="26">
        <v>2144</v>
      </c>
      <c r="D169" s="3">
        <v>1830</v>
      </c>
      <c r="E169" s="3">
        <v>1900</v>
      </c>
      <c r="F169" s="22" t="s">
        <v>0</v>
      </c>
      <c r="G169" t="s">
        <v>77</v>
      </c>
      <c r="H169" t="s">
        <v>39</v>
      </c>
      <c r="I169" t="s">
        <v>19</v>
      </c>
      <c r="J169" s="22" t="s">
        <v>40</v>
      </c>
      <c r="K169" s="27">
        <v>10.5</v>
      </c>
      <c r="L169" s="3">
        <f>(L168+Tabla1316181920[[#This Row],[M3]])</f>
        <v>1460.2</v>
      </c>
      <c r="M169" s="12">
        <v>16</v>
      </c>
    </row>
    <row r="170" spans="1:13" x14ac:dyDescent="0.25">
      <c r="A170" s="12">
        <v>2008</v>
      </c>
      <c r="B170" s="23">
        <v>40472</v>
      </c>
      <c r="C170" s="26">
        <v>2145</v>
      </c>
      <c r="D170" s="3">
        <v>2240</v>
      </c>
      <c r="E170" s="3">
        <v>2340</v>
      </c>
      <c r="F170" s="22" t="s">
        <v>0</v>
      </c>
      <c r="G170" t="s">
        <v>77</v>
      </c>
      <c r="H170" t="s">
        <v>39</v>
      </c>
      <c r="I170" t="s">
        <v>12</v>
      </c>
      <c r="J170" s="22" t="s">
        <v>40</v>
      </c>
      <c r="K170" s="27">
        <v>10.5</v>
      </c>
      <c r="L170" s="3">
        <f>(L169+Tabla1316181920[[#This Row],[M3]])</f>
        <v>1470.7</v>
      </c>
      <c r="M170" s="12">
        <v>16</v>
      </c>
    </row>
    <row r="171" spans="1:13" x14ac:dyDescent="0.25">
      <c r="A171" s="12">
        <v>2009</v>
      </c>
      <c r="B171" s="2">
        <v>40472</v>
      </c>
      <c r="C171" s="26">
        <v>2146</v>
      </c>
      <c r="D171" s="3">
        <v>2240</v>
      </c>
      <c r="E171" s="3">
        <v>2340</v>
      </c>
      <c r="F171" s="22" t="s">
        <v>0</v>
      </c>
      <c r="G171" t="s">
        <v>77</v>
      </c>
      <c r="H171" t="s">
        <v>39</v>
      </c>
      <c r="I171" t="s">
        <v>12</v>
      </c>
      <c r="J171" s="22" t="s">
        <v>40</v>
      </c>
      <c r="K171" s="27">
        <v>10.5</v>
      </c>
      <c r="L171" s="3">
        <f>(L170+Tabla1316181920[[#This Row],[M3]])</f>
        <v>1481.2</v>
      </c>
      <c r="M171" s="12">
        <v>16</v>
      </c>
    </row>
    <row r="172" spans="1:13" x14ac:dyDescent="0.25">
      <c r="A172" s="12">
        <v>2010</v>
      </c>
      <c r="B172" s="2">
        <v>40473</v>
      </c>
      <c r="C172" s="26">
        <v>2147</v>
      </c>
      <c r="D172" s="3">
        <v>1300</v>
      </c>
      <c r="E172" s="3">
        <v>1400</v>
      </c>
      <c r="F172" s="22" t="s">
        <v>0</v>
      </c>
      <c r="G172" t="s">
        <v>77</v>
      </c>
      <c r="H172" t="s">
        <v>39</v>
      </c>
      <c r="I172" t="s">
        <v>11</v>
      </c>
      <c r="J172" s="22" t="s">
        <v>40</v>
      </c>
      <c r="K172" s="27">
        <v>15.5</v>
      </c>
      <c r="L172" s="3">
        <f>(L171+Tabla1316181920[[#This Row],[M3]])</f>
        <v>1496.7</v>
      </c>
      <c r="M172" s="12">
        <v>16</v>
      </c>
    </row>
    <row r="173" spans="1:13" x14ac:dyDescent="0.25">
      <c r="A173" s="12">
        <v>2011</v>
      </c>
      <c r="B173" s="2">
        <v>40473</v>
      </c>
      <c r="C173" s="26">
        <v>2148</v>
      </c>
      <c r="D173" s="3">
        <v>1300</v>
      </c>
      <c r="E173" s="3">
        <v>1400</v>
      </c>
      <c r="F173" s="22" t="s">
        <v>0</v>
      </c>
      <c r="G173" t="s">
        <v>77</v>
      </c>
      <c r="H173" t="s">
        <v>39</v>
      </c>
      <c r="I173" t="s">
        <v>21</v>
      </c>
      <c r="J173" s="22" t="s">
        <v>40</v>
      </c>
      <c r="K173" s="27">
        <v>10.5</v>
      </c>
      <c r="L173" s="3">
        <f>(L172+Tabla1316181920[[#This Row],[M3]])</f>
        <v>1507.2</v>
      </c>
      <c r="M173" s="12">
        <v>16</v>
      </c>
    </row>
    <row r="174" spans="1:13" x14ac:dyDescent="0.25">
      <c r="A174" s="12">
        <v>2035</v>
      </c>
      <c r="B174" s="2">
        <v>40473</v>
      </c>
      <c r="C174" s="26">
        <v>2149</v>
      </c>
      <c r="D174" s="3">
        <v>2100</v>
      </c>
      <c r="E174" s="3">
        <v>2130</v>
      </c>
      <c r="F174" s="22" t="s">
        <v>0</v>
      </c>
      <c r="G174" t="s">
        <v>77</v>
      </c>
      <c r="H174" t="s">
        <v>39</v>
      </c>
      <c r="I174" t="s">
        <v>14</v>
      </c>
      <c r="J174" s="22" t="s">
        <v>40</v>
      </c>
      <c r="K174" s="27">
        <v>13.5</v>
      </c>
      <c r="L174" s="3">
        <f>(L173+Tabla1316181920[[#This Row],[M3]])</f>
        <v>1520.7</v>
      </c>
      <c r="M174" s="12">
        <v>16</v>
      </c>
    </row>
    <row r="175" spans="1:13" x14ac:dyDescent="0.25">
      <c r="A175" s="12">
        <v>2036</v>
      </c>
      <c r="B175" s="2">
        <v>40474</v>
      </c>
      <c r="C175" s="26">
        <v>2150</v>
      </c>
      <c r="D175" s="3">
        <v>630</v>
      </c>
      <c r="E175" s="3">
        <v>700</v>
      </c>
      <c r="F175" s="22" t="s">
        <v>0</v>
      </c>
      <c r="G175" t="s">
        <v>77</v>
      </c>
      <c r="H175" t="s">
        <v>39</v>
      </c>
      <c r="I175" t="s">
        <v>18</v>
      </c>
      <c r="J175" s="22" t="s">
        <v>40</v>
      </c>
      <c r="K175" s="27">
        <v>13.5</v>
      </c>
      <c r="L175" s="3">
        <f>(L174+Tabla1316181920[[#This Row],[M3]])</f>
        <v>1534.2</v>
      </c>
      <c r="M175" s="12">
        <v>16</v>
      </c>
    </row>
    <row r="176" spans="1:13" x14ac:dyDescent="0.25">
      <c r="A176" s="12">
        <v>1875</v>
      </c>
      <c r="B176" s="2">
        <v>40448</v>
      </c>
      <c r="C176" s="26">
        <v>2151</v>
      </c>
      <c r="D176" s="3">
        <v>1030</v>
      </c>
      <c r="E176" s="3">
        <v>1100</v>
      </c>
      <c r="F176" s="22" t="s">
        <v>0</v>
      </c>
      <c r="G176" t="s">
        <v>1</v>
      </c>
      <c r="H176" s="29" t="s">
        <v>72</v>
      </c>
      <c r="I176" t="s">
        <v>11</v>
      </c>
      <c r="J176" s="22" t="s">
        <v>40</v>
      </c>
      <c r="K176" s="27">
        <v>11.5</v>
      </c>
      <c r="L176" s="3">
        <f>(L175+Tabla1316181920[[#This Row],[M3]])</f>
        <v>1545.7</v>
      </c>
      <c r="M176" s="12">
        <v>16</v>
      </c>
    </row>
    <row r="177" spans="1:14" x14ac:dyDescent="0.25">
      <c r="A177" s="12">
        <v>1868</v>
      </c>
      <c r="B177" s="2">
        <v>40450</v>
      </c>
      <c r="C177" s="26">
        <v>2152</v>
      </c>
      <c r="D177" s="3">
        <v>740</v>
      </c>
      <c r="E177" s="3">
        <v>840</v>
      </c>
      <c r="F177" s="22" t="s">
        <v>0</v>
      </c>
      <c r="G177" t="s">
        <v>1</v>
      </c>
      <c r="H177" t="s">
        <v>72</v>
      </c>
      <c r="I177" t="s">
        <v>11</v>
      </c>
      <c r="J177" s="22" t="s">
        <v>40</v>
      </c>
      <c r="K177" s="27">
        <v>11.5</v>
      </c>
      <c r="L177" s="3">
        <f>(L176+Tabla1316181920[[#This Row],[M3]])</f>
        <v>1557.2</v>
      </c>
      <c r="M177" s="12">
        <v>16</v>
      </c>
    </row>
    <row r="178" spans="1:14" x14ac:dyDescent="0.25">
      <c r="A178" s="12">
        <v>1869</v>
      </c>
      <c r="B178" s="2">
        <v>40450</v>
      </c>
      <c r="C178" s="26">
        <v>2153</v>
      </c>
      <c r="D178" s="3">
        <v>740</v>
      </c>
      <c r="E178" s="3">
        <v>840</v>
      </c>
      <c r="F178" s="22" t="s">
        <v>0</v>
      </c>
      <c r="G178" t="s">
        <v>1</v>
      </c>
      <c r="H178" t="s">
        <v>72</v>
      </c>
      <c r="I178" t="s">
        <v>11</v>
      </c>
      <c r="J178" s="22" t="s">
        <v>40</v>
      </c>
      <c r="K178" s="27">
        <v>15.5</v>
      </c>
      <c r="L178" s="3">
        <f>(L177+Tabla1316181920[[#This Row],[M3]])</f>
        <v>1572.7</v>
      </c>
      <c r="M178" s="12">
        <v>16</v>
      </c>
    </row>
    <row r="179" spans="1:14" x14ac:dyDescent="0.25">
      <c r="A179" s="13">
        <v>1870</v>
      </c>
      <c r="B179" s="7">
        <v>40450</v>
      </c>
      <c r="C179" s="24">
        <v>2154</v>
      </c>
      <c r="D179" s="8">
        <v>1300</v>
      </c>
      <c r="E179" s="8">
        <v>1330</v>
      </c>
      <c r="F179" s="28" t="s">
        <v>0</v>
      </c>
      <c r="G179" s="29" t="s">
        <v>1</v>
      </c>
      <c r="H179" s="29" t="s">
        <v>72</v>
      </c>
      <c r="I179" s="29" t="s">
        <v>13</v>
      </c>
      <c r="J179" s="13" t="s">
        <v>40</v>
      </c>
      <c r="K179" s="25">
        <v>12</v>
      </c>
      <c r="L179" s="3">
        <f>(L178+Tabla1316181920[[#This Row],[M3]])</f>
        <v>1584.7</v>
      </c>
      <c r="M179" s="12">
        <v>16</v>
      </c>
    </row>
    <row r="180" spans="1:14" x14ac:dyDescent="0.25">
      <c r="A180" s="12">
        <v>1876</v>
      </c>
      <c r="B180" s="2">
        <v>40448</v>
      </c>
      <c r="C180" s="26">
        <v>2155</v>
      </c>
      <c r="D180" s="3">
        <v>1240</v>
      </c>
      <c r="E180" s="3">
        <v>1310</v>
      </c>
      <c r="F180" s="22" t="s">
        <v>0</v>
      </c>
      <c r="G180" t="s">
        <v>1</v>
      </c>
      <c r="H180" s="29" t="s">
        <v>72</v>
      </c>
      <c r="I180" t="s">
        <v>16</v>
      </c>
      <c r="J180" s="22" t="s">
        <v>40</v>
      </c>
      <c r="K180" s="27">
        <v>12</v>
      </c>
      <c r="L180" s="3">
        <f>(L179+Tabla1316181920[[#This Row],[M3]])</f>
        <v>1596.7</v>
      </c>
      <c r="M180" s="12">
        <v>16</v>
      </c>
    </row>
    <row r="181" spans="1:14" x14ac:dyDescent="0.25">
      <c r="A181" s="12">
        <v>1877</v>
      </c>
      <c r="B181" s="2">
        <v>40449</v>
      </c>
      <c r="C181" s="26">
        <v>2156</v>
      </c>
      <c r="D181" s="3">
        <v>1000</v>
      </c>
      <c r="E181" s="3">
        <v>1030</v>
      </c>
      <c r="F181" s="22" t="s">
        <v>0</v>
      </c>
      <c r="G181" t="s">
        <v>1</v>
      </c>
      <c r="H181" s="29" t="s">
        <v>72</v>
      </c>
      <c r="I181" t="s">
        <v>18</v>
      </c>
      <c r="J181" s="22" t="s">
        <v>40</v>
      </c>
      <c r="K181" s="27">
        <v>15.7</v>
      </c>
      <c r="L181" s="3">
        <f>(L180+Tabla1316181920[[#This Row],[M3]])</f>
        <v>1612.4</v>
      </c>
      <c r="M181" s="12">
        <v>16</v>
      </c>
    </row>
    <row r="182" spans="1:14" x14ac:dyDescent="0.25">
      <c r="A182" s="12">
        <v>1878</v>
      </c>
      <c r="B182" s="2">
        <v>40448</v>
      </c>
      <c r="C182" s="26">
        <v>2157</v>
      </c>
      <c r="D182" s="3">
        <v>1640</v>
      </c>
      <c r="E182" s="3">
        <v>1710</v>
      </c>
      <c r="F182" s="22" t="s">
        <v>0</v>
      </c>
      <c r="G182" t="s">
        <v>1</v>
      </c>
      <c r="H182" s="29" t="s">
        <v>72</v>
      </c>
      <c r="I182" t="s">
        <v>10</v>
      </c>
      <c r="J182" s="22" t="s">
        <v>40</v>
      </c>
      <c r="K182" s="27">
        <v>12</v>
      </c>
      <c r="L182" s="3">
        <f>(L181+Tabla1316181920[[#This Row],[M3]])</f>
        <v>1624.4</v>
      </c>
      <c r="M182" s="12">
        <v>16</v>
      </c>
    </row>
    <row r="183" spans="1:14" x14ac:dyDescent="0.25">
      <c r="A183" s="12">
        <v>1880</v>
      </c>
      <c r="B183" s="2">
        <v>40449</v>
      </c>
      <c r="C183" s="26">
        <v>2158</v>
      </c>
      <c r="D183" s="3">
        <v>1400</v>
      </c>
      <c r="E183" s="3">
        <v>1430</v>
      </c>
      <c r="F183" s="22" t="s">
        <v>0</v>
      </c>
      <c r="G183" t="s">
        <v>1</v>
      </c>
      <c r="H183" t="s">
        <v>72</v>
      </c>
      <c r="I183" t="s">
        <v>24</v>
      </c>
      <c r="J183" s="22" t="s">
        <v>40</v>
      </c>
      <c r="K183" s="27">
        <v>12</v>
      </c>
      <c r="L183" s="3">
        <f>(L182+Tabla1316181920[[#This Row],[M3]])</f>
        <v>1636.4</v>
      </c>
      <c r="M183" s="12">
        <v>16</v>
      </c>
      <c r="N183"/>
    </row>
    <row r="184" spans="1:14" x14ac:dyDescent="0.25">
      <c r="A184" s="13">
        <v>1871</v>
      </c>
      <c r="B184" s="7">
        <v>40450</v>
      </c>
      <c r="C184" s="24">
        <v>2159</v>
      </c>
      <c r="D184" s="8">
        <v>1530</v>
      </c>
      <c r="E184" s="8">
        <v>1600</v>
      </c>
      <c r="F184" s="28" t="s">
        <v>0</v>
      </c>
      <c r="G184" s="29" t="s">
        <v>1</v>
      </c>
      <c r="H184" s="29" t="s">
        <v>72</v>
      </c>
      <c r="I184" s="29" t="s">
        <v>74</v>
      </c>
      <c r="J184" s="13" t="s">
        <v>40</v>
      </c>
      <c r="K184" s="25">
        <v>10</v>
      </c>
      <c r="L184" s="3">
        <f>(L183+Tabla1316181920[[#This Row],[M3]])</f>
        <v>1646.4</v>
      </c>
      <c r="M184" s="12">
        <v>16</v>
      </c>
    </row>
    <row r="185" spans="1:14" x14ac:dyDescent="0.25">
      <c r="A185" s="13">
        <v>1872</v>
      </c>
      <c r="B185" s="7">
        <v>40450</v>
      </c>
      <c r="C185" s="24">
        <v>2160</v>
      </c>
      <c r="D185" s="8">
        <v>1730</v>
      </c>
      <c r="E185" s="8">
        <v>1800</v>
      </c>
      <c r="F185" s="28" t="s">
        <v>0</v>
      </c>
      <c r="G185" s="29" t="s">
        <v>1</v>
      </c>
      <c r="H185" s="29" t="s">
        <v>72</v>
      </c>
      <c r="I185" s="29" t="s">
        <v>18</v>
      </c>
      <c r="J185" s="13" t="s">
        <v>40</v>
      </c>
      <c r="K185" s="25">
        <v>12</v>
      </c>
      <c r="L185" s="3">
        <f>(L184+Tabla1316181920[[#This Row],[M3]])</f>
        <v>1658.4</v>
      </c>
      <c r="M185" s="12">
        <v>16</v>
      </c>
    </row>
    <row r="186" spans="1:14" x14ac:dyDescent="0.25">
      <c r="A186" s="13">
        <v>1873</v>
      </c>
      <c r="B186" s="7">
        <v>40451</v>
      </c>
      <c r="C186" s="24">
        <v>2161</v>
      </c>
      <c r="D186" s="8">
        <v>1500</v>
      </c>
      <c r="E186" s="8">
        <v>1600</v>
      </c>
      <c r="F186" s="28" t="s">
        <v>0</v>
      </c>
      <c r="G186" s="29" t="s">
        <v>1</v>
      </c>
      <c r="H186" s="29" t="s">
        <v>72</v>
      </c>
      <c r="I186" s="29" t="s">
        <v>19</v>
      </c>
      <c r="J186" s="13" t="s">
        <v>40</v>
      </c>
      <c r="K186" s="25">
        <v>12</v>
      </c>
      <c r="L186" s="3">
        <f>(L185+Tabla1316181920[[#This Row],[M3]])</f>
        <v>1670.4</v>
      </c>
      <c r="M186" s="12">
        <v>16</v>
      </c>
    </row>
    <row r="187" spans="1:14" x14ac:dyDescent="0.25">
      <c r="A187" s="12">
        <v>1874</v>
      </c>
      <c r="B187" s="2">
        <v>40451</v>
      </c>
      <c r="C187" s="26">
        <v>2162</v>
      </c>
      <c r="D187" s="3">
        <v>1500</v>
      </c>
      <c r="E187" s="3">
        <v>1600</v>
      </c>
      <c r="F187" s="22" t="s">
        <v>0</v>
      </c>
      <c r="G187" t="s">
        <v>1</v>
      </c>
      <c r="H187" s="29" t="s">
        <v>72</v>
      </c>
      <c r="I187" t="s">
        <v>14</v>
      </c>
      <c r="J187" s="22" t="s">
        <v>40</v>
      </c>
      <c r="K187" s="27">
        <v>13.5</v>
      </c>
      <c r="L187" s="3">
        <f>(L186+Tabla1316181920[[#This Row],[M3]])</f>
        <v>1683.9</v>
      </c>
      <c r="M187" s="12">
        <v>16</v>
      </c>
    </row>
    <row r="188" spans="1:14" x14ac:dyDescent="0.25">
      <c r="A188" s="12">
        <v>1881</v>
      </c>
      <c r="B188" s="2">
        <v>40451</v>
      </c>
      <c r="C188" s="26">
        <v>2163</v>
      </c>
      <c r="D188" s="3">
        <v>1640</v>
      </c>
      <c r="E188" s="3">
        <v>1710</v>
      </c>
      <c r="F188" s="22" t="s">
        <v>0</v>
      </c>
      <c r="G188" t="s">
        <v>1</v>
      </c>
      <c r="H188" t="s">
        <v>72</v>
      </c>
      <c r="I188" t="s">
        <v>9</v>
      </c>
      <c r="J188" s="22" t="s">
        <v>40</v>
      </c>
      <c r="K188" s="27">
        <v>16</v>
      </c>
      <c r="L188" s="3">
        <f>(L187+Tabla1316181920[[#This Row],[M3]])</f>
        <v>1699.9</v>
      </c>
      <c r="M188" s="12">
        <v>16</v>
      </c>
    </row>
    <row r="189" spans="1:14" x14ac:dyDescent="0.25">
      <c r="A189" s="12">
        <v>1884</v>
      </c>
      <c r="B189" s="2">
        <v>40452</v>
      </c>
      <c r="C189" s="26">
        <v>2164</v>
      </c>
      <c r="D189" s="3">
        <v>1735</v>
      </c>
      <c r="E189" s="3">
        <v>1835</v>
      </c>
      <c r="F189" s="22" t="s">
        <v>0</v>
      </c>
      <c r="G189" t="s">
        <v>1</v>
      </c>
      <c r="H189" t="s">
        <v>72</v>
      </c>
      <c r="I189" t="s">
        <v>24</v>
      </c>
      <c r="J189" s="22" t="s">
        <v>40</v>
      </c>
      <c r="K189" s="27">
        <v>12</v>
      </c>
      <c r="L189" s="3">
        <f>(L188+Tabla1316181920[[#This Row],[M3]])</f>
        <v>1711.9</v>
      </c>
      <c r="M189" s="12">
        <v>16</v>
      </c>
    </row>
    <row r="190" spans="1:14" x14ac:dyDescent="0.25">
      <c r="A190" s="12">
        <v>1885</v>
      </c>
      <c r="B190" s="2">
        <v>40452</v>
      </c>
      <c r="C190" s="26">
        <v>2165</v>
      </c>
      <c r="D190" s="3">
        <v>1735</v>
      </c>
      <c r="E190" s="3">
        <v>1835</v>
      </c>
      <c r="F190" s="22" t="s">
        <v>0</v>
      </c>
      <c r="G190" t="s">
        <v>1</v>
      </c>
      <c r="H190" t="s">
        <v>72</v>
      </c>
      <c r="I190" t="s">
        <v>10</v>
      </c>
      <c r="J190" s="22" t="s">
        <v>40</v>
      </c>
      <c r="K190" s="27">
        <v>12</v>
      </c>
      <c r="L190" s="3">
        <f>(L189+Tabla1316181920[[#This Row],[M3]])</f>
        <v>1723.9</v>
      </c>
      <c r="M190" s="12">
        <v>16</v>
      </c>
    </row>
    <row r="191" spans="1:14" x14ac:dyDescent="0.25">
      <c r="A191" s="12">
        <v>1890</v>
      </c>
      <c r="B191" s="2">
        <v>40452</v>
      </c>
      <c r="C191" s="26">
        <v>2166</v>
      </c>
      <c r="D191" s="3">
        <v>2000</v>
      </c>
      <c r="E191" s="3">
        <v>2100</v>
      </c>
      <c r="F191" s="22" t="s">
        <v>0</v>
      </c>
      <c r="G191" t="s">
        <v>1</v>
      </c>
      <c r="H191" t="s">
        <v>72</v>
      </c>
      <c r="I191" t="s">
        <v>12</v>
      </c>
      <c r="J191" s="22" t="s">
        <v>40</v>
      </c>
      <c r="K191" s="27">
        <v>15</v>
      </c>
      <c r="L191" s="3">
        <f>(L190+Tabla1316181920[[#This Row],[M3]])</f>
        <v>1738.9</v>
      </c>
      <c r="M191" s="12">
        <v>16</v>
      </c>
    </row>
    <row r="192" spans="1:14" x14ac:dyDescent="0.25">
      <c r="A192" s="12">
        <v>1891</v>
      </c>
      <c r="B192" s="2">
        <v>40452</v>
      </c>
      <c r="C192" s="26">
        <v>2167</v>
      </c>
      <c r="D192" s="3">
        <v>2000</v>
      </c>
      <c r="E192" s="3">
        <v>2100</v>
      </c>
      <c r="F192" s="22" t="s">
        <v>0</v>
      </c>
      <c r="G192" t="s">
        <v>1</v>
      </c>
      <c r="H192" t="s">
        <v>72</v>
      </c>
      <c r="I192" t="s">
        <v>12</v>
      </c>
      <c r="J192" s="22" t="s">
        <v>40</v>
      </c>
      <c r="K192" s="27">
        <v>12</v>
      </c>
      <c r="L192" s="3">
        <f>(L191+Tabla1316181920[[#This Row],[M3]])</f>
        <v>1750.9</v>
      </c>
      <c r="M192" s="12">
        <v>16</v>
      </c>
    </row>
    <row r="193" spans="1:13" x14ac:dyDescent="0.25">
      <c r="A193" s="12">
        <v>1892</v>
      </c>
      <c r="B193" s="2">
        <v>40453</v>
      </c>
      <c r="C193" s="26">
        <v>2168</v>
      </c>
      <c r="D193" s="3">
        <v>1100</v>
      </c>
      <c r="E193" s="3">
        <v>1130</v>
      </c>
      <c r="F193" s="22" t="s">
        <v>0</v>
      </c>
      <c r="G193" t="s">
        <v>1</v>
      </c>
      <c r="H193" t="s">
        <v>72</v>
      </c>
      <c r="I193" t="s">
        <v>52</v>
      </c>
      <c r="J193" s="22" t="s">
        <v>40</v>
      </c>
      <c r="K193" s="27">
        <v>12</v>
      </c>
      <c r="L193" s="3">
        <f>(L192+Tabla1316181920[[#This Row],[M3]])</f>
        <v>1762.9</v>
      </c>
      <c r="M193" s="12">
        <v>16</v>
      </c>
    </row>
    <row r="194" spans="1:13" x14ac:dyDescent="0.25">
      <c r="A194" s="12">
        <v>1893</v>
      </c>
      <c r="B194" s="2">
        <v>40453</v>
      </c>
      <c r="C194" s="26">
        <v>2169</v>
      </c>
      <c r="D194" s="3">
        <v>1530</v>
      </c>
      <c r="E194" s="3">
        <v>1600</v>
      </c>
      <c r="F194" s="22" t="s">
        <v>0</v>
      </c>
      <c r="G194" t="s">
        <v>1</v>
      </c>
      <c r="H194" t="s">
        <v>72</v>
      </c>
      <c r="I194" t="s">
        <v>12</v>
      </c>
      <c r="J194" s="22" t="s">
        <v>40</v>
      </c>
      <c r="K194" s="27">
        <v>12</v>
      </c>
      <c r="L194" s="3">
        <f>(L193+Tabla1316181920[[#This Row],[M3]])</f>
        <v>1774.9</v>
      </c>
      <c r="M194" s="12">
        <v>16</v>
      </c>
    </row>
    <row r="195" spans="1:13" x14ac:dyDescent="0.25">
      <c r="A195" s="12">
        <v>1941</v>
      </c>
      <c r="B195" s="23">
        <v>40455</v>
      </c>
      <c r="C195" s="26">
        <v>2170</v>
      </c>
      <c r="D195" s="3">
        <v>1120</v>
      </c>
      <c r="E195" s="3">
        <v>1220</v>
      </c>
      <c r="F195" s="22" t="s">
        <v>0</v>
      </c>
      <c r="G195" t="s">
        <v>1</v>
      </c>
      <c r="H195" t="s">
        <v>72</v>
      </c>
      <c r="I195" t="s">
        <v>11</v>
      </c>
      <c r="J195" s="22" t="s">
        <v>40</v>
      </c>
      <c r="K195" s="27">
        <v>15.5</v>
      </c>
      <c r="L195" s="3">
        <f>(L194+Tabla1316181920[[#This Row],[M3]])</f>
        <v>1790.4</v>
      </c>
      <c r="M195" s="12">
        <v>16</v>
      </c>
    </row>
    <row r="196" spans="1:13" x14ac:dyDescent="0.25">
      <c r="A196" s="12">
        <v>1942</v>
      </c>
      <c r="B196" s="23">
        <v>40455</v>
      </c>
      <c r="C196" s="26">
        <v>2171</v>
      </c>
      <c r="D196" s="3">
        <v>1120</v>
      </c>
      <c r="E196" s="3">
        <v>1220</v>
      </c>
      <c r="F196" s="22" t="s">
        <v>0</v>
      </c>
      <c r="G196" t="s">
        <v>1</v>
      </c>
      <c r="H196" t="s">
        <v>72</v>
      </c>
      <c r="I196" t="s">
        <v>11</v>
      </c>
      <c r="J196" s="22" t="s">
        <v>40</v>
      </c>
      <c r="K196" s="27">
        <v>11.5</v>
      </c>
      <c r="L196" s="3">
        <f>(L195+Tabla1316181920[[#This Row],[M3]])</f>
        <v>1801.9</v>
      </c>
      <c r="M196" s="12">
        <v>16</v>
      </c>
    </row>
    <row r="197" spans="1:13" x14ac:dyDescent="0.25">
      <c r="A197" s="12">
        <v>1943</v>
      </c>
      <c r="B197" s="23">
        <v>40455</v>
      </c>
      <c r="C197" s="26">
        <v>2172</v>
      </c>
      <c r="D197" s="3">
        <v>1630</v>
      </c>
      <c r="E197" s="3">
        <v>1700</v>
      </c>
      <c r="F197" s="22" t="s">
        <v>0</v>
      </c>
      <c r="G197" t="s">
        <v>1</v>
      </c>
      <c r="H197" t="s">
        <v>72</v>
      </c>
      <c r="I197" t="s">
        <v>19</v>
      </c>
      <c r="J197" s="22" t="s">
        <v>40</v>
      </c>
      <c r="K197" s="27">
        <v>12</v>
      </c>
      <c r="L197" s="3">
        <f>(L196+Tabla1316181920[[#This Row],[M3]])</f>
        <v>1813.9</v>
      </c>
      <c r="M197" s="12">
        <v>16</v>
      </c>
    </row>
    <row r="198" spans="1:13" x14ac:dyDescent="0.25">
      <c r="A198" s="12">
        <v>1944</v>
      </c>
      <c r="B198" s="23">
        <v>40457</v>
      </c>
      <c r="C198" s="26">
        <v>2173</v>
      </c>
      <c r="D198" s="3">
        <v>1830</v>
      </c>
      <c r="E198" s="3">
        <v>1900</v>
      </c>
      <c r="F198" s="22" t="s">
        <v>0</v>
      </c>
      <c r="G198" t="s">
        <v>1</v>
      </c>
      <c r="H198" t="s">
        <v>72</v>
      </c>
      <c r="I198" t="s">
        <v>17</v>
      </c>
      <c r="J198" s="22" t="s">
        <v>40</v>
      </c>
      <c r="K198" s="27">
        <v>12</v>
      </c>
      <c r="L198" s="3">
        <f>(L197+Tabla1316181920[[#This Row],[M3]])</f>
        <v>1825.9</v>
      </c>
      <c r="M198" s="12">
        <v>16</v>
      </c>
    </row>
    <row r="199" spans="1:13" x14ac:dyDescent="0.25">
      <c r="A199" s="12">
        <v>1945</v>
      </c>
      <c r="B199" s="23">
        <v>40462</v>
      </c>
      <c r="C199" s="26">
        <v>2175</v>
      </c>
      <c r="D199" s="3">
        <v>1700</v>
      </c>
      <c r="E199" s="3">
        <v>1800</v>
      </c>
      <c r="F199" s="22" t="s">
        <v>0</v>
      </c>
      <c r="G199" t="s">
        <v>1</v>
      </c>
      <c r="H199" t="s">
        <v>72</v>
      </c>
      <c r="I199" t="s">
        <v>13</v>
      </c>
      <c r="J199" s="22" t="s">
        <v>40</v>
      </c>
      <c r="K199" s="27">
        <v>12</v>
      </c>
      <c r="L199" s="3">
        <f>(L198+Tabla1316181920[[#This Row],[M3]])</f>
        <v>1837.9</v>
      </c>
      <c r="M199" s="12">
        <v>16</v>
      </c>
    </row>
    <row r="200" spans="1:13" x14ac:dyDescent="0.25">
      <c r="A200" s="12">
        <v>1946</v>
      </c>
      <c r="B200" s="23">
        <v>40462</v>
      </c>
      <c r="C200" s="26">
        <v>2176</v>
      </c>
      <c r="D200" s="3">
        <v>1700</v>
      </c>
      <c r="E200" s="3">
        <v>1800</v>
      </c>
      <c r="F200" s="22" t="s">
        <v>0</v>
      </c>
      <c r="G200" t="s">
        <v>1</v>
      </c>
      <c r="H200" t="s">
        <v>72</v>
      </c>
      <c r="I200" t="s">
        <v>22</v>
      </c>
      <c r="J200" s="22" t="s">
        <v>40</v>
      </c>
      <c r="K200" s="27">
        <v>10</v>
      </c>
      <c r="L200" s="3">
        <f>(L199+Tabla1316181920[[#This Row],[M3]])</f>
        <v>1847.9</v>
      </c>
      <c r="M200" s="12">
        <v>16</v>
      </c>
    </row>
    <row r="201" spans="1:13" x14ac:dyDescent="0.25">
      <c r="A201" s="12">
        <v>1959</v>
      </c>
      <c r="B201" s="2">
        <v>40463</v>
      </c>
      <c r="C201" s="26">
        <v>2177</v>
      </c>
      <c r="D201" s="3">
        <v>2030</v>
      </c>
      <c r="E201" s="3">
        <v>2100</v>
      </c>
      <c r="F201" s="22" t="s">
        <v>0</v>
      </c>
      <c r="G201" t="s">
        <v>1</v>
      </c>
      <c r="H201" t="s">
        <v>72</v>
      </c>
      <c r="I201" t="s">
        <v>19</v>
      </c>
      <c r="J201" s="22" t="s">
        <v>40</v>
      </c>
      <c r="K201" s="27">
        <v>12</v>
      </c>
      <c r="L201" s="3">
        <f>(L200+Tabla1316181920[[#This Row],[M3]])</f>
        <v>1859.9</v>
      </c>
      <c r="M201" s="12">
        <v>16</v>
      </c>
    </row>
    <row r="202" spans="1:13" x14ac:dyDescent="0.25">
      <c r="A202" s="12">
        <v>1964</v>
      </c>
      <c r="B202" s="2">
        <v>40463</v>
      </c>
      <c r="C202" s="26">
        <v>2178</v>
      </c>
      <c r="D202" s="3">
        <v>2030</v>
      </c>
      <c r="E202" s="3">
        <v>2130</v>
      </c>
      <c r="F202" s="22" t="s">
        <v>0</v>
      </c>
      <c r="G202" t="s">
        <v>1</v>
      </c>
      <c r="H202" t="s">
        <v>72</v>
      </c>
      <c r="I202" t="s">
        <v>12</v>
      </c>
      <c r="J202" s="22" t="s">
        <v>40</v>
      </c>
      <c r="K202" s="27">
        <v>12</v>
      </c>
      <c r="L202" s="3">
        <f>(L201+Tabla1316181920[[#This Row],[M3]])</f>
        <v>1871.9</v>
      </c>
      <c r="M202" s="12">
        <v>16</v>
      </c>
    </row>
    <row r="203" spans="1:13" x14ac:dyDescent="0.25">
      <c r="A203" s="12">
        <v>1965</v>
      </c>
      <c r="B203" s="2">
        <v>40464</v>
      </c>
      <c r="C203" s="26">
        <v>2179</v>
      </c>
      <c r="D203" s="3">
        <v>1600</v>
      </c>
      <c r="E203" s="3">
        <v>1630</v>
      </c>
      <c r="F203" s="22" t="s">
        <v>0</v>
      </c>
      <c r="G203" t="s">
        <v>1</v>
      </c>
      <c r="H203" t="s">
        <v>72</v>
      </c>
      <c r="I203" t="s">
        <v>17</v>
      </c>
      <c r="J203" s="22" t="s">
        <v>40</v>
      </c>
      <c r="K203" s="27">
        <v>12</v>
      </c>
      <c r="L203" s="3">
        <f>(L202+Tabla1316181920[[#This Row],[M3]])</f>
        <v>1883.9</v>
      </c>
      <c r="M203" s="12">
        <v>16</v>
      </c>
    </row>
    <row r="204" spans="1:13" x14ac:dyDescent="0.25">
      <c r="A204" s="12">
        <v>1966</v>
      </c>
      <c r="B204" s="2">
        <v>40464</v>
      </c>
      <c r="C204" s="26">
        <v>2180</v>
      </c>
      <c r="D204" s="3">
        <v>2030</v>
      </c>
      <c r="E204" s="3">
        <v>2130</v>
      </c>
      <c r="F204" s="22" t="s">
        <v>0</v>
      </c>
      <c r="G204" t="s">
        <v>1</v>
      </c>
      <c r="H204" t="s">
        <v>72</v>
      </c>
      <c r="I204" t="s">
        <v>12</v>
      </c>
      <c r="J204" s="22" t="s">
        <v>40</v>
      </c>
      <c r="K204" s="27">
        <v>15</v>
      </c>
      <c r="L204" s="3">
        <f>(L203+Tabla1316181920[[#This Row],[M3]])</f>
        <v>1898.9</v>
      </c>
      <c r="M204" s="12">
        <v>16</v>
      </c>
    </row>
    <row r="205" spans="1:13" x14ac:dyDescent="0.25">
      <c r="A205" s="12">
        <v>1967</v>
      </c>
      <c r="B205" s="2">
        <v>40464</v>
      </c>
      <c r="C205" s="26">
        <v>2181</v>
      </c>
      <c r="D205" s="3">
        <v>2030</v>
      </c>
      <c r="E205" s="3">
        <v>2130</v>
      </c>
      <c r="F205" s="22" t="s">
        <v>0</v>
      </c>
      <c r="G205" t="s">
        <v>1</v>
      </c>
      <c r="H205" t="s">
        <v>72</v>
      </c>
      <c r="I205" t="s">
        <v>12</v>
      </c>
      <c r="J205" s="22" t="s">
        <v>40</v>
      </c>
      <c r="K205" s="27">
        <v>12</v>
      </c>
      <c r="L205" s="3">
        <f>(L204+Tabla1316181920[[#This Row],[M3]])</f>
        <v>1910.9</v>
      </c>
      <c r="M205" s="12">
        <v>16</v>
      </c>
    </row>
    <row r="206" spans="1:13" x14ac:dyDescent="0.25">
      <c r="A206" s="12">
        <v>1968</v>
      </c>
      <c r="B206" s="2">
        <v>40464</v>
      </c>
      <c r="C206" s="26">
        <v>2182</v>
      </c>
      <c r="D206" s="3">
        <v>2225</v>
      </c>
      <c r="E206" s="3">
        <v>2325</v>
      </c>
      <c r="F206" s="22" t="s">
        <v>0</v>
      </c>
      <c r="G206" t="s">
        <v>1</v>
      </c>
      <c r="H206" t="s">
        <v>72</v>
      </c>
      <c r="I206" t="s">
        <v>9</v>
      </c>
      <c r="J206" s="22" t="s">
        <v>40</v>
      </c>
      <c r="K206" s="27">
        <v>14.5</v>
      </c>
      <c r="L206" s="3">
        <f>(L205+Tabla1316181920[[#This Row],[M3]])</f>
        <v>1925.4</v>
      </c>
      <c r="M206" s="12">
        <v>16</v>
      </c>
    </row>
    <row r="207" spans="1:13" x14ac:dyDescent="0.25">
      <c r="A207" s="12">
        <v>1969</v>
      </c>
      <c r="B207" s="2">
        <v>40464</v>
      </c>
      <c r="C207" s="26">
        <v>2183</v>
      </c>
      <c r="D207" s="3">
        <v>2225</v>
      </c>
      <c r="E207" s="3">
        <v>2325</v>
      </c>
      <c r="F207" s="22" t="s">
        <v>0</v>
      </c>
      <c r="G207" t="s">
        <v>1</v>
      </c>
      <c r="H207" t="s">
        <v>72</v>
      </c>
      <c r="I207" t="s">
        <v>9</v>
      </c>
      <c r="J207" s="22" t="s">
        <v>40</v>
      </c>
      <c r="K207" s="27">
        <v>10.5</v>
      </c>
      <c r="L207" s="3">
        <f>(L206+Tabla1316181920[[#This Row],[M3]])</f>
        <v>1935.9</v>
      </c>
      <c r="M207" s="12">
        <v>16</v>
      </c>
    </row>
    <row r="208" spans="1:13" x14ac:dyDescent="0.25">
      <c r="A208" s="12">
        <v>1970</v>
      </c>
      <c r="B208" s="2">
        <v>40465</v>
      </c>
      <c r="C208" s="26">
        <v>2184</v>
      </c>
      <c r="D208" s="3">
        <v>1145</v>
      </c>
      <c r="E208" s="3">
        <v>1215</v>
      </c>
      <c r="F208" s="22" t="s">
        <v>0</v>
      </c>
      <c r="G208" t="s">
        <v>1</v>
      </c>
      <c r="H208" t="s">
        <v>72</v>
      </c>
      <c r="I208" t="s">
        <v>11</v>
      </c>
      <c r="J208" s="22" t="s">
        <v>40</v>
      </c>
      <c r="K208" s="27">
        <v>9</v>
      </c>
      <c r="L208" s="3">
        <f>(L207+Tabla1316181920[[#This Row],[M3]])</f>
        <v>1944.9</v>
      </c>
      <c r="M208" s="12">
        <v>16</v>
      </c>
    </row>
    <row r="209" spans="1:13" x14ac:dyDescent="0.25">
      <c r="A209" s="12">
        <v>1972</v>
      </c>
      <c r="B209" s="2">
        <v>40465</v>
      </c>
      <c r="C209" s="26">
        <v>2185</v>
      </c>
      <c r="D209" s="3">
        <v>1400</v>
      </c>
      <c r="E209" s="3">
        <v>1415</v>
      </c>
      <c r="F209" s="22" t="s">
        <v>0</v>
      </c>
      <c r="G209" t="s">
        <v>1</v>
      </c>
      <c r="H209" t="s">
        <v>72</v>
      </c>
      <c r="I209" t="s">
        <v>9</v>
      </c>
      <c r="J209" s="22" t="s">
        <v>40</v>
      </c>
      <c r="K209" s="27">
        <v>15.5</v>
      </c>
      <c r="L209" s="3">
        <f>(L208+Tabla1316181920[[#This Row],[M3]])</f>
        <v>1960.4</v>
      </c>
      <c r="M209" s="12">
        <v>16</v>
      </c>
    </row>
    <row r="210" spans="1:13" x14ac:dyDescent="0.25">
      <c r="A210" s="12">
        <v>1971</v>
      </c>
      <c r="B210" s="2">
        <v>40465</v>
      </c>
      <c r="C210" s="26">
        <v>2186</v>
      </c>
      <c r="D210" s="3">
        <v>1505</v>
      </c>
      <c r="E210" s="3">
        <v>1535</v>
      </c>
      <c r="F210" s="22" t="s">
        <v>0</v>
      </c>
      <c r="G210" t="s">
        <v>1</v>
      </c>
      <c r="H210" t="s">
        <v>72</v>
      </c>
      <c r="I210" t="s">
        <v>9</v>
      </c>
      <c r="J210" s="22" t="s">
        <v>40</v>
      </c>
      <c r="K210" s="27">
        <v>15.5</v>
      </c>
      <c r="L210" s="3">
        <f>(L209+Tabla1316181920[[#This Row],[M3]])</f>
        <v>1975.9</v>
      </c>
      <c r="M210" s="12">
        <v>16</v>
      </c>
    </row>
    <row r="211" spans="1:13" x14ac:dyDescent="0.25">
      <c r="A211" s="12">
        <v>1973</v>
      </c>
      <c r="B211" s="2">
        <v>40465</v>
      </c>
      <c r="C211" s="26">
        <v>2187</v>
      </c>
      <c r="D211" s="3">
        <v>1625</v>
      </c>
      <c r="E211" s="3">
        <v>1655</v>
      </c>
      <c r="F211" s="22" t="s">
        <v>0</v>
      </c>
      <c r="G211" t="s">
        <v>1</v>
      </c>
      <c r="H211" t="s">
        <v>72</v>
      </c>
      <c r="I211" t="s">
        <v>9</v>
      </c>
      <c r="J211" s="22" t="s">
        <v>40</v>
      </c>
      <c r="K211" s="27">
        <v>15.5</v>
      </c>
      <c r="L211" s="3">
        <f>(L210+Tabla1316181920[[#This Row],[M3]])</f>
        <v>1991.4</v>
      </c>
      <c r="M211" s="12">
        <v>16</v>
      </c>
    </row>
    <row r="212" spans="1:13" x14ac:dyDescent="0.25">
      <c r="A212" s="12">
        <v>1974</v>
      </c>
      <c r="B212" s="2">
        <v>40465</v>
      </c>
      <c r="C212" s="26">
        <v>2188</v>
      </c>
      <c r="D212" s="3">
        <v>1930</v>
      </c>
      <c r="E212" s="3">
        <v>2000</v>
      </c>
      <c r="F212" s="22" t="s">
        <v>0</v>
      </c>
      <c r="G212" t="s">
        <v>1</v>
      </c>
      <c r="H212" t="s">
        <v>72</v>
      </c>
      <c r="I212" t="s">
        <v>12</v>
      </c>
      <c r="J212" s="22" t="s">
        <v>40</v>
      </c>
      <c r="K212" s="27">
        <v>12</v>
      </c>
      <c r="L212" s="3">
        <f>(L211+Tabla1316181920[[#This Row],[M3]])</f>
        <v>2003.4</v>
      </c>
      <c r="M212" s="12">
        <v>16</v>
      </c>
    </row>
    <row r="213" spans="1:13" x14ac:dyDescent="0.25">
      <c r="A213" s="12">
        <v>1975</v>
      </c>
      <c r="B213" s="2">
        <v>40466</v>
      </c>
      <c r="C213" s="26">
        <v>2189</v>
      </c>
      <c r="D213" s="3">
        <v>1735</v>
      </c>
      <c r="E213" s="3">
        <v>1755</v>
      </c>
      <c r="F213" s="22" t="s">
        <v>0</v>
      </c>
      <c r="G213" t="s">
        <v>1</v>
      </c>
      <c r="H213" t="s">
        <v>72</v>
      </c>
      <c r="I213" t="s">
        <v>11</v>
      </c>
      <c r="J213" s="22" t="s">
        <v>40</v>
      </c>
      <c r="K213" s="27">
        <v>10</v>
      </c>
      <c r="L213" s="3">
        <f>(L212+Tabla1316181920[[#This Row],[M3]])</f>
        <v>2013.4</v>
      </c>
      <c r="M213" s="12">
        <v>16</v>
      </c>
    </row>
    <row r="214" spans="1:13" x14ac:dyDescent="0.25">
      <c r="A214" s="13">
        <v>1983</v>
      </c>
      <c r="B214" s="7">
        <v>40466</v>
      </c>
      <c r="C214" s="24">
        <v>2190</v>
      </c>
      <c r="D214" s="8">
        <v>2000</v>
      </c>
      <c r="E214" s="8">
        <v>2100</v>
      </c>
      <c r="F214" s="22" t="s">
        <v>0</v>
      </c>
      <c r="G214" s="29" t="s">
        <v>1</v>
      </c>
      <c r="H214" t="s">
        <v>72</v>
      </c>
      <c r="I214" s="29" t="s">
        <v>12</v>
      </c>
      <c r="J214" s="22" t="s">
        <v>40</v>
      </c>
      <c r="K214" s="25">
        <v>14.5</v>
      </c>
      <c r="L214" s="3">
        <f>(L213+Tabla1316181920[[#This Row],[M3]])</f>
        <v>2027.9</v>
      </c>
      <c r="M214" s="12">
        <v>16</v>
      </c>
    </row>
    <row r="215" spans="1:13" x14ac:dyDescent="0.25">
      <c r="A215" s="13">
        <v>1984</v>
      </c>
      <c r="B215" s="7">
        <v>40466</v>
      </c>
      <c r="C215" s="24">
        <v>2192</v>
      </c>
      <c r="D215" s="8">
        <v>2000</v>
      </c>
      <c r="E215" s="8">
        <v>2100</v>
      </c>
      <c r="F215" s="22" t="s">
        <v>0</v>
      </c>
      <c r="G215" s="29" t="s">
        <v>1</v>
      </c>
      <c r="H215" t="s">
        <v>72</v>
      </c>
      <c r="I215" s="29" t="s">
        <v>12</v>
      </c>
      <c r="J215" s="22" t="s">
        <v>40</v>
      </c>
      <c r="K215" s="25">
        <v>14</v>
      </c>
      <c r="L215" s="3">
        <f>(L214+Tabla1316181920[[#This Row],[M3]])</f>
        <v>2041.9</v>
      </c>
      <c r="M215" s="12">
        <v>16</v>
      </c>
    </row>
    <row r="216" spans="1:13" x14ac:dyDescent="0.25">
      <c r="A216" s="13">
        <v>1985</v>
      </c>
      <c r="B216" s="7">
        <v>40466</v>
      </c>
      <c r="C216" s="24">
        <v>2193</v>
      </c>
      <c r="D216" s="8">
        <v>1830</v>
      </c>
      <c r="E216" s="8">
        <v>1900</v>
      </c>
      <c r="F216" s="22" t="s">
        <v>0</v>
      </c>
      <c r="G216" s="29" t="s">
        <v>1</v>
      </c>
      <c r="H216" t="s">
        <v>72</v>
      </c>
      <c r="I216" s="29" t="s">
        <v>18</v>
      </c>
      <c r="J216" s="22" t="s">
        <v>40</v>
      </c>
      <c r="K216" s="25">
        <v>10.5</v>
      </c>
      <c r="L216" s="3">
        <f>(L215+Tabla1316181920[[#This Row],[M3]])</f>
        <v>2052.4</v>
      </c>
      <c r="M216" s="12">
        <v>16</v>
      </c>
    </row>
    <row r="217" spans="1:13" x14ac:dyDescent="0.25">
      <c r="A217" s="13">
        <v>1986</v>
      </c>
      <c r="B217" s="7">
        <v>40467</v>
      </c>
      <c r="C217" s="24">
        <v>2194</v>
      </c>
      <c r="D217" s="8">
        <v>1115</v>
      </c>
      <c r="E217" s="8">
        <v>1215</v>
      </c>
      <c r="F217" s="22" t="s">
        <v>0</v>
      </c>
      <c r="G217" s="29" t="s">
        <v>1</v>
      </c>
      <c r="H217" t="s">
        <v>72</v>
      </c>
      <c r="I217" s="29" t="s">
        <v>12</v>
      </c>
      <c r="J217" s="22" t="s">
        <v>40</v>
      </c>
      <c r="K217" s="25">
        <v>10.5</v>
      </c>
      <c r="L217" s="3">
        <f>(L216+Tabla1316181920[[#This Row],[M3]])</f>
        <v>2062.9</v>
      </c>
      <c r="M217" s="12">
        <v>16</v>
      </c>
    </row>
    <row r="218" spans="1:13" x14ac:dyDescent="0.25">
      <c r="A218" s="13">
        <v>1987</v>
      </c>
      <c r="B218" s="7">
        <v>40467</v>
      </c>
      <c r="C218" s="24">
        <v>2195</v>
      </c>
      <c r="D218" s="8">
        <v>1115</v>
      </c>
      <c r="E218" s="8">
        <v>1215</v>
      </c>
      <c r="F218" s="22" t="s">
        <v>0</v>
      </c>
      <c r="G218" s="29" t="s">
        <v>1</v>
      </c>
      <c r="H218" t="s">
        <v>72</v>
      </c>
      <c r="I218" s="29" t="s">
        <v>12</v>
      </c>
      <c r="J218" s="22" t="s">
        <v>40</v>
      </c>
      <c r="K218" s="25">
        <v>10.5</v>
      </c>
      <c r="L218" s="3">
        <f>(L217+Tabla1316181920[[#This Row],[M3]])</f>
        <v>2073.4</v>
      </c>
      <c r="M218" s="12">
        <v>16</v>
      </c>
    </row>
    <row r="219" spans="1:13" x14ac:dyDescent="0.25">
      <c r="A219" s="13">
        <v>1994</v>
      </c>
      <c r="B219" s="7">
        <v>40469</v>
      </c>
      <c r="C219" s="24">
        <v>2197</v>
      </c>
      <c r="D219" s="8">
        <v>1230</v>
      </c>
      <c r="E219" s="8">
        <v>1300</v>
      </c>
      <c r="F219" s="22" t="s">
        <v>0</v>
      </c>
      <c r="G219" s="29" t="s">
        <v>1</v>
      </c>
      <c r="H219" t="s">
        <v>72</v>
      </c>
      <c r="I219" s="29" t="s">
        <v>11</v>
      </c>
      <c r="J219" s="22" t="s">
        <v>40</v>
      </c>
      <c r="K219" s="25">
        <v>15.5</v>
      </c>
      <c r="L219" s="3">
        <f>(L218+Tabla1316181920[[#This Row],[M3]])</f>
        <v>2088.9</v>
      </c>
      <c r="M219" s="12">
        <v>16</v>
      </c>
    </row>
    <row r="220" spans="1:13" x14ac:dyDescent="0.25">
      <c r="A220" s="13">
        <v>1995</v>
      </c>
      <c r="B220" s="7">
        <v>40469</v>
      </c>
      <c r="C220" s="24">
        <v>2198</v>
      </c>
      <c r="D220" s="8">
        <v>1830</v>
      </c>
      <c r="E220" s="8">
        <v>1900</v>
      </c>
      <c r="F220" s="22" t="s">
        <v>0</v>
      </c>
      <c r="G220" s="29" t="s">
        <v>1</v>
      </c>
      <c r="H220" t="s">
        <v>72</v>
      </c>
      <c r="I220" s="29" t="s">
        <v>19</v>
      </c>
      <c r="J220" s="22" t="s">
        <v>40</v>
      </c>
      <c r="K220" s="25">
        <v>10.5</v>
      </c>
      <c r="L220" s="3">
        <f>(L219+Tabla1316181920[[#This Row],[M3]])</f>
        <v>2099.4</v>
      </c>
      <c r="M220" s="12">
        <v>16</v>
      </c>
    </row>
    <row r="221" spans="1:13" x14ac:dyDescent="0.25">
      <c r="A221" s="13">
        <v>1996</v>
      </c>
      <c r="B221" s="7">
        <v>40469</v>
      </c>
      <c r="C221" s="24">
        <v>2199</v>
      </c>
      <c r="D221" s="8">
        <v>2005</v>
      </c>
      <c r="E221" s="8">
        <v>2035</v>
      </c>
      <c r="F221" s="22" t="s">
        <v>0</v>
      </c>
      <c r="G221" s="29" t="s">
        <v>1</v>
      </c>
      <c r="H221" s="29" t="s">
        <v>72</v>
      </c>
      <c r="I221" s="29" t="s">
        <v>9</v>
      </c>
      <c r="J221" s="22" t="s">
        <v>40</v>
      </c>
      <c r="K221" s="25">
        <v>15.5</v>
      </c>
      <c r="L221" s="3">
        <f>(L220+Tabla1316181920[[#This Row],[M3]])</f>
        <v>2114.9</v>
      </c>
      <c r="M221" s="12">
        <v>16</v>
      </c>
    </row>
    <row r="222" spans="1:13" x14ac:dyDescent="0.25">
      <c r="A222" s="13">
        <v>1997</v>
      </c>
      <c r="B222" s="7">
        <v>40470</v>
      </c>
      <c r="C222" s="24">
        <v>2200</v>
      </c>
      <c r="D222" s="8">
        <v>1245</v>
      </c>
      <c r="E222" s="8">
        <v>1300</v>
      </c>
      <c r="F222" s="22" t="s">
        <v>0</v>
      </c>
      <c r="G222" s="29" t="s">
        <v>1</v>
      </c>
      <c r="H222" t="s">
        <v>72</v>
      </c>
      <c r="I222" t="s">
        <v>9</v>
      </c>
      <c r="J222" s="22" t="s">
        <v>40</v>
      </c>
      <c r="K222" s="25">
        <v>15.5</v>
      </c>
      <c r="L222" s="3">
        <f>(L221+Tabla1316181920[[#This Row],[M3]])</f>
        <v>2130.4</v>
      </c>
      <c r="M222" s="12">
        <v>16</v>
      </c>
    </row>
    <row r="223" spans="1:13" x14ac:dyDescent="0.25">
      <c r="A223" s="13">
        <v>1998</v>
      </c>
      <c r="B223" s="7">
        <v>40470</v>
      </c>
      <c r="C223" s="24">
        <v>2201</v>
      </c>
      <c r="D223" s="8">
        <v>1350</v>
      </c>
      <c r="E223" s="8">
        <v>1415</v>
      </c>
      <c r="F223" s="22" t="s">
        <v>0</v>
      </c>
      <c r="G223" s="29" t="s">
        <v>1</v>
      </c>
      <c r="H223" s="29" t="s">
        <v>72</v>
      </c>
      <c r="I223" s="34" t="s">
        <v>9</v>
      </c>
      <c r="J223" s="22" t="s">
        <v>40</v>
      </c>
      <c r="K223" s="25">
        <v>15.5</v>
      </c>
      <c r="L223" s="3">
        <f>(L222+Tabla1316181920[[#This Row],[M3]])</f>
        <v>2145.9</v>
      </c>
      <c r="M223" s="12">
        <v>16</v>
      </c>
    </row>
    <row r="224" spans="1:13" x14ac:dyDescent="0.25">
      <c r="A224" s="12">
        <v>1999</v>
      </c>
      <c r="B224" s="2">
        <v>40470</v>
      </c>
      <c r="C224" s="26">
        <v>2202</v>
      </c>
      <c r="D224" s="3">
        <v>1450</v>
      </c>
      <c r="E224" s="3">
        <v>1520</v>
      </c>
      <c r="F224" s="22" t="s">
        <v>0</v>
      </c>
      <c r="G224" t="s">
        <v>1</v>
      </c>
      <c r="H224" t="s">
        <v>72</v>
      </c>
      <c r="I224" t="s">
        <v>9</v>
      </c>
      <c r="J224" s="22" t="s">
        <v>40</v>
      </c>
      <c r="K224" s="27">
        <v>15.5</v>
      </c>
      <c r="L224" s="3">
        <f>(L223+Tabla1316181920[[#This Row],[M3]])</f>
        <v>2161.4</v>
      </c>
      <c r="M224" s="12">
        <v>16</v>
      </c>
    </row>
    <row r="225" spans="1:13" x14ac:dyDescent="0.25">
      <c r="A225" s="13">
        <v>2066</v>
      </c>
      <c r="B225" s="7">
        <v>40470</v>
      </c>
      <c r="C225" s="24">
        <v>2203</v>
      </c>
      <c r="D225" s="8">
        <v>1900</v>
      </c>
      <c r="E225" s="8">
        <v>1920</v>
      </c>
      <c r="F225" s="22" t="s">
        <v>0</v>
      </c>
      <c r="G225" s="29" t="s">
        <v>1</v>
      </c>
      <c r="H225" s="29" t="s">
        <v>72</v>
      </c>
      <c r="I225" s="29" t="s">
        <v>13</v>
      </c>
      <c r="J225" s="22" t="s">
        <v>40</v>
      </c>
      <c r="K225" s="25">
        <v>10.5</v>
      </c>
      <c r="L225" s="3">
        <f>(L224+Tabla1316181920[[#This Row],[M3]])</f>
        <v>2171.9</v>
      </c>
      <c r="M225" s="12">
        <v>16</v>
      </c>
    </row>
    <row r="226" spans="1:13" x14ac:dyDescent="0.25">
      <c r="A226" s="13">
        <v>2067</v>
      </c>
      <c r="B226" s="7">
        <v>40470</v>
      </c>
      <c r="C226" s="24">
        <v>2204</v>
      </c>
      <c r="D226" s="8">
        <v>2110</v>
      </c>
      <c r="E226" s="8">
        <v>2140</v>
      </c>
      <c r="F226" s="22" t="s">
        <v>0</v>
      </c>
      <c r="G226" s="29" t="s">
        <v>1</v>
      </c>
      <c r="H226" s="29" t="s">
        <v>72</v>
      </c>
      <c r="I226" s="29" t="s">
        <v>12</v>
      </c>
      <c r="J226" s="22" t="s">
        <v>40</v>
      </c>
      <c r="K226" s="25">
        <v>10.5</v>
      </c>
      <c r="L226" s="3">
        <f>(L225+Tabla1316181920[[#This Row],[M3]])</f>
        <v>2182.4</v>
      </c>
      <c r="M226" s="12">
        <v>16</v>
      </c>
    </row>
    <row r="227" spans="1:13" x14ac:dyDescent="0.25">
      <c r="A227" s="13">
        <v>2068</v>
      </c>
      <c r="B227" s="30">
        <v>40474</v>
      </c>
      <c r="C227" s="24">
        <v>2206</v>
      </c>
      <c r="D227" s="8">
        <v>1330</v>
      </c>
      <c r="E227" s="8">
        <v>1400</v>
      </c>
      <c r="F227" s="22" t="s">
        <v>0</v>
      </c>
      <c r="G227" s="29" t="s">
        <v>1</v>
      </c>
      <c r="H227" t="s">
        <v>72</v>
      </c>
      <c r="I227" s="29" t="s">
        <v>17</v>
      </c>
      <c r="J227" s="22" t="s">
        <v>40</v>
      </c>
      <c r="K227" s="25">
        <v>10</v>
      </c>
      <c r="L227" s="3">
        <f>(L226+Tabla1316181920[[#This Row],[M3]])</f>
        <v>2192.4</v>
      </c>
      <c r="M227" s="12">
        <v>16</v>
      </c>
    </row>
    <row r="228" spans="1:13" x14ac:dyDescent="0.25">
      <c r="A228" s="13">
        <v>2069</v>
      </c>
      <c r="B228" s="7">
        <v>40476</v>
      </c>
      <c r="C228" s="24">
        <v>2207</v>
      </c>
      <c r="D228" s="8">
        <v>1800</v>
      </c>
      <c r="E228" s="8">
        <v>1900</v>
      </c>
      <c r="F228" s="22" t="s">
        <v>0</v>
      </c>
      <c r="G228" s="29" t="s">
        <v>1</v>
      </c>
      <c r="H228" t="s">
        <v>72</v>
      </c>
      <c r="I228" s="29" t="s">
        <v>15</v>
      </c>
      <c r="J228" s="22" t="s">
        <v>40</v>
      </c>
      <c r="K228" s="25">
        <v>10.5</v>
      </c>
      <c r="L228" s="3">
        <f>(L227+Tabla1316181920[[#This Row],[M3]])</f>
        <v>2202.9</v>
      </c>
      <c r="M228" s="12">
        <v>16</v>
      </c>
    </row>
    <row r="229" spans="1:13" x14ac:dyDescent="0.25">
      <c r="A229" s="13">
        <v>2070</v>
      </c>
      <c r="B229" s="7">
        <v>40476</v>
      </c>
      <c r="C229" s="24">
        <v>2208</v>
      </c>
      <c r="D229" s="8">
        <v>1800</v>
      </c>
      <c r="E229" s="8">
        <v>190</v>
      </c>
      <c r="F229" s="22" t="s">
        <v>0</v>
      </c>
      <c r="G229" s="29" t="s">
        <v>1</v>
      </c>
      <c r="H229" t="s">
        <v>72</v>
      </c>
      <c r="I229" s="29" t="s">
        <v>19</v>
      </c>
      <c r="J229" s="22" t="s">
        <v>40</v>
      </c>
      <c r="K229" s="25">
        <v>13.5</v>
      </c>
      <c r="L229" s="3">
        <f>(L228+Tabla1316181920[[#This Row],[M3]])</f>
        <v>2216.4</v>
      </c>
      <c r="M229" s="12">
        <v>16</v>
      </c>
    </row>
    <row r="230" spans="1:13" x14ac:dyDescent="0.25">
      <c r="A230" s="13">
        <v>2071</v>
      </c>
      <c r="B230" s="7">
        <v>40479</v>
      </c>
      <c r="C230" s="24">
        <v>2209</v>
      </c>
      <c r="D230" s="8">
        <v>1200</v>
      </c>
      <c r="E230" s="8">
        <v>1230</v>
      </c>
      <c r="F230" s="22" t="s">
        <v>0</v>
      </c>
      <c r="G230" s="29" t="s">
        <v>3</v>
      </c>
      <c r="H230" s="29" t="s">
        <v>72</v>
      </c>
      <c r="I230" s="29" t="s">
        <v>17</v>
      </c>
      <c r="J230" s="22" t="s">
        <v>40</v>
      </c>
      <c r="K230" s="25">
        <v>9</v>
      </c>
      <c r="L230" s="3">
        <f>(L229+Tabla1316181920[[#This Row],[M3]])</f>
        <v>2225.4</v>
      </c>
      <c r="M230" s="12">
        <v>16</v>
      </c>
    </row>
    <row r="231" spans="1:13" x14ac:dyDescent="0.25">
      <c r="A231" s="13">
        <v>2072</v>
      </c>
      <c r="B231" s="7">
        <v>40480</v>
      </c>
      <c r="C231" s="24">
        <v>2210</v>
      </c>
      <c r="D231" s="8">
        <v>900</v>
      </c>
      <c r="E231" s="8">
        <v>1000</v>
      </c>
      <c r="F231" s="22" t="s">
        <v>0</v>
      </c>
      <c r="G231" s="29" t="s">
        <v>1</v>
      </c>
      <c r="H231" s="29" t="s">
        <v>72</v>
      </c>
      <c r="I231" s="29" t="s">
        <v>11</v>
      </c>
      <c r="J231" s="22" t="s">
        <v>40</v>
      </c>
      <c r="K231" s="25">
        <v>10.5</v>
      </c>
      <c r="L231" s="3">
        <f>(L230+Tabla1316181920[[#This Row],[M3]])</f>
        <v>2235.9</v>
      </c>
      <c r="M231" s="12">
        <v>16</v>
      </c>
    </row>
    <row r="232" spans="1:13" x14ac:dyDescent="0.25">
      <c r="A232" s="13">
        <v>2073</v>
      </c>
      <c r="B232" s="7">
        <v>40480</v>
      </c>
      <c r="C232" s="24">
        <v>2211</v>
      </c>
      <c r="D232" s="8">
        <v>900</v>
      </c>
      <c r="E232" s="8">
        <v>1000</v>
      </c>
      <c r="F232" s="22" t="s">
        <v>0</v>
      </c>
      <c r="G232" s="29" t="s">
        <v>1</v>
      </c>
      <c r="H232" t="s">
        <v>72</v>
      </c>
      <c r="I232" s="29" t="s">
        <v>11</v>
      </c>
      <c r="J232" s="22" t="s">
        <v>40</v>
      </c>
      <c r="K232" s="25">
        <v>14.5</v>
      </c>
      <c r="L232" s="3">
        <f>(L231+Tabla1316181920[[#This Row],[M3]])</f>
        <v>2250.4</v>
      </c>
      <c r="M232" s="12">
        <v>16</v>
      </c>
    </row>
    <row r="233" spans="1:13" x14ac:dyDescent="0.25">
      <c r="A233" s="13">
        <v>2074</v>
      </c>
      <c r="B233" s="7">
        <v>40480</v>
      </c>
      <c r="C233" s="24">
        <v>2212</v>
      </c>
      <c r="D233" s="8">
        <v>1220</v>
      </c>
      <c r="E233" s="8">
        <v>1320</v>
      </c>
      <c r="F233" s="22" t="s">
        <v>0</v>
      </c>
      <c r="G233" s="29" t="s">
        <v>1</v>
      </c>
      <c r="H233" t="s">
        <v>72</v>
      </c>
      <c r="I233" s="29" t="s">
        <v>9</v>
      </c>
      <c r="J233" s="22" t="s">
        <v>40</v>
      </c>
      <c r="K233" s="25">
        <v>14.5</v>
      </c>
      <c r="L233" s="3">
        <f>(L232+Tabla1316181920[[#This Row],[M3]])</f>
        <v>2264.9</v>
      </c>
      <c r="M233" s="12">
        <v>16</v>
      </c>
    </row>
    <row r="234" spans="1:13" x14ac:dyDescent="0.25">
      <c r="A234" s="13">
        <v>2075</v>
      </c>
      <c r="B234" s="7">
        <v>40480</v>
      </c>
      <c r="C234" s="24">
        <v>2213</v>
      </c>
      <c r="D234" s="8">
        <v>1220</v>
      </c>
      <c r="E234" s="8">
        <v>1320</v>
      </c>
      <c r="F234" s="22" t="s">
        <v>0</v>
      </c>
      <c r="G234" s="29" t="s">
        <v>1</v>
      </c>
      <c r="H234" t="s">
        <v>72</v>
      </c>
      <c r="I234" s="29" t="s">
        <v>9</v>
      </c>
      <c r="J234" s="22" t="s">
        <v>40</v>
      </c>
      <c r="K234" s="25">
        <v>10.5</v>
      </c>
      <c r="L234" s="3">
        <f>(L233+Tabla1316181920[[#This Row],[M3]])</f>
        <v>2275.4</v>
      </c>
      <c r="M234" s="12">
        <v>16</v>
      </c>
    </row>
    <row r="235" spans="1:13" x14ac:dyDescent="0.25">
      <c r="A235" s="13">
        <v>2076</v>
      </c>
      <c r="B235" s="7">
        <v>40480</v>
      </c>
      <c r="C235" s="24">
        <v>2214</v>
      </c>
      <c r="D235" s="8">
        <v>1420</v>
      </c>
      <c r="E235" s="8">
        <v>1520</v>
      </c>
      <c r="F235" s="22" t="s">
        <v>0</v>
      </c>
      <c r="G235" s="29" t="s">
        <v>1</v>
      </c>
      <c r="H235" s="29" t="s">
        <v>72</v>
      </c>
      <c r="I235" s="29" t="s">
        <v>9</v>
      </c>
      <c r="J235" s="22" t="s">
        <v>40</v>
      </c>
      <c r="K235" s="25">
        <v>10.5</v>
      </c>
      <c r="L235" s="3">
        <f>(L234+Tabla1316181920[[#This Row],[M3]])</f>
        <v>2285.9</v>
      </c>
      <c r="M235" s="12">
        <v>16</v>
      </c>
    </row>
    <row r="236" spans="1:13" x14ac:dyDescent="0.25">
      <c r="A236" s="13">
        <v>2077</v>
      </c>
      <c r="B236" s="7">
        <v>40480</v>
      </c>
      <c r="C236" s="24">
        <v>2215</v>
      </c>
      <c r="D236" s="8">
        <v>1420</v>
      </c>
      <c r="E236" s="8">
        <v>1520</v>
      </c>
      <c r="F236" s="22" t="s">
        <v>0</v>
      </c>
      <c r="G236" s="29" t="s">
        <v>1</v>
      </c>
      <c r="H236" s="29" t="s">
        <v>72</v>
      </c>
      <c r="I236" s="29" t="s">
        <v>9</v>
      </c>
      <c r="J236" s="22" t="s">
        <v>40</v>
      </c>
      <c r="K236" s="25">
        <v>14.5</v>
      </c>
      <c r="L236" s="3">
        <f>(L235+Tabla1316181920[[#This Row],[M3]])</f>
        <v>2300.4</v>
      </c>
      <c r="M236" s="12">
        <v>16</v>
      </c>
    </row>
    <row r="237" spans="1:13" x14ac:dyDescent="0.25">
      <c r="A237" s="13">
        <v>2078</v>
      </c>
      <c r="B237" s="7">
        <v>40480</v>
      </c>
      <c r="C237" s="24">
        <v>2216</v>
      </c>
      <c r="D237" s="8">
        <v>1550</v>
      </c>
      <c r="E237" s="8">
        <v>1620</v>
      </c>
      <c r="F237" s="22" t="s">
        <v>0</v>
      </c>
      <c r="G237" s="29" t="s">
        <v>1</v>
      </c>
      <c r="H237" s="29" t="s">
        <v>72</v>
      </c>
      <c r="I237" s="29" t="s">
        <v>9</v>
      </c>
      <c r="J237" s="22" t="s">
        <v>40</v>
      </c>
      <c r="K237" s="25">
        <v>14.5</v>
      </c>
      <c r="L237" s="3">
        <f>(L236+Tabla1316181920[[#This Row],[M3]])</f>
        <v>2314.9</v>
      </c>
      <c r="M237" s="12">
        <v>16</v>
      </c>
    </row>
    <row r="238" spans="1:13" x14ac:dyDescent="0.25">
      <c r="A238" s="13">
        <v>2079</v>
      </c>
      <c r="B238" s="7">
        <v>40480</v>
      </c>
      <c r="C238" s="24">
        <v>2217</v>
      </c>
      <c r="D238" s="8">
        <v>2200</v>
      </c>
      <c r="E238" s="8">
        <v>2300</v>
      </c>
      <c r="F238" s="22" t="s">
        <v>0</v>
      </c>
      <c r="G238" s="29" t="s">
        <v>1</v>
      </c>
      <c r="H238" s="29" t="s">
        <v>72</v>
      </c>
      <c r="I238" s="29" t="s">
        <v>14</v>
      </c>
      <c r="J238" s="22" t="s">
        <v>40</v>
      </c>
      <c r="K238" s="25">
        <v>10.5</v>
      </c>
      <c r="L238" s="3">
        <f>(L237+Tabla1316181920[[#This Row],[M3]])</f>
        <v>2325.4</v>
      </c>
      <c r="M238" s="12">
        <v>16</v>
      </c>
    </row>
    <row r="239" spans="1:13" x14ac:dyDescent="0.25">
      <c r="A239" s="13">
        <v>2080</v>
      </c>
      <c r="B239" s="7">
        <v>40480</v>
      </c>
      <c r="C239" s="24">
        <v>2218</v>
      </c>
      <c r="D239" s="8">
        <v>2200</v>
      </c>
      <c r="E239" s="8">
        <v>2300</v>
      </c>
      <c r="F239" s="22" t="s">
        <v>0</v>
      </c>
      <c r="G239" s="29" t="s">
        <v>1</v>
      </c>
      <c r="H239" s="29" t="s">
        <v>72</v>
      </c>
      <c r="I239" s="29" t="s">
        <v>10</v>
      </c>
      <c r="J239" s="22" t="s">
        <v>40</v>
      </c>
      <c r="K239" s="25">
        <v>13.5</v>
      </c>
      <c r="L239" s="3">
        <f>(L238+Tabla1316181920[[#This Row],[M3]])</f>
        <v>2338.9</v>
      </c>
      <c r="M239" s="12">
        <v>16</v>
      </c>
    </row>
    <row r="240" spans="1:13" x14ac:dyDescent="0.25">
      <c r="A240" s="13">
        <v>2081</v>
      </c>
      <c r="B240" s="7">
        <v>40481</v>
      </c>
      <c r="C240" s="24">
        <v>2219</v>
      </c>
      <c r="D240" s="8">
        <v>1020</v>
      </c>
      <c r="E240" s="8">
        <v>1050</v>
      </c>
      <c r="F240" s="22" t="s">
        <v>0</v>
      </c>
      <c r="G240" s="29" t="s">
        <v>1</v>
      </c>
      <c r="H240" s="29" t="s">
        <v>72</v>
      </c>
      <c r="I240" s="29" t="s">
        <v>18</v>
      </c>
      <c r="J240" s="22" t="s">
        <v>40</v>
      </c>
      <c r="K240" s="25">
        <v>10.5</v>
      </c>
      <c r="L240" s="3">
        <f>(L239+Tabla1316181920[[#This Row],[M3]])</f>
        <v>2349.4</v>
      </c>
      <c r="M240" s="12">
        <v>16</v>
      </c>
    </row>
    <row r="241" spans="1:13" x14ac:dyDescent="0.25">
      <c r="A241" s="13">
        <v>2082</v>
      </c>
      <c r="B241" s="7">
        <v>40481</v>
      </c>
      <c r="C241" s="24">
        <v>2220</v>
      </c>
      <c r="D241" s="8">
        <v>1440</v>
      </c>
      <c r="E241" s="8">
        <v>1540</v>
      </c>
      <c r="F241" s="22" t="s">
        <v>0</v>
      </c>
      <c r="G241" s="29" t="s">
        <v>1</v>
      </c>
      <c r="H241" s="29" t="s">
        <v>72</v>
      </c>
      <c r="I241" s="29" t="s">
        <v>12</v>
      </c>
      <c r="J241" s="22" t="s">
        <v>40</v>
      </c>
      <c r="K241" s="25">
        <v>10.5</v>
      </c>
      <c r="L241" s="3">
        <f>(L240+Tabla1316181920[[#This Row],[M3]])</f>
        <v>2359.9</v>
      </c>
      <c r="M241" s="12">
        <v>16</v>
      </c>
    </row>
    <row r="242" spans="1:13" x14ac:dyDescent="0.25">
      <c r="A242" s="13">
        <v>2083</v>
      </c>
      <c r="B242" s="7">
        <v>40481</v>
      </c>
      <c r="C242" s="24">
        <v>2221</v>
      </c>
      <c r="D242" s="8">
        <v>1440</v>
      </c>
      <c r="E242" s="8">
        <v>1540</v>
      </c>
      <c r="F242" s="22" t="s">
        <v>0</v>
      </c>
      <c r="G242" s="29" t="s">
        <v>1</v>
      </c>
      <c r="H242" s="29" t="s">
        <v>72</v>
      </c>
      <c r="I242" s="29" t="s">
        <v>12</v>
      </c>
      <c r="J242" s="22" t="s">
        <v>40</v>
      </c>
      <c r="K242" s="25">
        <v>10.5</v>
      </c>
      <c r="L242" s="3">
        <f>(L241+Tabla1316181920[[#This Row],[M3]])</f>
        <v>2370.4</v>
      </c>
      <c r="M242" s="12">
        <v>16</v>
      </c>
    </row>
    <row r="243" spans="1:13" x14ac:dyDescent="0.25">
      <c r="A243" s="13">
        <v>2084</v>
      </c>
      <c r="B243" s="7">
        <v>40481</v>
      </c>
      <c r="C243" s="24">
        <v>2222</v>
      </c>
      <c r="D243" s="8">
        <v>1715</v>
      </c>
      <c r="E243" s="8">
        <v>1745</v>
      </c>
      <c r="F243" s="22" t="s">
        <v>0</v>
      </c>
      <c r="G243" s="29" t="s">
        <v>1</v>
      </c>
      <c r="H243" s="29" t="s">
        <v>72</v>
      </c>
      <c r="I243" s="29" t="s">
        <v>9</v>
      </c>
      <c r="J243" s="22" t="s">
        <v>40</v>
      </c>
      <c r="K243" s="25">
        <v>15.5</v>
      </c>
      <c r="L243" s="3">
        <f>(L242+Tabla1316181920[[#This Row],[M3]])</f>
        <v>2385.9</v>
      </c>
      <c r="M243" s="12">
        <v>16</v>
      </c>
    </row>
    <row r="244" spans="1:13" x14ac:dyDescent="0.25">
      <c r="A244" s="13">
        <v>2085</v>
      </c>
      <c r="B244" s="7">
        <v>40483</v>
      </c>
      <c r="C244" s="24">
        <v>2223</v>
      </c>
      <c r="D244" s="8">
        <v>1320</v>
      </c>
      <c r="E244" s="8">
        <v>1350</v>
      </c>
      <c r="F244" s="22" t="s">
        <v>0</v>
      </c>
      <c r="G244" s="29" t="s">
        <v>1</v>
      </c>
      <c r="H244" s="29" t="s">
        <v>72</v>
      </c>
      <c r="I244" s="29" t="s">
        <v>12</v>
      </c>
      <c r="J244" s="22" t="s">
        <v>40</v>
      </c>
      <c r="K244" s="25">
        <v>13.5</v>
      </c>
      <c r="L244" s="3">
        <f>(L243+Tabla1316181920[[#This Row],[M3]])</f>
        <v>2399.4</v>
      </c>
      <c r="M244" s="12">
        <v>16</v>
      </c>
    </row>
    <row r="245" spans="1:13" x14ac:dyDescent="0.25">
      <c r="A245" s="12">
        <v>2094</v>
      </c>
      <c r="B245" s="7">
        <v>40483</v>
      </c>
      <c r="C245" s="26">
        <v>2224</v>
      </c>
      <c r="D245" s="3">
        <v>1450</v>
      </c>
      <c r="E245" s="3">
        <v>1520</v>
      </c>
      <c r="F245" s="22" t="s">
        <v>0</v>
      </c>
      <c r="G245" t="s">
        <v>1</v>
      </c>
      <c r="H245" t="s">
        <v>72</v>
      </c>
      <c r="I245" t="s">
        <v>9</v>
      </c>
      <c r="J245" s="22" t="s">
        <v>40</v>
      </c>
      <c r="K245" s="27">
        <v>15.5</v>
      </c>
      <c r="L245" s="3">
        <f>(L244+Tabla1316181920[[#This Row],[M3]])</f>
        <v>2414.9</v>
      </c>
      <c r="M245" s="12">
        <v>16</v>
      </c>
    </row>
    <row r="246" spans="1:13" x14ac:dyDescent="0.25">
      <c r="A246" s="12">
        <v>2109</v>
      </c>
      <c r="B246" s="2">
        <v>40484</v>
      </c>
      <c r="C246" s="26">
        <v>2225</v>
      </c>
      <c r="D246" s="3">
        <v>1300</v>
      </c>
      <c r="E246" s="3">
        <v>1320</v>
      </c>
      <c r="F246" s="22" t="s">
        <v>0</v>
      </c>
      <c r="G246" t="s">
        <v>1</v>
      </c>
      <c r="H246" t="s">
        <v>72</v>
      </c>
      <c r="I246" t="s">
        <v>17</v>
      </c>
      <c r="J246" s="22" t="s">
        <v>40</v>
      </c>
      <c r="K246" s="27">
        <v>10.5</v>
      </c>
      <c r="L246" s="3">
        <f>(L245+Tabla1316181920[[#This Row],[M3]])</f>
        <v>2425.4</v>
      </c>
      <c r="M246" s="12">
        <v>16</v>
      </c>
    </row>
    <row r="247" spans="1:13" x14ac:dyDescent="0.25">
      <c r="A247" s="13">
        <v>2110</v>
      </c>
      <c r="B247" s="7">
        <v>40484</v>
      </c>
      <c r="C247" s="24">
        <v>2226</v>
      </c>
      <c r="D247" s="8">
        <v>1415</v>
      </c>
      <c r="E247" s="8">
        <v>1435</v>
      </c>
      <c r="F247" s="22" t="s">
        <v>0</v>
      </c>
      <c r="G247" s="29" t="s">
        <v>1</v>
      </c>
      <c r="H247" s="29" t="s">
        <v>72</v>
      </c>
      <c r="I247" s="29" t="s">
        <v>9</v>
      </c>
      <c r="J247" s="22" t="s">
        <v>40</v>
      </c>
      <c r="K247" s="25">
        <v>15.5</v>
      </c>
      <c r="L247" s="3">
        <f>(L246+Tabla1316181920[[#This Row],[M3]])</f>
        <v>2440.9</v>
      </c>
      <c r="M247" s="12">
        <v>16</v>
      </c>
    </row>
    <row r="248" spans="1:13" x14ac:dyDescent="0.25">
      <c r="A248" s="13">
        <v>2111</v>
      </c>
      <c r="B248" s="7">
        <v>40484</v>
      </c>
      <c r="C248" s="24">
        <v>2227</v>
      </c>
      <c r="D248" s="8">
        <v>1510</v>
      </c>
      <c r="E248" s="8">
        <v>1535</v>
      </c>
      <c r="F248" s="22" t="s">
        <v>0</v>
      </c>
      <c r="G248" s="29" t="s">
        <v>1</v>
      </c>
      <c r="H248" s="29" t="s">
        <v>72</v>
      </c>
      <c r="I248" s="29" t="s">
        <v>9</v>
      </c>
      <c r="J248" s="22" t="s">
        <v>40</v>
      </c>
      <c r="K248" s="25">
        <v>15.5</v>
      </c>
      <c r="L248" s="3">
        <f>(L247+Tabla1316181920[[#This Row],[M3]])</f>
        <v>2456.4</v>
      </c>
      <c r="M248" s="12">
        <v>16</v>
      </c>
    </row>
    <row r="249" spans="1:13" x14ac:dyDescent="0.25">
      <c r="A249" s="13">
        <v>2122</v>
      </c>
      <c r="B249" s="30">
        <v>40484</v>
      </c>
      <c r="C249" s="24">
        <v>2228</v>
      </c>
      <c r="D249" s="8">
        <v>1900</v>
      </c>
      <c r="E249" s="8">
        <v>1920</v>
      </c>
      <c r="F249" s="22" t="s">
        <v>0</v>
      </c>
      <c r="G249" s="29" t="s">
        <v>1</v>
      </c>
      <c r="H249" s="29" t="s">
        <v>72</v>
      </c>
      <c r="I249" s="29" t="s">
        <v>13</v>
      </c>
      <c r="J249" s="22" t="s">
        <v>40</v>
      </c>
      <c r="K249" s="25">
        <v>9.5</v>
      </c>
      <c r="L249" s="3">
        <f>(L248+Tabla1316181920[[#This Row],[M3]])</f>
        <v>2465.9</v>
      </c>
      <c r="M249" s="12">
        <v>16</v>
      </c>
    </row>
    <row r="250" spans="1:13" x14ac:dyDescent="0.25">
      <c r="A250" s="13">
        <v>2123</v>
      </c>
      <c r="B250" s="30">
        <v>40484</v>
      </c>
      <c r="C250" s="24">
        <v>2229</v>
      </c>
      <c r="D250" s="8">
        <v>2000</v>
      </c>
      <c r="E250" s="8">
        <v>2030</v>
      </c>
      <c r="F250" s="22" t="s">
        <v>0</v>
      </c>
      <c r="G250" s="29" t="s">
        <v>1</v>
      </c>
      <c r="H250" s="29" t="s">
        <v>72</v>
      </c>
      <c r="I250" s="29" t="s">
        <v>9</v>
      </c>
      <c r="J250" s="22" t="s">
        <v>40</v>
      </c>
      <c r="K250" s="25">
        <v>15.5</v>
      </c>
      <c r="L250" s="3">
        <f>(L249+Tabla1316181920[[#This Row],[M3]])</f>
        <v>2481.4</v>
      </c>
      <c r="M250" s="12">
        <v>16</v>
      </c>
    </row>
    <row r="251" spans="1:13" x14ac:dyDescent="0.25">
      <c r="A251" s="13">
        <v>2124</v>
      </c>
      <c r="B251" s="2">
        <v>40485</v>
      </c>
      <c r="C251" s="24">
        <v>2230</v>
      </c>
      <c r="D251" s="8">
        <v>1130</v>
      </c>
      <c r="E251" s="8">
        <v>1200</v>
      </c>
      <c r="F251" s="22" t="s">
        <v>0</v>
      </c>
      <c r="G251" s="29" t="s">
        <v>1</v>
      </c>
      <c r="H251" s="29" t="s">
        <v>72</v>
      </c>
      <c r="I251" s="29" t="s">
        <v>18</v>
      </c>
      <c r="J251" s="22" t="s">
        <v>40</v>
      </c>
      <c r="K251" s="25">
        <v>10.5</v>
      </c>
      <c r="L251" s="3">
        <f>(L250+Tabla1316181920[[#This Row],[M3]])</f>
        <v>2491.9</v>
      </c>
      <c r="M251" s="12">
        <v>16</v>
      </c>
    </row>
    <row r="252" spans="1:13" x14ac:dyDescent="0.25">
      <c r="A252" s="13">
        <v>2125</v>
      </c>
      <c r="B252" s="2">
        <v>40485</v>
      </c>
      <c r="C252" s="24">
        <v>2231</v>
      </c>
      <c r="D252" s="8">
        <v>1720</v>
      </c>
      <c r="E252" s="8">
        <v>1820</v>
      </c>
      <c r="F252" s="22" t="s">
        <v>0</v>
      </c>
      <c r="G252" s="29" t="s">
        <v>1</v>
      </c>
      <c r="H252" s="29" t="s">
        <v>72</v>
      </c>
      <c r="I252" s="29" t="s">
        <v>12</v>
      </c>
      <c r="J252" s="22" t="s">
        <v>40</v>
      </c>
      <c r="K252" s="25">
        <v>14.5</v>
      </c>
      <c r="L252" s="3">
        <f>(L251+Tabla1316181920[[#This Row],[M3]])</f>
        <v>2506.4</v>
      </c>
      <c r="M252" s="12">
        <v>16</v>
      </c>
    </row>
    <row r="253" spans="1:13" x14ac:dyDescent="0.25">
      <c r="A253" s="13">
        <v>2126</v>
      </c>
      <c r="B253" s="2">
        <v>40485</v>
      </c>
      <c r="C253" s="24">
        <v>2232</v>
      </c>
      <c r="D253" s="8">
        <v>1720</v>
      </c>
      <c r="E253" s="8">
        <v>1820</v>
      </c>
      <c r="F253" s="22" t="s">
        <v>0</v>
      </c>
      <c r="G253" s="29" t="s">
        <v>1</v>
      </c>
      <c r="H253" s="29" t="s">
        <v>72</v>
      </c>
      <c r="I253" s="29" t="s">
        <v>12</v>
      </c>
      <c r="J253" s="22" t="s">
        <v>40</v>
      </c>
      <c r="K253" s="25">
        <v>10.5</v>
      </c>
      <c r="L253" s="3">
        <f>(L252+Tabla1316181920[[#This Row],[M3]])</f>
        <v>2516.9</v>
      </c>
      <c r="M253" s="12">
        <v>16</v>
      </c>
    </row>
    <row r="254" spans="1:13" x14ac:dyDescent="0.25">
      <c r="A254" s="13">
        <v>2131</v>
      </c>
      <c r="B254" s="7">
        <v>40486</v>
      </c>
      <c r="C254" s="24">
        <v>2233</v>
      </c>
      <c r="D254" s="8">
        <v>1710</v>
      </c>
      <c r="E254" s="8">
        <v>1740</v>
      </c>
      <c r="F254" s="22" t="s">
        <v>0</v>
      </c>
      <c r="G254" s="29" t="s">
        <v>1</v>
      </c>
      <c r="H254" s="29" t="s">
        <v>72</v>
      </c>
      <c r="I254" s="29" t="s">
        <v>21</v>
      </c>
      <c r="J254" s="22" t="s">
        <v>40</v>
      </c>
      <c r="K254" s="25">
        <v>10.5</v>
      </c>
      <c r="L254" s="3">
        <f>(L253+Tabla1316181920[[#This Row],[M3]])</f>
        <v>2527.4</v>
      </c>
      <c r="M254" s="12">
        <v>16</v>
      </c>
    </row>
    <row r="255" spans="1:13" x14ac:dyDescent="0.25">
      <c r="A255" s="13">
        <v>2135</v>
      </c>
      <c r="B255" s="7">
        <v>40486</v>
      </c>
      <c r="C255" s="24">
        <v>2234</v>
      </c>
      <c r="D255" s="8">
        <v>1910</v>
      </c>
      <c r="E255" s="8">
        <v>2010</v>
      </c>
      <c r="F255" s="22" t="s">
        <v>0</v>
      </c>
      <c r="G255" s="29" t="s">
        <v>1</v>
      </c>
      <c r="H255" s="29" t="s">
        <v>72</v>
      </c>
      <c r="I255" s="29" t="s">
        <v>12</v>
      </c>
      <c r="J255" s="22" t="s">
        <v>40</v>
      </c>
      <c r="K255" s="25">
        <v>10.5</v>
      </c>
      <c r="L255" s="3">
        <f>(L254+Tabla1316181920[[#This Row],[M3]])</f>
        <v>2537.9</v>
      </c>
      <c r="M255" s="12">
        <v>16</v>
      </c>
    </row>
    <row r="256" spans="1:13" x14ac:dyDescent="0.25">
      <c r="A256" s="13">
        <v>2136</v>
      </c>
      <c r="B256" s="7">
        <v>40486</v>
      </c>
      <c r="C256" s="24">
        <v>2235</v>
      </c>
      <c r="D256" s="8">
        <v>1910</v>
      </c>
      <c r="E256" s="8">
        <v>2010</v>
      </c>
      <c r="F256" s="22" t="s">
        <v>0</v>
      </c>
      <c r="G256" s="29" t="s">
        <v>1</v>
      </c>
      <c r="H256" s="29" t="s">
        <v>72</v>
      </c>
      <c r="I256" s="29" t="s">
        <v>12</v>
      </c>
      <c r="J256" s="22" t="s">
        <v>40</v>
      </c>
      <c r="K256" s="25">
        <v>14.2</v>
      </c>
      <c r="L256" s="3">
        <f>(L255+Tabla1316181920[[#This Row],[M3]])</f>
        <v>2552.1</v>
      </c>
      <c r="M256" s="12">
        <v>16</v>
      </c>
    </row>
    <row r="257" spans="1:13" x14ac:dyDescent="0.25">
      <c r="A257" s="13">
        <v>2137</v>
      </c>
      <c r="B257" s="7">
        <v>40487</v>
      </c>
      <c r="C257" s="24">
        <v>2236</v>
      </c>
      <c r="D257" s="8">
        <v>1300</v>
      </c>
      <c r="E257" s="8">
        <v>1400</v>
      </c>
      <c r="F257" s="22" t="s">
        <v>0</v>
      </c>
      <c r="G257" s="29" t="s">
        <v>1</v>
      </c>
      <c r="H257" s="29" t="s">
        <v>72</v>
      </c>
      <c r="I257" s="29" t="s">
        <v>52</v>
      </c>
      <c r="J257" s="22" t="s">
        <v>40</v>
      </c>
      <c r="K257" s="25">
        <v>10.5</v>
      </c>
      <c r="L257" s="3">
        <f>(L256+Tabla1316181920[[#This Row],[M3]])</f>
        <v>2562.6</v>
      </c>
      <c r="M257" s="12">
        <v>16</v>
      </c>
    </row>
    <row r="258" spans="1:13" x14ac:dyDescent="0.25">
      <c r="A258" s="13">
        <v>2138</v>
      </c>
      <c r="B258" s="7">
        <v>40487</v>
      </c>
      <c r="C258" s="24">
        <v>2237</v>
      </c>
      <c r="D258" s="8">
        <v>1300</v>
      </c>
      <c r="E258" s="8">
        <v>1400</v>
      </c>
      <c r="F258" s="22" t="s">
        <v>0</v>
      </c>
      <c r="G258" s="29" t="s">
        <v>1</v>
      </c>
      <c r="H258" s="29" t="s">
        <v>72</v>
      </c>
      <c r="I258" s="29" t="s">
        <v>18</v>
      </c>
      <c r="J258" s="22" t="s">
        <v>40</v>
      </c>
      <c r="K258" s="25">
        <v>10.5</v>
      </c>
      <c r="L258" s="3">
        <f>(L257+Tabla1316181920[[#This Row],[M3]])</f>
        <v>2573.1</v>
      </c>
      <c r="M258" s="12">
        <v>16</v>
      </c>
    </row>
    <row r="259" spans="1:13" x14ac:dyDescent="0.25">
      <c r="A259" s="13">
        <v>2139</v>
      </c>
      <c r="B259" s="7">
        <v>40487</v>
      </c>
      <c r="C259" s="24">
        <v>2238</v>
      </c>
      <c r="D259" s="8">
        <v>1720</v>
      </c>
      <c r="E259" s="8">
        <v>1820</v>
      </c>
      <c r="F259" s="22" t="s">
        <v>0</v>
      </c>
      <c r="G259" s="29" t="s">
        <v>1</v>
      </c>
      <c r="H259" s="29" t="s">
        <v>72</v>
      </c>
      <c r="I259" s="29" t="s">
        <v>12</v>
      </c>
      <c r="J259" s="22" t="s">
        <v>40</v>
      </c>
      <c r="K259" s="25">
        <v>10.5</v>
      </c>
      <c r="L259" s="3">
        <f>(L258+Tabla1316181920[[#This Row],[M3]])</f>
        <v>2583.6</v>
      </c>
      <c r="M259" s="12">
        <v>16</v>
      </c>
    </row>
    <row r="260" spans="1:13" x14ac:dyDescent="0.25">
      <c r="A260" s="13">
        <v>2140</v>
      </c>
      <c r="B260" s="7">
        <v>40487</v>
      </c>
      <c r="C260" s="24">
        <v>2239</v>
      </c>
      <c r="D260" s="8">
        <v>1720</v>
      </c>
      <c r="E260" s="8">
        <v>1820</v>
      </c>
      <c r="F260" s="22" t="s">
        <v>0</v>
      </c>
      <c r="G260" s="29" t="s">
        <v>1</v>
      </c>
      <c r="H260" s="29" t="s">
        <v>72</v>
      </c>
      <c r="I260" s="29" t="s">
        <v>12</v>
      </c>
      <c r="J260" s="22" t="s">
        <v>40</v>
      </c>
      <c r="K260" s="25">
        <v>10.5</v>
      </c>
      <c r="L260" s="3">
        <f>(L259+Tabla1316181920[[#This Row],[M3]])</f>
        <v>2594.1</v>
      </c>
      <c r="M260" s="12">
        <v>16</v>
      </c>
    </row>
    <row r="261" spans="1:13" x14ac:dyDescent="0.25">
      <c r="A261" s="13">
        <v>2145</v>
      </c>
      <c r="B261" s="7">
        <v>40488</v>
      </c>
      <c r="C261" s="24">
        <v>2240</v>
      </c>
      <c r="D261" s="8">
        <v>1050</v>
      </c>
      <c r="E261" s="8">
        <v>1120</v>
      </c>
      <c r="F261" s="22" t="s">
        <v>0</v>
      </c>
      <c r="G261" s="29" t="s">
        <v>1</v>
      </c>
      <c r="H261" s="29" t="s">
        <v>72</v>
      </c>
      <c r="I261" s="29" t="s">
        <v>11</v>
      </c>
      <c r="J261" s="22" t="s">
        <v>40</v>
      </c>
      <c r="K261" s="25">
        <v>12.5</v>
      </c>
      <c r="L261" s="3">
        <f>(L260+Tabla1316181920[[#This Row],[M3]])</f>
        <v>2606.6</v>
      </c>
      <c r="M261" s="12">
        <v>16</v>
      </c>
    </row>
    <row r="262" spans="1:13" x14ac:dyDescent="0.25">
      <c r="A262" s="13">
        <v>2146</v>
      </c>
      <c r="B262" s="7">
        <v>40488</v>
      </c>
      <c r="C262" s="24">
        <v>2241</v>
      </c>
      <c r="D262" s="8">
        <v>1155</v>
      </c>
      <c r="E262" s="8">
        <v>1220</v>
      </c>
      <c r="F262" s="22" t="s">
        <v>0</v>
      </c>
      <c r="G262" s="29" t="s">
        <v>1</v>
      </c>
      <c r="H262" s="29" t="s">
        <v>72</v>
      </c>
      <c r="I262" s="29" t="s">
        <v>9</v>
      </c>
      <c r="J262" s="22" t="s">
        <v>40</v>
      </c>
      <c r="K262" s="25">
        <v>12.5</v>
      </c>
      <c r="L262" s="3">
        <f>(L261+Tabla1316181920[[#This Row],[M3]])</f>
        <v>2619.1</v>
      </c>
      <c r="M262" s="12">
        <v>16</v>
      </c>
    </row>
    <row r="263" spans="1:13" x14ac:dyDescent="0.25">
      <c r="A263" s="13">
        <v>2151</v>
      </c>
      <c r="B263" s="7">
        <v>40488</v>
      </c>
      <c r="C263" s="24">
        <v>2242</v>
      </c>
      <c r="D263" s="8">
        <v>2030</v>
      </c>
      <c r="E263" s="8">
        <v>2130</v>
      </c>
      <c r="F263" s="22" t="s">
        <v>0</v>
      </c>
      <c r="G263" s="29" t="s">
        <v>3</v>
      </c>
      <c r="H263" s="29" t="s">
        <v>72</v>
      </c>
      <c r="I263" s="29" t="s">
        <v>12</v>
      </c>
      <c r="J263" s="22" t="s">
        <v>40</v>
      </c>
      <c r="K263" s="25">
        <v>13.5</v>
      </c>
      <c r="L263" s="3">
        <f>(L262+Tabla1316181920[[#This Row],[M3]])</f>
        <v>2632.6</v>
      </c>
      <c r="M263" s="12">
        <v>16</v>
      </c>
    </row>
    <row r="264" spans="1:13" x14ac:dyDescent="0.25">
      <c r="A264" s="13">
        <v>2152</v>
      </c>
      <c r="B264" s="7">
        <v>40488</v>
      </c>
      <c r="C264" s="24">
        <v>2243</v>
      </c>
      <c r="D264" s="8">
        <v>2030</v>
      </c>
      <c r="E264" s="8">
        <v>2130</v>
      </c>
      <c r="F264" s="22" t="s">
        <v>0</v>
      </c>
      <c r="G264" s="29" t="s">
        <v>3</v>
      </c>
      <c r="H264" s="29" t="s">
        <v>72</v>
      </c>
      <c r="I264" s="29" t="s">
        <v>12</v>
      </c>
      <c r="J264" s="22" t="s">
        <v>40</v>
      </c>
      <c r="K264" s="25">
        <v>10.5</v>
      </c>
      <c r="L264" s="3">
        <f>(L263+Tabla1316181920[[#This Row],[M3]])</f>
        <v>2643.1</v>
      </c>
      <c r="M264" s="12">
        <v>16</v>
      </c>
    </row>
    <row r="265" spans="1:13" x14ac:dyDescent="0.25">
      <c r="A265" s="13">
        <v>2153</v>
      </c>
      <c r="B265" s="7">
        <v>40488</v>
      </c>
      <c r="C265" s="24">
        <v>2244</v>
      </c>
      <c r="D265" s="8">
        <v>1125</v>
      </c>
      <c r="E265" s="8">
        <v>1225</v>
      </c>
      <c r="F265" s="22" t="s">
        <v>0</v>
      </c>
      <c r="G265" s="29" t="s">
        <v>3</v>
      </c>
      <c r="H265" s="29" t="s">
        <v>72</v>
      </c>
      <c r="I265" s="29" t="s">
        <v>11</v>
      </c>
      <c r="J265" s="22" t="s">
        <v>40</v>
      </c>
      <c r="K265" s="25">
        <v>14</v>
      </c>
      <c r="L265" s="3">
        <f>(L264+Tabla1316181920[[#This Row],[M3]])</f>
        <v>2657.1</v>
      </c>
      <c r="M265" s="12">
        <v>16</v>
      </c>
    </row>
    <row r="266" spans="1:13" x14ac:dyDescent="0.25">
      <c r="A266" s="13">
        <v>2154</v>
      </c>
      <c r="B266" s="7">
        <v>40491</v>
      </c>
      <c r="C266" s="24">
        <v>2245</v>
      </c>
      <c r="D266" s="8">
        <v>1125</v>
      </c>
      <c r="E266" s="8">
        <v>1225</v>
      </c>
      <c r="F266" s="22" t="s">
        <v>0</v>
      </c>
      <c r="G266" s="29" t="s">
        <v>3</v>
      </c>
      <c r="H266" s="29" t="s">
        <v>72</v>
      </c>
      <c r="I266" s="29" t="s">
        <v>11</v>
      </c>
      <c r="J266" s="22" t="s">
        <v>40</v>
      </c>
      <c r="K266" s="25">
        <v>11</v>
      </c>
      <c r="L266" s="3">
        <f>(L265+Tabla1316181920[[#This Row],[M3]])</f>
        <v>2668.1</v>
      </c>
      <c r="M266" s="12">
        <v>16</v>
      </c>
    </row>
    <row r="267" spans="1:13" x14ac:dyDescent="0.25">
      <c r="A267" s="13">
        <v>2159</v>
      </c>
      <c r="B267" s="7">
        <v>40491</v>
      </c>
      <c r="C267" s="24">
        <v>2246</v>
      </c>
      <c r="D267" s="8">
        <v>1500</v>
      </c>
      <c r="E267" s="8">
        <v>1600</v>
      </c>
      <c r="F267" s="22" t="s">
        <v>0</v>
      </c>
      <c r="G267" s="29" t="s">
        <v>3</v>
      </c>
      <c r="H267" s="29" t="s">
        <v>72</v>
      </c>
      <c r="I267" s="29" t="s">
        <v>12</v>
      </c>
      <c r="J267" s="22" t="s">
        <v>40</v>
      </c>
      <c r="K267" s="25">
        <v>10.5</v>
      </c>
      <c r="L267" s="3">
        <f>(L266+Tabla1316181920[[#This Row],[M3]])</f>
        <v>2678.6</v>
      </c>
      <c r="M267" s="12">
        <v>16</v>
      </c>
    </row>
    <row r="268" spans="1:13" x14ac:dyDescent="0.25">
      <c r="A268" s="13">
        <v>2160</v>
      </c>
      <c r="B268" s="7">
        <v>40491</v>
      </c>
      <c r="C268" s="24">
        <v>2247</v>
      </c>
      <c r="D268" s="8">
        <v>1500</v>
      </c>
      <c r="E268" s="8">
        <v>1600</v>
      </c>
      <c r="F268" s="22" t="s">
        <v>0</v>
      </c>
      <c r="G268" s="29" t="s">
        <v>3</v>
      </c>
      <c r="H268" s="29" t="s">
        <v>72</v>
      </c>
      <c r="I268" s="29" t="s">
        <v>12</v>
      </c>
      <c r="J268" s="22" t="s">
        <v>40</v>
      </c>
      <c r="K268" s="25">
        <v>10.5</v>
      </c>
      <c r="L268" s="3">
        <f>(L267+Tabla1316181920[[#This Row],[M3]])</f>
        <v>2689.1</v>
      </c>
      <c r="M268" s="12">
        <v>16</v>
      </c>
    </row>
    <row r="269" spans="1:13" x14ac:dyDescent="0.25">
      <c r="A269" s="12">
        <v>2172</v>
      </c>
      <c r="B269" s="2">
        <v>40491</v>
      </c>
      <c r="C269" s="26">
        <v>2248</v>
      </c>
      <c r="D269" s="3">
        <v>2030</v>
      </c>
      <c r="E269" s="3">
        <v>2130</v>
      </c>
      <c r="F269" s="22" t="s">
        <v>0</v>
      </c>
      <c r="G269" t="s">
        <v>1</v>
      </c>
      <c r="H269" t="s">
        <v>72</v>
      </c>
      <c r="I269" t="s">
        <v>15</v>
      </c>
      <c r="J269" s="22" t="s">
        <v>40</v>
      </c>
      <c r="K269" s="27">
        <v>10.5</v>
      </c>
      <c r="L269" s="3">
        <f>(L268+Tabla1316181920[[#This Row],[M3]])</f>
        <v>2699.6</v>
      </c>
      <c r="M269" s="12">
        <v>16</v>
      </c>
    </row>
    <row r="270" spans="1:13" x14ac:dyDescent="0.25">
      <c r="A270" s="12">
        <v>2173</v>
      </c>
      <c r="B270" s="2">
        <v>40491</v>
      </c>
      <c r="C270" s="26">
        <v>2249</v>
      </c>
      <c r="D270" s="3">
        <v>2030</v>
      </c>
      <c r="E270" s="3">
        <v>2130</v>
      </c>
      <c r="F270" s="22" t="s">
        <v>0</v>
      </c>
      <c r="G270" t="s">
        <v>1</v>
      </c>
      <c r="H270" t="s">
        <v>72</v>
      </c>
      <c r="I270" t="s">
        <v>10</v>
      </c>
      <c r="J270" s="22" t="s">
        <v>40</v>
      </c>
      <c r="K270" s="27">
        <v>10.5</v>
      </c>
      <c r="L270" s="3">
        <f>(L269+Tabla1316181920[[#This Row],[M3]])</f>
        <v>2710.1</v>
      </c>
      <c r="M270" s="12">
        <v>16</v>
      </c>
    </row>
    <row r="271" spans="1:13" x14ac:dyDescent="0.25">
      <c r="A271" s="12">
        <v>2174</v>
      </c>
      <c r="B271" s="2">
        <v>40492</v>
      </c>
      <c r="C271" s="26">
        <v>2250</v>
      </c>
      <c r="D271" s="3">
        <v>1615</v>
      </c>
      <c r="E271" s="3">
        <v>1640</v>
      </c>
      <c r="F271" s="22" t="s">
        <v>0</v>
      </c>
      <c r="G271" t="s">
        <v>1</v>
      </c>
      <c r="H271" t="s">
        <v>72</v>
      </c>
      <c r="I271" t="s">
        <v>13</v>
      </c>
      <c r="J271" s="22" t="s">
        <v>40</v>
      </c>
      <c r="K271" s="27">
        <v>10.5</v>
      </c>
      <c r="L271" s="3">
        <f>(L270+Tabla1316181920[[#This Row],[M3]])</f>
        <v>2720.6</v>
      </c>
      <c r="M271" s="12">
        <v>16</v>
      </c>
    </row>
    <row r="272" spans="1:13" x14ac:dyDescent="0.25">
      <c r="A272" s="12">
        <v>1953</v>
      </c>
      <c r="B272" s="2">
        <v>40463</v>
      </c>
      <c r="C272" s="26">
        <v>2251</v>
      </c>
      <c r="D272" s="3">
        <v>1720</v>
      </c>
      <c r="E272" s="3">
        <v>1820</v>
      </c>
      <c r="F272" s="22" t="s">
        <v>0</v>
      </c>
      <c r="G272" t="s">
        <v>3</v>
      </c>
      <c r="H272" t="s">
        <v>7</v>
      </c>
      <c r="I272" t="s">
        <v>12</v>
      </c>
      <c r="J272" s="22" t="s">
        <v>40</v>
      </c>
      <c r="K272" s="27">
        <v>13</v>
      </c>
      <c r="L272" s="3">
        <f>(L271+Tabla1316181920[[#This Row],[M3]])</f>
        <v>2733.6</v>
      </c>
      <c r="M272" s="12">
        <v>16</v>
      </c>
    </row>
    <row r="273" spans="1:13" x14ac:dyDescent="0.25">
      <c r="A273" s="12">
        <v>1954</v>
      </c>
      <c r="B273" s="2">
        <v>40463</v>
      </c>
      <c r="C273" s="26">
        <v>2252</v>
      </c>
      <c r="D273" s="3">
        <v>1720</v>
      </c>
      <c r="E273" s="3">
        <v>1820</v>
      </c>
      <c r="F273" s="22" t="s">
        <v>0</v>
      </c>
      <c r="G273" t="s">
        <v>3</v>
      </c>
      <c r="H273" t="s">
        <v>7</v>
      </c>
      <c r="I273" t="s">
        <v>12</v>
      </c>
      <c r="J273" s="22" t="s">
        <v>40</v>
      </c>
      <c r="K273" s="27">
        <v>15</v>
      </c>
      <c r="L273" s="3">
        <f>(L272+Tabla1316181920[[#This Row],[M3]])</f>
        <v>2748.6</v>
      </c>
      <c r="M273" s="12">
        <v>16</v>
      </c>
    </row>
    <row r="274" spans="1:13" x14ac:dyDescent="0.25">
      <c r="A274" s="12">
        <v>1960</v>
      </c>
      <c r="B274" s="2">
        <v>40463</v>
      </c>
      <c r="C274" s="26">
        <v>2253</v>
      </c>
      <c r="D274" s="3">
        <v>1930</v>
      </c>
      <c r="E274" s="3">
        <v>2030</v>
      </c>
      <c r="F274" s="22" t="s">
        <v>0</v>
      </c>
      <c r="G274" t="s">
        <v>3</v>
      </c>
      <c r="H274" t="s">
        <v>7</v>
      </c>
      <c r="I274" t="s">
        <v>9</v>
      </c>
      <c r="J274" s="22" t="s">
        <v>40</v>
      </c>
      <c r="K274" s="27">
        <v>14.5</v>
      </c>
      <c r="L274" s="3">
        <f>(L273+Tabla1316181920[[#This Row],[M3]])</f>
        <v>2763.1</v>
      </c>
      <c r="M274" s="12">
        <v>16</v>
      </c>
    </row>
    <row r="275" spans="1:13" x14ac:dyDescent="0.25">
      <c r="A275" s="12">
        <v>1961</v>
      </c>
      <c r="B275" s="2">
        <v>40463</v>
      </c>
      <c r="C275" s="26">
        <v>2254</v>
      </c>
      <c r="D275" s="3">
        <v>1930</v>
      </c>
      <c r="E275" s="3">
        <v>2030</v>
      </c>
      <c r="F275" s="22" t="s">
        <v>0</v>
      </c>
      <c r="G275" t="s">
        <v>3</v>
      </c>
      <c r="H275" t="s">
        <v>7</v>
      </c>
      <c r="I275" t="s">
        <v>9</v>
      </c>
      <c r="J275" s="22" t="s">
        <v>40</v>
      </c>
      <c r="K275" s="27">
        <v>14.5</v>
      </c>
      <c r="L275" s="3">
        <f>(L274+Tabla1316181920[[#This Row],[M3]])</f>
        <v>2777.6</v>
      </c>
      <c r="M275" s="12">
        <v>16</v>
      </c>
    </row>
    <row r="276" spans="1:13" x14ac:dyDescent="0.25">
      <c r="A276" s="12">
        <v>1962</v>
      </c>
      <c r="B276" s="2">
        <v>40465</v>
      </c>
      <c r="C276" s="26">
        <v>2255</v>
      </c>
      <c r="D276" s="3">
        <v>1140</v>
      </c>
      <c r="E276" s="3">
        <v>1240</v>
      </c>
      <c r="F276" s="22" t="s">
        <v>0</v>
      </c>
      <c r="G276" t="s">
        <v>3</v>
      </c>
      <c r="H276" t="s">
        <v>7</v>
      </c>
      <c r="I276" t="s">
        <v>11</v>
      </c>
      <c r="J276" s="22" t="s">
        <v>40</v>
      </c>
      <c r="K276" s="27">
        <v>13.5</v>
      </c>
      <c r="L276" s="3">
        <f>(L275+Tabla1316181920[[#This Row],[M3]])</f>
        <v>2791.1</v>
      </c>
      <c r="M276" s="12">
        <v>16</v>
      </c>
    </row>
    <row r="277" spans="1:13" x14ac:dyDescent="0.25">
      <c r="A277" s="12">
        <v>1963</v>
      </c>
      <c r="B277" s="2">
        <v>40465</v>
      </c>
      <c r="C277" s="26">
        <v>2256</v>
      </c>
      <c r="D277" s="3">
        <v>1140</v>
      </c>
      <c r="E277" s="3">
        <v>1240</v>
      </c>
      <c r="F277" s="22" t="s">
        <v>0</v>
      </c>
      <c r="G277" t="s">
        <v>3</v>
      </c>
      <c r="H277" t="s">
        <v>7</v>
      </c>
      <c r="I277" t="s">
        <v>11</v>
      </c>
      <c r="J277" s="22" t="s">
        <v>40</v>
      </c>
      <c r="K277" s="27">
        <v>14.2</v>
      </c>
      <c r="L277" s="3">
        <f>(L276+Tabla1316181920[[#This Row],[M3]])</f>
        <v>2805.2999999999997</v>
      </c>
      <c r="M277" s="12">
        <v>16</v>
      </c>
    </row>
    <row r="278" spans="1:13" x14ac:dyDescent="0.25">
      <c r="A278" s="13">
        <v>1976</v>
      </c>
      <c r="B278" s="7">
        <v>40465</v>
      </c>
      <c r="C278" s="24">
        <v>2257</v>
      </c>
      <c r="D278" s="8">
        <v>1900</v>
      </c>
      <c r="E278" s="8">
        <v>2000</v>
      </c>
      <c r="F278" s="22" t="s">
        <v>0</v>
      </c>
      <c r="G278" s="29" t="s">
        <v>3</v>
      </c>
      <c r="H278" t="s">
        <v>7</v>
      </c>
      <c r="I278" s="29" t="s">
        <v>19</v>
      </c>
      <c r="J278" s="22" t="s">
        <v>40</v>
      </c>
      <c r="K278" s="25">
        <v>12</v>
      </c>
      <c r="L278" s="3">
        <f>(L277+Tabla1316181920[[#This Row],[M3]])</f>
        <v>2817.2999999999997</v>
      </c>
      <c r="M278" s="12">
        <v>16</v>
      </c>
    </row>
    <row r="279" spans="1:13" x14ac:dyDescent="0.25">
      <c r="A279" s="13">
        <v>1977</v>
      </c>
      <c r="B279" s="7">
        <v>40465</v>
      </c>
      <c r="C279" s="24">
        <v>2258</v>
      </c>
      <c r="D279" s="8">
        <v>1900</v>
      </c>
      <c r="E279" s="8">
        <v>2000</v>
      </c>
      <c r="F279" s="22" t="s">
        <v>0</v>
      </c>
      <c r="G279" s="29" t="s">
        <v>3</v>
      </c>
      <c r="H279" t="s">
        <v>7</v>
      </c>
      <c r="I279" s="29" t="s">
        <v>14</v>
      </c>
      <c r="J279" s="22" t="s">
        <v>40</v>
      </c>
      <c r="K279" s="25">
        <v>12</v>
      </c>
      <c r="L279" s="3">
        <f>(L278+Tabla1316181920[[#This Row],[M3]])</f>
        <v>2829.2999999999997</v>
      </c>
      <c r="M279" s="12">
        <v>16</v>
      </c>
    </row>
    <row r="280" spans="1:13" x14ac:dyDescent="0.25">
      <c r="A280" s="13">
        <v>1978</v>
      </c>
      <c r="B280" s="7">
        <v>40466</v>
      </c>
      <c r="C280" s="24">
        <v>2259</v>
      </c>
      <c r="D280" s="8">
        <v>1150</v>
      </c>
      <c r="E280" s="8">
        <v>1220</v>
      </c>
      <c r="F280" s="22" t="s">
        <v>0</v>
      </c>
      <c r="G280" s="29" t="s">
        <v>3</v>
      </c>
      <c r="H280" t="s">
        <v>7</v>
      </c>
      <c r="I280" s="29" t="s">
        <v>11</v>
      </c>
      <c r="J280" s="22" t="s">
        <v>40</v>
      </c>
      <c r="K280" s="25">
        <v>10</v>
      </c>
      <c r="L280" s="3">
        <f>(L279+Tabla1316181920[[#This Row],[M3]])</f>
        <v>2839.2999999999997</v>
      </c>
      <c r="M280" s="12">
        <v>16</v>
      </c>
    </row>
    <row r="281" spans="1:13" x14ac:dyDescent="0.25">
      <c r="A281" s="13">
        <v>1979</v>
      </c>
      <c r="B281" s="7">
        <v>40466</v>
      </c>
      <c r="C281" s="24">
        <v>2260</v>
      </c>
      <c r="D281" s="8">
        <v>2000</v>
      </c>
      <c r="E281" s="8">
        <v>2100</v>
      </c>
      <c r="F281" s="22" t="s">
        <v>0</v>
      </c>
      <c r="G281" s="29" t="s">
        <v>3</v>
      </c>
      <c r="H281" t="s">
        <v>7</v>
      </c>
      <c r="I281" s="29" t="s">
        <v>10</v>
      </c>
      <c r="J281" s="22" t="s">
        <v>40</v>
      </c>
      <c r="K281" s="25">
        <v>10.5</v>
      </c>
      <c r="L281" s="3">
        <f>(L280+Tabla1316181920[[#This Row],[M3]])</f>
        <v>2849.7999999999997</v>
      </c>
      <c r="M281" s="12">
        <v>16</v>
      </c>
    </row>
    <row r="282" spans="1:13" x14ac:dyDescent="0.25">
      <c r="A282" s="12">
        <v>1980</v>
      </c>
      <c r="B282" s="7">
        <v>40466</v>
      </c>
      <c r="C282" s="26">
        <v>2261</v>
      </c>
      <c r="D282" s="3">
        <v>2000</v>
      </c>
      <c r="E282" s="3">
        <v>2100</v>
      </c>
      <c r="F282" s="22" t="s">
        <v>0</v>
      </c>
      <c r="G282" t="s">
        <v>3</v>
      </c>
      <c r="H282" t="s">
        <v>7</v>
      </c>
      <c r="I282" t="s">
        <v>12</v>
      </c>
      <c r="J282" s="22" t="s">
        <v>40</v>
      </c>
      <c r="K282" s="27">
        <v>13.5</v>
      </c>
      <c r="L282" s="3">
        <f>(L281+Tabla1316181920[[#This Row],[M3]])</f>
        <v>2863.2999999999997</v>
      </c>
      <c r="M282" s="12">
        <v>16</v>
      </c>
    </row>
    <row r="283" spans="1:13" x14ac:dyDescent="0.25">
      <c r="A283" s="13">
        <v>1981</v>
      </c>
      <c r="B283" s="7">
        <v>40467</v>
      </c>
      <c r="C283" s="24">
        <v>2263</v>
      </c>
      <c r="D283" s="8">
        <v>925</v>
      </c>
      <c r="E283" s="8">
        <v>1025</v>
      </c>
      <c r="F283" s="22" t="s">
        <v>0</v>
      </c>
      <c r="G283" s="29" t="s">
        <v>3</v>
      </c>
      <c r="H283" s="29" t="s">
        <v>7</v>
      </c>
      <c r="I283" s="29" t="s">
        <v>11</v>
      </c>
      <c r="J283" s="22" t="s">
        <v>40</v>
      </c>
      <c r="K283" s="25">
        <v>13.5</v>
      </c>
      <c r="L283" s="3">
        <f>(L282+Tabla1316181920[[#This Row],[M3]])</f>
        <v>2876.7999999999997</v>
      </c>
      <c r="M283" s="12">
        <v>16</v>
      </c>
    </row>
    <row r="284" spans="1:13" x14ac:dyDescent="0.25">
      <c r="A284" s="13">
        <v>1982</v>
      </c>
      <c r="B284" s="7">
        <v>40467</v>
      </c>
      <c r="C284" s="24">
        <v>2264</v>
      </c>
      <c r="D284" s="8">
        <v>925</v>
      </c>
      <c r="E284" s="8">
        <v>1025</v>
      </c>
      <c r="F284" s="22" t="s">
        <v>0</v>
      </c>
      <c r="G284" s="29" t="s">
        <v>3</v>
      </c>
      <c r="H284" t="s">
        <v>7</v>
      </c>
      <c r="I284" s="29" t="s">
        <v>11</v>
      </c>
      <c r="J284" s="22" t="s">
        <v>40</v>
      </c>
      <c r="K284" s="25">
        <v>10</v>
      </c>
      <c r="L284" s="3">
        <f>(L283+Tabla1316181920[[#This Row],[M3]])</f>
        <v>2886.7999999999997</v>
      </c>
      <c r="M284" s="12">
        <v>16</v>
      </c>
    </row>
    <row r="285" spans="1:13" x14ac:dyDescent="0.25">
      <c r="A285" s="13">
        <v>1988</v>
      </c>
      <c r="B285" s="7">
        <v>40467</v>
      </c>
      <c r="C285" s="24">
        <v>2265</v>
      </c>
      <c r="D285" s="8">
        <v>1140</v>
      </c>
      <c r="E285" s="8">
        <v>1240</v>
      </c>
      <c r="F285" s="22" t="s">
        <v>0</v>
      </c>
      <c r="G285" s="29" t="s">
        <v>3</v>
      </c>
      <c r="H285" s="29" t="s">
        <v>7</v>
      </c>
      <c r="I285" s="29" t="s">
        <v>9</v>
      </c>
      <c r="J285" s="22" t="s">
        <v>40</v>
      </c>
      <c r="K285" s="25">
        <v>15.5</v>
      </c>
      <c r="L285" s="3">
        <f>(L284+Tabla1316181920[[#This Row],[M3]])</f>
        <v>2902.2999999999997</v>
      </c>
      <c r="M285" s="12">
        <v>16</v>
      </c>
    </row>
    <row r="286" spans="1:13" x14ac:dyDescent="0.25">
      <c r="A286" s="13">
        <v>1989</v>
      </c>
      <c r="B286" s="7">
        <v>40467</v>
      </c>
      <c r="C286" s="24">
        <v>2266</v>
      </c>
      <c r="D286" s="8">
        <v>1140</v>
      </c>
      <c r="E286" s="8">
        <v>1240</v>
      </c>
      <c r="F286" s="22" t="s">
        <v>0</v>
      </c>
      <c r="G286" s="29" t="s">
        <v>3</v>
      </c>
      <c r="H286" s="29" t="s">
        <v>7</v>
      </c>
      <c r="I286" s="29" t="s">
        <v>9</v>
      </c>
      <c r="J286" s="22" t="s">
        <v>40</v>
      </c>
      <c r="K286" s="25">
        <v>14.5</v>
      </c>
      <c r="L286" s="3">
        <f>(L285+Tabla1316181920[[#This Row],[M3]])</f>
        <v>2916.7999999999997</v>
      </c>
      <c r="M286" s="12">
        <v>16</v>
      </c>
    </row>
    <row r="287" spans="1:13" x14ac:dyDescent="0.25">
      <c r="A287" s="13">
        <v>1990</v>
      </c>
      <c r="B287" s="7">
        <v>40467</v>
      </c>
      <c r="C287" s="24">
        <v>2267</v>
      </c>
      <c r="D287" s="8">
        <v>1330</v>
      </c>
      <c r="E287" s="8">
        <v>1400</v>
      </c>
      <c r="F287" s="22" t="s">
        <v>0</v>
      </c>
      <c r="G287" s="29" t="s">
        <v>3</v>
      </c>
      <c r="H287" t="s">
        <v>7</v>
      </c>
      <c r="I287" s="29" t="s">
        <v>9</v>
      </c>
      <c r="J287" s="22" t="s">
        <v>40</v>
      </c>
      <c r="K287" s="25">
        <v>15.5</v>
      </c>
      <c r="L287" s="3">
        <f>(L286+Tabla1316181920[[#This Row],[M3]])</f>
        <v>2932.2999999999997</v>
      </c>
      <c r="M287" s="12">
        <v>16</v>
      </c>
    </row>
    <row r="288" spans="1:13" x14ac:dyDescent="0.25">
      <c r="A288" s="13">
        <v>1991</v>
      </c>
      <c r="B288" s="7">
        <v>40469</v>
      </c>
      <c r="C288" s="24">
        <v>2268</v>
      </c>
      <c r="D288" s="8">
        <v>1230</v>
      </c>
      <c r="E288" s="8">
        <v>1330</v>
      </c>
      <c r="F288" s="22" t="s">
        <v>0</v>
      </c>
      <c r="G288" s="29" t="s">
        <v>3</v>
      </c>
      <c r="H288" t="s">
        <v>7</v>
      </c>
      <c r="I288" s="29" t="s">
        <v>11</v>
      </c>
      <c r="J288" s="22" t="s">
        <v>40</v>
      </c>
      <c r="K288" s="25">
        <v>14.5</v>
      </c>
      <c r="L288" s="3">
        <f>(L287+Tabla1316181920[[#This Row],[M3]])</f>
        <v>2946.7999999999997</v>
      </c>
      <c r="M288" s="12">
        <v>16</v>
      </c>
    </row>
    <row r="289" spans="1:13" x14ac:dyDescent="0.25">
      <c r="A289" s="13">
        <v>1992</v>
      </c>
      <c r="B289" s="7">
        <v>40469</v>
      </c>
      <c r="C289" s="24">
        <v>2269</v>
      </c>
      <c r="D289" s="8">
        <v>1230</v>
      </c>
      <c r="E289" s="8">
        <v>1330</v>
      </c>
      <c r="F289" s="22" t="s">
        <v>0</v>
      </c>
      <c r="G289" s="29" t="s">
        <v>3</v>
      </c>
      <c r="H289" t="s">
        <v>7</v>
      </c>
      <c r="I289" s="29" t="s">
        <v>74</v>
      </c>
      <c r="J289" s="22" t="s">
        <v>40</v>
      </c>
      <c r="K289" s="25">
        <v>12</v>
      </c>
      <c r="L289" s="3">
        <f>(L288+Tabla1316181920[[#This Row],[M3]])</f>
        <v>2958.7999999999997</v>
      </c>
      <c r="M289" s="12">
        <v>16</v>
      </c>
    </row>
    <row r="290" spans="1:13" x14ac:dyDescent="0.25">
      <c r="A290" s="13">
        <v>1993</v>
      </c>
      <c r="B290" s="7">
        <v>40469</v>
      </c>
      <c r="C290" s="24">
        <v>2270</v>
      </c>
      <c r="D290" s="8">
        <v>1555</v>
      </c>
      <c r="E290" s="8">
        <v>1625</v>
      </c>
      <c r="F290" s="22" t="s">
        <v>0</v>
      </c>
      <c r="G290" s="29" t="s">
        <v>3</v>
      </c>
      <c r="H290" t="s">
        <v>7</v>
      </c>
      <c r="I290" s="29" t="s">
        <v>12</v>
      </c>
      <c r="J290" s="22" t="s">
        <v>40</v>
      </c>
      <c r="K290" s="25">
        <v>14.2</v>
      </c>
      <c r="L290" s="3">
        <f>(L289+Tabla1316181920[[#This Row],[M3]])</f>
        <v>2972.9999999999995</v>
      </c>
      <c r="M290" s="12">
        <v>16</v>
      </c>
    </row>
    <row r="291" spans="1:13" x14ac:dyDescent="0.25">
      <c r="A291" s="12">
        <v>2012</v>
      </c>
      <c r="B291" s="2">
        <v>40469</v>
      </c>
      <c r="C291" s="26">
        <v>2271</v>
      </c>
      <c r="D291" s="3">
        <v>1920</v>
      </c>
      <c r="E291" s="3">
        <v>2020</v>
      </c>
      <c r="F291" s="22" t="s">
        <v>0</v>
      </c>
      <c r="G291" t="s">
        <v>3</v>
      </c>
      <c r="H291" t="s">
        <v>7</v>
      </c>
      <c r="I291" t="s">
        <v>12</v>
      </c>
      <c r="J291" s="22" t="s">
        <v>40</v>
      </c>
      <c r="K291" s="27">
        <v>10.5</v>
      </c>
      <c r="L291" s="3">
        <f>(L290+Tabla1316181920[[#This Row],[M3]])</f>
        <v>2983.4999999999995</v>
      </c>
      <c r="M291" s="12">
        <v>16</v>
      </c>
    </row>
    <row r="292" spans="1:13" x14ac:dyDescent="0.25">
      <c r="A292" s="12">
        <v>2013</v>
      </c>
      <c r="B292" s="2">
        <v>40469</v>
      </c>
      <c r="C292" s="26">
        <v>2272</v>
      </c>
      <c r="D292" s="3">
        <v>1920</v>
      </c>
      <c r="E292" s="3">
        <v>2020</v>
      </c>
      <c r="F292" s="22" t="s">
        <v>0</v>
      </c>
      <c r="G292" t="s">
        <v>3</v>
      </c>
      <c r="H292" t="s">
        <v>7</v>
      </c>
      <c r="I292" t="s">
        <v>12</v>
      </c>
      <c r="J292" s="22" t="s">
        <v>40</v>
      </c>
      <c r="K292" s="27">
        <v>10.5</v>
      </c>
      <c r="L292" s="3">
        <f>(L291+Tabla1316181920[[#This Row],[M3]])</f>
        <v>2993.9999999999995</v>
      </c>
      <c r="M292" s="12">
        <v>16</v>
      </c>
    </row>
    <row r="293" spans="1:13" x14ac:dyDescent="0.25">
      <c r="A293" s="12">
        <v>2014</v>
      </c>
      <c r="B293" s="2">
        <v>40470</v>
      </c>
      <c r="C293" s="26">
        <v>2273</v>
      </c>
      <c r="D293" s="3">
        <v>1130</v>
      </c>
      <c r="E293" s="3">
        <v>1200</v>
      </c>
      <c r="F293" s="22" t="s">
        <v>0</v>
      </c>
      <c r="G293" t="s">
        <v>3</v>
      </c>
      <c r="H293" t="s">
        <v>7</v>
      </c>
      <c r="I293" t="s">
        <v>17</v>
      </c>
      <c r="J293" s="22" t="s">
        <v>40</v>
      </c>
      <c r="K293" s="27">
        <v>11.5</v>
      </c>
      <c r="L293" s="3">
        <f>(L292+Tabla1316181920[[#This Row],[M3]])</f>
        <v>3005.4999999999995</v>
      </c>
      <c r="M293" s="12">
        <v>16</v>
      </c>
    </row>
    <row r="294" spans="1:13" x14ac:dyDescent="0.25">
      <c r="A294" s="12">
        <v>2015</v>
      </c>
      <c r="B294" s="2">
        <v>40470</v>
      </c>
      <c r="C294" s="26">
        <v>2274</v>
      </c>
      <c r="D294" s="3">
        <v>1800</v>
      </c>
      <c r="E294" s="3">
        <v>1900</v>
      </c>
      <c r="F294" s="22" t="s">
        <v>0</v>
      </c>
      <c r="G294" t="s">
        <v>3</v>
      </c>
      <c r="H294" t="s">
        <v>7</v>
      </c>
      <c r="I294" t="s">
        <v>15</v>
      </c>
      <c r="J294" s="22" t="s">
        <v>40</v>
      </c>
      <c r="K294" s="27">
        <v>8.5</v>
      </c>
      <c r="L294" s="3">
        <f>(L293+Tabla1316181920[[#This Row],[M3]])</f>
        <v>3013.9999999999995</v>
      </c>
      <c r="M294" s="12">
        <v>16</v>
      </c>
    </row>
    <row r="295" spans="1:13" x14ac:dyDescent="0.25">
      <c r="A295" s="12">
        <v>2016</v>
      </c>
      <c r="B295" s="2">
        <v>40470</v>
      </c>
      <c r="C295" s="26">
        <v>2275</v>
      </c>
      <c r="D295" s="3">
        <v>1800</v>
      </c>
      <c r="E295" s="3">
        <v>1900</v>
      </c>
      <c r="F295" s="22" t="s">
        <v>0</v>
      </c>
      <c r="G295" t="s">
        <v>3</v>
      </c>
      <c r="H295" t="s">
        <v>7</v>
      </c>
      <c r="I295" t="s">
        <v>24</v>
      </c>
      <c r="J295" s="22" t="s">
        <v>40</v>
      </c>
      <c r="K295" s="27">
        <v>10.5</v>
      </c>
      <c r="L295" s="3">
        <f>(L294+Tabla1316181920[[#This Row],[M3]])</f>
        <v>3024.4999999999995</v>
      </c>
      <c r="M295" s="12">
        <v>16</v>
      </c>
    </row>
    <row r="296" spans="1:13" x14ac:dyDescent="0.25">
      <c r="A296" s="12">
        <v>2017</v>
      </c>
      <c r="B296" s="2">
        <v>40470</v>
      </c>
      <c r="C296" s="26">
        <v>2276</v>
      </c>
      <c r="D296" s="3">
        <v>2040</v>
      </c>
      <c r="E296" s="3">
        <v>2110</v>
      </c>
      <c r="F296" s="22" t="s">
        <v>0</v>
      </c>
      <c r="G296" t="s">
        <v>3</v>
      </c>
      <c r="H296" t="s">
        <v>7</v>
      </c>
      <c r="I296" t="s">
        <v>12</v>
      </c>
      <c r="J296" s="22" t="s">
        <v>40</v>
      </c>
      <c r="K296" s="27">
        <v>13.5</v>
      </c>
      <c r="L296" s="3">
        <f>(L295+Tabla1316181920[[#This Row],[M3]])</f>
        <v>3037.9999999999995</v>
      </c>
      <c r="M296" s="12">
        <v>16</v>
      </c>
    </row>
    <row r="297" spans="1:13" x14ac:dyDescent="0.25">
      <c r="A297" s="12">
        <v>2018</v>
      </c>
      <c r="B297" s="2">
        <v>40471</v>
      </c>
      <c r="C297" s="26">
        <v>2278</v>
      </c>
      <c r="D297" s="3">
        <v>2000</v>
      </c>
      <c r="E297" s="3">
        <v>2100</v>
      </c>
      <c r="F297" s="22" t="s">
        <v>0</v>
      </c>
      <c r="G297" t="s">
        <v>3</v>
      </c>
      <c r="H297" t="s">
        <v>7</v>
      </c>
      <c r="I297" t="s">
        <v>22</v>
      </c>
      <c r="J297" s="22" t="s">
        <v>40</v>
      </c>
      <c r="K297" s="27">
        <v>10.5</v>
      </c>
      <c r="L297" s="3">
        <f>(L296+Tabla1316181920[[#This Row],[M3]])</f>
        <v>3048.4999999999995</v>
      </c>
      <c r="M297" s="12">
        <v>16</v>
      </c>
    </row>
    <row r="298" spans="1:13" x14ac:dyDescent="0.25">
      <c r="A298" s="12">
        <v>2019</v>
      </c>
      <c r="B298" s="2">
        <v>40471</v>
      </c>
      <c r="C298" s="26">
        <v>2279</v>
      </c>
      <c r="D298" s="3">
        <v>2000</v>
      </c>
      <c r="E298" s="3">
        <v>2100</v>
      </c>
      <c r="F298" s="22" t="s">
        <v>0</v>
      </c>
      <c r="G298" t="s">
        <v>3</v>
      </c>
      <c r="H298" t="s">
        <v>7</v>
      </c>
      <c r="I298" t="s">
        <v>10</v>
      </c>
      <c r="J298" s="22" t="s">
        <v>40</v>
      </c>
      <c r="K298" s="27">
        <v>10.5</v>
      </c>
      <c r="L298" s="3">
        <f>(L297+Tabla1316181920[[#This Row],[M3]])</f>
        <v>3058.9999999999995</v>
      </c>
      <c r="M298" s="12">
        <v>16</v>
      </c>
    </row>
    <row r="299" spans="1:13" x14ac:dyDescent="0.25">
      <c r="A299" s="12">
        <v>2020</v>
      </c>
      <c r="B299" s="2">
        <v>40471</v>
      </c>
      <c r="C299" s="26">
        <v>2280</v>
      </c>
      <c r="D299" s="3">
        <v>1130</v>
      </c>
      <c r="E299" s="3">
        <v>1230</v>
      </c>
      <c r="F299" s="22" t="s">
        <v>0</v>
      </c>
      <c r="G299" t="s">
        <v>3</v>
      </c>
      <c r="H299" t="s">
        <v>7</v>
      </c>
      <c r="I299" t="s">
        <v>11</v>
      </c>
      <c r="J299" s="22" t="s">
        <v>40</v>
      </c>
      <c r="K299" s="27">
        <v>13.5</v>
      </c>
      <c r="L299" s="3">
        <f>(L298+Tabla1316181920[[#This Row],[M3]])</f>
        <v>3072.4999999999995</v>
      </c>
      <c r="M299" s="12">
        <v>16</v>
      </c>
    </row>
    <row r="300" spans="1:13" x14ac:dyDescent="0.25">
      <c r="A300" s="12">
        <v>2021</v>
      </c>
      <c r="B300" s="2">
        <v>40471</v>
      </c>
      <c r="C300" s="26">
        <v>2281</v>
      </c>
      <c r="D300" s="3">
        <v>1130</v>
      </c>
      <c r="E300" s="3">
        <v>1230</v>
      </c>
      <c r="F300" s="22" t="s">
        <v>0</v>
      </c>
      <c r="G300" t="s">
        <v>3</v>
      </c>
      <c r="H300" t="s">
        <v>7</v>
      </c>
      <c r="I300" t="s">
        <v>11</v>
      </c>
      <c r="J300" s="22" t="s">
        <v>40</v>
      </c>
      <c r="K300" s="27">
        <v>14.5</v>
      </c>
      <c r="L300" s="3">
        <f>(L299+Tabla1316181920[[#This Row],[M3]])</f>
        <v>3086.9999999999995</v>
      </c>
      <c r="M300" s="12">
        <v>16</v>
      </c>
    </row>
    <row r="301" spans="1:13" x14ac:dyDescent="0.25">
      <c r="A301" s="12">
        <v>2022</v>
      </c>
      <c r="B301" s="2">
        <v>40472</v>
      </c>
      <c r="C301" s="26">
        <v>2282</v>
      </c>
      <c r="D301" s="3">
        <v>1400</v>
      </c>
      <c r="E301" s="3">
        <v>1500</v>
      </c>
      <c r="F301" s="22" t="s">
        <v>0</v>
      </c>
      <c r="G301" t="s">
        <v>3</v>
      </c>
      <c r="H301" t="s">
        <v>7</v>
      </c>
      <c r="I301" t="s">
        <v>11</v>
      </c>
      <c r="J301" s="22" t="s">
        <v>40</v>
      </c>
      <c r="K301" s="27">
        <v>14.5</v>
      </c>
      <c r="L301" s="3">
        <f>(L300+Tabla1316181920[[#This Row],[M3]])</f>
        <v>3101.4999999999995</v>
      </c>
      <c r="M301" s="12">
        <v>16</v>
      </c>
    </row>
    <row r="302" spans="1:13" x14ac:dyDescent="0.25">
      <c r="A302" s="12">
        <v>2023</v>
      </c>
      <c r="B302" s="2">
        <v>40472</v>
      </c>
      <c r="C302" s="26">
        <v>2283</v>
      </c>
      <c r="D302" s="3">
        <v>1400</v>
      </c>
      <c r="E302" s="3">
        <v>1500</v>
      </c>
      <c r="F302" s="22" t="s">
        <v>0</v>
      </c>
      <c r="G302" t="s">
        <v>3</v>
      </c>
      <c r="H302" t="s">
        <v>7</v>
      </c>
      <c r="I302" t="s">
        <v>52</v>
      </c>
      <c r="J302" s="22" t="s">
        <v>40</v>
      </c>
      <c r="K302" s="27">
        <v>14.5</v>
      </c>
      <c r="L302" s="3">
        <f>(L301+Tabla1316181920[[#This Row],[M3]])</f>
        <v>3115.9999999999995</v>
      </c>
      <c r="M302" s="12">
        <v>16</v>
      </c>
    </row>
    <row r="303" spans="1:13" x14ac:dyDescent="0.25">
      <c r="A303" s="12">
        <v>2024</v>
      </c>
      <c r="B303" s="2">
        <v>40472</v>
      </c>
      <c r="C303" s="26">
        <v>2285</v>
      </c>
      <c r="D303" s="3">
        <v>1840</v>
      </c>
      <c r="E303" s="3">
        <v>1940</v>
      </c>
      <c r="F303" s="22" t="s">
        <v>0</v>
      </c>
      <c r="G303" t="s">
        <v>3</v>
      </c>
      <c r="H303" t="s">
        <v>7</v>
      </c>
      <c r="I303" t="s">
        <v>12</v>
      </c>
      <c r="J303" s="22" t="s">
        <v>40</v>
      </c>
      <c r="K303" s="27">
        <v>14.2</v>
      </c>
      <c r="L303" s="3">
        <f>(L302+Tabla1316181920[[#This Row],[M3]])</f>
        <v>3130.1999999999994</v>
      </c>
      <c r="M303" s="12">
        <v>16</v>
      </c>
    </row>
    <row r="304" spans="1:13" x14ac:dyDescent="0.25">
      <c r="A304" s="12">
        <v>2025</v>
      </c>
      <c r="B304" s="2">
        <v>40472</v>
      </c>
      <c r="C304" s="26">
        <v>2286</v>
      </c>
      <c r="D304" s="3">
        <v>1840</v>
      </c>
      <c r="E304" s="3">
        <v>1940</v>
      </c>
      <c r="F304" s="22" t="s">
        <v>0</v>
      </c>
      <c r="G304" t="s">
        <v>3</v>
      </c>
      <c r="H304" t="s">
        <v>7</v>
      </c>
      <c r="I304" t="s">
        <v>12</v>
      </c>
      <c r="J304" s="22" t="s">
        <v>40</v>
      </c>
      <c r="K304" s="27">
        <v>10.5</v>
      </c>
      <c r="L304" s="3">
        <f>(L303+Tabla1316181920[[#This Row],[M3]])</f>
        <v>3140.6999999999994</v>
      </c>
      <c r="M304" s="12">
        <v>16</v>
      </c>
    </row>
    <row r="305" spans="1:13" x14ac:dyDescent="0.25">
      <c r="A305" s="12">
        <v>2026</v>
      </c>
      <c r="B305" s="2">
        <v>40472</v>
      </c>
      <c r="C305" s="26">
        <v>2287</v>
      </c>
      <c r="D305" s="3">
        <v>2025</v>
      </c>
      <c r="E305" s="3">
        <v>2055</v>
      </c>
      <c r="F305" s="22" t="s">
        <v>0</v>
      </c>
      <c r="G305" t="s">
        <v>3</v>
      </c>
      <c r="H305" t="s">
        <v>7</v>
      </c>
      <c r="I305" t="s">
        <v>9</v>
      </c>
      <c r="J305" s="22" t="s">
        <v>40</v>
      </c>
      <c r="K305" s="27">
        <v>14.5</v>
      </c>
      <c r="L305" s="3">
        <f>(L304+Tabla1316181920[[#This Row],[M3]])</f>
        <v>3155.1999999999994</v>
      </c>
      <c r="M305" s="12">
        <v>16</v>
      </c>
    </row>
    <row r="306" spans="1:13" x14ac:dyDescent="0.25">
      <c r="A306" s="12">
        <v>2027</v>
      </c>
      <c r="B306" s="2">
        <v>40473</v>
      </c>
      <c r="C306" s="26">
        <v>2288</v>
      </c>
      <c r="D306" s="3">
        <v>1340</v>
      </c>
      <c r="E306" s="3">
        <v>1440</v>
      </c>
      <c r="F306" s="22" t="s">
        <v>0</v>
      </c>
      <c r="G306" t="s">
        <v>3</v>
      </c>
      <c r="H306" t="s">
        <v>7</v>
      </c>
      <c r="I306" t="s">
        <v>11</v>
      </c>
      <c r="J306" s="22" t="s">
        <v>40</v>
      </c>
      <c r="K306" s="27">
        <v>14.5</v>
      </c>
      <c r="L306" s="3">
        <f>(L305+Tabla1316181920[[#This Row],[M3]])</f>
        <v>3169.6999999999994</v>
      </c>
      <c r="M306" s="12">
        <v>16</v>
      </c>
    </row>
    <row r="307" spans="1:13" x14ac:dyDescent="0.25">
      <c r="A307" s="12">
        <v>2028</v>
      </c>
      <c r="B307" s="2">
        <v>40473</v>
      </c>
      <c r="C307" s="26">
        <v>2289</v>
      </c>
      <c r="D307" s="3">
        <v>1340</v>
      </c>
      <c r="E307" s="3">
        <v>1440</v>
      </c>
      <c r="F307" s="22" t="s">
        <v>0</v>
      </c>
      <c r="G307" t="s">
        <v>3</v>
      </c>
      <c r="H307" t="s">
        <v>7</v>
      </c>
      <c r="I307" t="s">
        <v>11</v>
      </c>
      <c r="J307" s="22" t="s">
        <v>40</v>
      </c>
      <c r="K307" s="27">
        <v>14</v>
      </c>
      <c r="L307" s="3">
        <f>(L306+Tabla1316181920[[#This Row],[M3]])</f>
        <v>3183.6999999999994</v>
      </c>
      <c r="M307" s="12">
        <v>16</v>
      </c>
    </row>
    <row r="308" spans="1:13" x14ac:dyDescent="0.25">
      <c r="A308" s="12">
        <v>2029</v>
      </c>
      <c r="B308" s="2">
        <v>40473</v>
      </c>
      <c r="C308" s="26">
        <v>2290</v>
      </c>
      <c r="D308" s="3">
        <v>1625</v>
      </c>
      <c r="E308" s="3">
        <v>1725</v>
      </c>
      <c r="F308" s="22" t="s">
        <v>0</v>
      </c>
      <c r="G308" t="s">
        <v>3</v>
      </c>
      <c r="H308" t="s">
        <v>7</v>
      </c>
      <c r="I308" t="s">
        <v>9</v>
      </c>
      <c r="J308" s="22" t="s">
        <v>40</v>
      </c>
      <c r="K308" s="27">
        <v>14.5</v>
      </c>
      <c r="L308" s="3">
        <f>(L307+Tabla1316181920[[#This Row],[M3]])</f>
        <v>3198.1999999999994</v>
      </c>
      <c r="M308" s="12">
        <v>16</v>
      </c>
    </row>
    <row r="309" spans="1:13" x14ac:dyDescent="0.25">
      <c r="A309" s="12">
        <v>2030</v>
      </c>
      <c r="B309" s="2">
        <v>40473</v>
      </c>
      <c r="C309" s="26">
        <v>2291</v>
      </c>
      <c r="D309" s="3">
        <v>1625</v>
      </c>
      <c r="E309" s="3">
        <v>1725</v>
      </c>
      <c r="F309" s="22" t="s">
        <v>0</v>
      </c>
      <c r="G309" t="s">
        <v>3</v>
      </c>
      <c r="H309" t="s">
        <v>7</v>
      </c>
      <c r="I309" t="s">
        <v>9</v>
      </c>
      <c r="J309" s="22" t="s">
        <v>40</v>
      </c>
      <c r="K309" s="27">
        <v>14</v>
      </c>
      <c r="L309" s="3">
        <f>(L308+Tabla1316181920[[#This Row],[M3]])</f>
        <v>3212.1999999999994</v>
      </c>
      <c r="M309" s="12">
        <v>16</v>
      </c>
    </row>
    <row r="310" spans="1:13" x14ac:dyDescent="0.25">
      <c r="A310" s="12">
        <v>2031</v>
      </c>
      <c r="B310" s="2">
        <v>40473</v>
      </c>
      <c r="C310" s="26">
        <v>2292</v>
      </c>
      <c r="D310" s="3">
        <v>1940</v>
      </c>
      <c r="E310" s="3">
        <v>2040</v>
      </c>
      <c r="F310" s="22" t="s">
        <v>0</v>
      </c>
      <c r="G310" t="s">
        <v>3</v>
      </c>
      <c r="H310" t="s">
        <v>7</v>
      </c>
      <c r="I310" t="s">
        <v>12</v>
      </c>
      <c r="J310" s="22" t="s">
        <v>40</v>
      </c>
      <c r="K310" s="27">
        <v>10.5</v>
      </c>
      <c r="L310" s="3">
        <f>(L309+Tabla1316181920[[#This Row],[M3]])</f>
        <v>3222.6999999999994</v>
      </c>
      <c r="M310" s="12">
        <v>16</v>
      </c>
    </row>
    <row r="311" spans="1:13" x14ac:dyDescent="0.25">
      <c r="A311" s="12">
        <v>2032</v>
      </c>
      <c r="B311" s="2">
        <v>40473</v>
      </c>
      <c r="C311" s="26">
        <v>2293</v>
      </c>
      <c r="D311" s="3">
        <v>1940</v>
      </c>
      <c r="E311" s="3">
        <v>2040</v>
      </c>
      <c r="F311" s="22" t="s">
        <v>0</v>
      </c>
      <c r="G311" t="s">
        <v>3</v>
      </c>
      <c r="H311" t="s">
        <v>7</v>
      </c>
      <c r="I311" t="s">
        <v>12</v>
      </c>
      <c r="J311" s="22" t="s">
        <v>40</v>
      </c>
      <c r="K311" s="27">
        <v>14.5</v>
      </c>
      <c r="L311" s="3">
        <f>(L310+Tabla1316181920[[#This Row],[M3]])</f>
        <v>3237.1999999999994</v>
      </c>
      <c r="M311" s="12">
        <v>16</v>
      </c>
    </row>
    <row r="312" spans="1:13" x14ac:dyDescent="0.25">
      <c r="A312" s="12">
        <v>2033</v>
      </c>
      <c r="B312" s="2">
        <v>40474</v>
      </c>
      <c r="C312" s="26">
        <v>2294</v>
      </c>
      <c r="D312" s="3">
        <v>1050</v>
      </c>
      <c r="E312" s="3">
        <v>1150</v>
      </c>
      <c r="F312" s="22" t="s">
        <v>0</v>
      </c>
      <c r="G312" t="s">
        <v>3</v>
      </c>
      <c r="H312" t="s">
        <v>7</v>
      </c>
      <c r="I312" t="s">
        <v>11</v>
      </c>
      <c r="J312" s="22" t="s">
        <v>40</v>
      </c>
      <c r="K312" s="27">
        <v>14.5</v>
      </c>
      <c r="L312" s="3">
        <f>(L311+Tabla1316181920[[#This Row],[M3]])</f>
        <v>3251.6999999999994</v>
      </c>
      <c r="M312" s="12">
        <v>16</v>
      </c>
    </row>
    <row r="313" spans="1:13" x14ac:dyDescent="0.25">
      <c r="A313" s="12">
        <v>2034</v>
      </c>
      <c r="B313" s="2">
        <v>40474</v>
      </c>
      <c r="C313" s="26">
        <v>2295</v>
      </c>
      <c r="D313" s="3">
        <v>1050</v>
      </c>
      <c r="E313" s="3">
        <v>1150</v>
      </c>
      <c r="F313" s="22" t="s">
        <v>0</v>
      </c>
      <c r="G313" t="s">
        <v>3</v>
      </c>
      <c r="H313" t="s">
        <v>7</v>
      </c>
      <c r="I313" t="s">
        <v>11</v>
      </c>
      <c r="J313" s="22" t="s">
        <v>40</v>
      </c>
      <c r="K313" s="27">
        <v>14.5</v>
      </c>
      <c r="L313" s="3">
        <f>(L312+Tabla1316181920[[#This Row],[M3]])</f>
        <v>3266.1999999999994</v>
      </c>
      <c r="M313" s="12">
        <v>16</v>
      </c>
    </row>
    <row r="314" spans="1:13" x14ac:dyDescent="0.25">
      <c r="A314" s="12">
        <v>2038</v>
      </c>
      <c r="B314" s="2">
        <v>40474</v>
      </c>
      <c r="C314" s="26">
        <v>2296</v>
      </c>
      <c r="D314" s="3">
        <v>1250</v>
      </c>
      <c r="E314" s="3">
        <v>1320</v>
      </c>
      <c r="F314" s="22" t="s">
        <v>0</v>
      </c>
      <c r="G314" t="s">
        <v>3</v>
      </c>
      <c r="H314" t="s">
        <v>7</v>
      </c>
      <c r="I314" t="s">
        <v>9</v>
      </c>
      <c r="J314" s="22" t="s">
        <v>40</v>
      </c>
      <c r="K314" s="27">
        <v>15.5</v>
      </c>
      <c r="L314" s="3">
        <f>(L313+Tabla1316181920[[#This Row],[M3]])</f>
        <v>3281.6999999999994</v>
      </c>
      <c r="M314" s="12">
        <v>16</v>
      </c>
    </row>
    <row r="315" spans="1:13" x14ac:dyDescent="0.25">
      <c r="A315" s="13">
        <v>2039</v>
      </c>
      <c r="B315" s="23">
        <v>40476</v>
      </c>
      <c r="C315" s="24">
        <v>2297</v>
      </c>
      <c r="D315" s="8">
        <v>1220</v>
      </c>
      <c r="E315" s="8">
        <v>1320</v>
      </c>
      <c r="F315" s="22" t="s">
        <v>0</v>
      </c>
      <c r="G315" s="29" t="s">
        <v>3</v>
      </c>
      <c r="H315" s="29" t="s">
        <v>7</v>
      </c>
      <c r="I315" s="29" t="s">
        <v>11</v>
      </c>
      <c r="J315" s="22" t="s">
        <v>40</v>
      </c>
      <c r="K315" s="25">
        <v>14.5</v>
      </c>
      <c r="L315" s="3">
        <f>(L314+Tabla1316181920[[#This Row],[M3]])</f>
        <v>3296.1999999999994</v>
      </c>
      <c r="M315" s="12">
        <v>16</v>
      </c>
    </row>
    <row r="316" spans="1:13" x14ac:dyDescent="0.25">
      <c r="A316" s="13">
        <v>2040</v>
      </c>
      <c r="B316" s="23">
        <v>40476</v>
      </c>
      <c r="C316" s="24">
        <v>2298</v>
      </c>
      <c r="D316" s="8">
        <v>1220</v>
      </c>
      <c r="E316" s="8">
        <v>1320</v>
      </c>
      <c r="F316" s="22" t="s">
        <v>0</v>
      </c>
      <c r="G316" s="29" t="s">
        <v>3</v>
      </c>
      <c r="H316" s="29" t="s">
        <v>7</v>
      </c>
      <c r="I316" s="29" t="s">
        <v>11</v>
      </c>
      <c r="J316" s="22" t="s">
        <v>40</v>
      </c>
      <c r="K316" s="25">
        <v>14.5</v>
      </c>
      <c r="L316" s="3">
        <f>(L315+Tabla1316181920[[#This Row],[M3]])</f>
        <v>3310.6999999999994</v>
      </c>
      <c r="M316" s="12">
        <v>16</v>
      </c>
    </row>
    <row r="317" spans="1:13" x14ac:dyDescent="0.25">
      <c r="A317" s="13">
        <v>2041</v>
      </c>
      <c r="B317" s="23">
        <v>40476</v>
      </c>
      <c r="C317" s="24">
        <v>2299</v>
      </c>
      <c r="D317" s="8">
        <v>1425</v>
      </c>
      <c r="E317" s="8">
        <v>1525</v>
      </c>
      <c r="F317" s="22" t="s">
        <v>0</v>
      </c>
      <c r="G317" s="29" t="s">
        <v>3</v>
      </c>
      <c r="H317" s="29" t="s">
        <v>7</v>
      </c>
      <c r="I317" s="29" t="s">
        <v>9</v>
      </c>
      <c r="J317" s="22" t="s">
        <v>40</v>
      </c>
      <c r="K317" s="25">
        <v>15.5</v>
      </c>
      <c r="L317" s="3">
        <f>(L316+Tabla1316181920[[#This Row],[M3]])</f>
        <v>3326.1999999999994</v>
      </c>
      <c r="M317" s="12">
        <v>16</v>
      </c>
    </row>
    <row r="318" spans="1:13" x14ac:dyDescent="0.25">
      <c r="A318" s="12">
        <v>2178</v>
      </c>
      <c r="B318" s="2">
        <v>40493</v>
      </c>
      <c r="C318" s="26">
        <v>2301</v>
      </c>
      <c r="D318" s="3">
        <v>1125</v>
      </c>
      <c r="E318" s="3">
        <v>1225</v>
      </c>
      <c r="F318" s="22" t="s">
        <v>0</v>
      </c>
      <c r="G318" t="s">
        <v>1</v>
      </c>
      <c r="H318" t="s">
        <v>72</v>
      </c>
      <c r="I318" t="s">
        <v>11</v>
      </c>
      <c r="J318" s="22" t="s">
        <v>40</v>
      </c>
      <c r="K318" s="27">
        <v>10.5</v>
      </c>
      <c r="L318" s="3">
        <f>(L317+Tabla1316181920[[#This Row],[M3]])</f>
        <v>3336.6999999999994</v>
      </c>
      <c r="M318" s="12">
        <v>16</v>
      </c>
    </row>
    <row r="319" spans="1:13" x14ac:dyDescent="0.25">
      <c r="A319" s="12">
        <v>2179</v>
      </c>
      <c r="B319" s="2">
        <v>40493</v>
      </c>
      <c r="C319" s="26">
        <v>2302</v>
      </c>
      <c r="D319" s="3">
        <v>1125</v>
      </c>
      <c r="E319" s="3">
        <v>1225</v>
      </c>
      <c r="F319" s="22" t="s">
        <v>0</v>
      </c>
      <c r="G319" t="s">
        <v>1</v>
      </c>
      <c r="H319" t="s">
        <v>72</v>
      </c>
      <c r="I319" t="s">
        <v>11</v>
      </c>
      <c r="J319" s="22" t="s">
        <v>40</v>
      </c>
      <c r="K319" s="27">
        <v>10.5</v>
      </c>
      <c r="L319" s="3">
        <f>(L318+Tabla1316181920[[#This Row],[M3]])</f>
        <v>3347.1999999999994</v>
      </c>
      <c r="M319" s="12">
        <v>16</v>
      </c>
    </row>
    <row r="320" spans="1:13" x14ac:dyDescent="0.25">
      <c r="A320" s="12">
        <v>2180</v>
      </c>
      <c r="B320" s="2">
        <v>40493</v>
      </c>
      <c r="C320" s="26">
        <v>2303</v>
      </c>
      <c r="D320" s="3">
        <v>1505</v>
      </c>
      <c r="E320" s="3">
        <v>1605</v>
      </c>
      <c r="F320" s="22" t="s">
        <v>0</v>
      </c>
      <c r="G320" t="s">
        <v>1</v>
      </c>
      <c r="H320" t="s">
        <v>72</v>
      </c>
      <c r="I320" t="s">
        <v>12</v>
      </c>
      <c r="J320" s="22" t="s">
        <v>40</v>
      </c>
      <c r="K320" s="27">
        <v>13.5</v>
      </c>
      <c r="L320" s="3">
        <f>(L319+Tabla1316181920[[#This Row],[M3]])</f>
        <v>3360.6999999999994</v>
      </c>
      <c r="M320" s="12">
        <v>16</v>
      </c>
    </row>
    <row r="321" spans="1:13" x14ac:dyDescent="0.25">
      <c r="A321" s="12">
        <v>2181</v>
      </c>
      <c r="B321" s="2">
        <v>40493</v>
      </c>
      <c r="C321" s="26">
        <v>2304</v>
      </c>
      <c r="D321" s="3">
        <v>1505</v>
      </c>
      <c r="E321" s="3">
        <v>1605</v>
      </c>
      <c r="F321" s="22" t="s">
        <v>0</v>
      </c>
      <c r="G321" t="s">
        <v>1</v>
      </c>
      <c r="H321" t="s">
        <v>72</v>
      </c>
      <c r="I321" t="s">
        <v>12</v>
      </c>
      <c r="J321" s="22" t="s">
        <v>40</v>
      </c>
      <c r="K321" s="27">
        <v>10.5</v>
      </c>
      <c r="L321" s="3">
        <f>(L320+Tabla1316181920[[#This Row],[M3]])</f>
        <v>3371.1999999999994</v>
      </c>
      <c r="M321" s="12">
        <v>16</v>
      </c>
    </row>
    <row r="322" spans="1:13" x14ac:dyDescent="0.25">
      <c r="A322" s="12">
        <v>2187</v>
      </c>
      <c r="B322" s="2">
        <v>40494</v>
      </c>
      <c r="C322" s="70">
        <v>2305</v>
      </c>
      <c r="D322" s="3">
        <v>1120</v>
      </c>
      <c r="E322" s="3">
        <v>1140</v>
      </c>
      <c r="F322" s="22" t="s">
        <v>0</v>
      </c>
      <c r="G322" t="s">
        <v>1</v>
      </c>
      <c r="H322" t="s">
        <v>72</v>
      </c>
      <c r="I322" t="s">
        <v>52</v>
      </c>
      <c r="J322" s="22" t="s">
        <v>40</v>
      </c>
      <c r="K322" s="71">
        <v>5.5</v>
      </c>
      <c r="L322" s="3">
        <f>(L321+Tabla1316181920[[#This Row],[M3]])</f>
        <v>3376.6999999999994</v>
      </c>
      <c r="M322" s="12">
        <v>16</v>
      </c>
    </row>
    <row r="323" spans="1:13" x14ac:dyDescent="0.25">
      <c r="A323" s="12">
        <v>2188</v>
      </c>
      <c r="B323" s="2">
        <v>40494</v>
      </c>
      <c r="C323" s="70">
        <v>2306</v>
      </c>
      <c r="D323" s="3">
        <v>1410</v>
      </c>
      <c r="E323" s="3">
        <v>1510</v>
      </c>
      <c r="F323" s="22" t="s">
        <v>0</v>
      </c>
      <c r="G323" t="s">
        <v>1</v>
      </c>
      <c r="H323" t="s">
        <v>72</v>
      </c>
      <c r="I323" t="s">
        <v>12</v>
      </c>
      <c r="J323" s="22" t="s">
        <v>40</v>
      </c>
      <c r="K323" s="71">
        <v>14.5</v>
      </c>
      <c r="L323" s="3">
        <f>(L322+Tabla1316181920[[#This Row],[M3]])</f>
        <v>3391.1999999999994</v>
      </c>
      <c r="M323" s="12">
        <v>16</v>
      </c>
    </row>
    <row r="324" spans="1:13" x14ac:dyDescent="0.25">
      <c r="A324" s="12">
        <v>2189</v>
      </c>
      <c r="B324" s="2">
        <v>40494</v>
      </c>
      <c r="C324" s="70">
        <v>2307</v>
      </c>
      <c r="D324" s="3">
        <v>1410</v>
      </c>
      <c r="E324" s="3">
        <v>1510</v>
      </c>
      <c r="F324" s="22" t="s">
        <v>0</v>
      </c>
      <c r="G324" t="s">
        <v>1</v>
      </c>
      <c r="H324" t="s">
        <v>72</v>
      </c>
      <c r="I324" t="s">
        <v>12</v>
      </c>
      <c r="J324" s="22" t="s">
        <v>40</v>
      </c>
      <c r="K324" s="71">
        <v>10.5</v>
      </c>
      <c r="L324" s="3">
        <f>(L323+Tabla1316181920[[#This Row],[M3]])</f>
        <v>3401.6999999999994</v>
      </c>
      <c r="M324" s="12">
        <v>16</v>
      </c>
    </row>
    <row r="325" spans="1:13" x14ac:dyDescent="0.25">
      <c r="A325" s="12">
        <v>2190</v>
      </c>
      <c r="B325" s="2">
        <v>40494</v>
      </c>
      <c r="C325" s="70">
        <v>2308</v>
      </c>
      <c r="D325" s="3">
        <v>1550</v>
      </c>
      <c r="E325" s="3">
        <v>1650</v>
      </c>
      <c r="F325" s="22" t="s">
        <v>0</v>
      </c>
      <c r="G325" t="s">
        <v>1</v>
      </c>
      <c r="H325" t="s">
        <v>72</v>
      </c>
      <c r="I325" t="s">
        <v>9</v>
      </c>
      <c r="J325" s="22" t="s">
        <v>40</v>
      </c>
      <c r="K325" s="71">
        <v>10.5</v>
      </c>
      <c r="L325" s="3">
        <f>(L324+Tabla1316181920[[#This Row],[M3]])</f>
        <v>3412.1999999999994</v>
      </c>
      <c r="M325" s="12">
        <v>16</v>
      </c>
    </row>
    <row r="326" spans="1:13" x14ac:dyDescent="0.25">
      <c r="A326" s="12">
        <v>2191</v>
      </c>
      <c r="B326" s="2">
        <v>40494</v>
      </c>
      <c r="C326" s="70">
        <v>2309</v>
      </c>
      <c r="D326" s="3">
        <v>1550</v>
      </c>
      <c r="E326" s="3">
        <v>1650</v>
      </c>
      <c r="F326" s="22" t="s">
        <v>0</v>
      </c>
      <c r="G326" t="s">
        <v>1</v>
      </c>
      <c r="H326" t="s">
        <v>72</v>
      </c>
      <c r="I326" t="s">
        <v>9</v>
      </c>
      <c r="J326" s="22" t="s">
        <v>40</v>
      </c>
      <c r="K326" s="71">
        <v>14.5</v>
      </c>
      <c r="L326" s="3">
        <f>(L325+Tabla1316181920[[#This Row],[M3]])</f>
        <v>3426.6999999999994</v>
      </c>
      <c r="M326" s="12">
        <v>16</v>
      </c>
    </row>
    <row r="327" spans="1:13" x14ac:dyDescent="0.25">
      <c r="A327" s="12">
        <v>2198</v>
      </c>
      <c r="B327" s="2">
        <v>40494</v>
      </c>
      <c r="C327" s="70">
        <v>2310</v>
      </c>
      <c r="D327" s="3">
        <v>2030</v>
      </c>
      <c r="E327" s="3">
        <v>2130</v>
      </c>
      <c r="F327" s="22" t="s">
        <v>0</v>
      </c>
      <c r="G327" t="s">
        <v>1</v>
      </c>
      <c r="H327" t="s">
        <v>72</v>
      </c>
      <c r="I327" t="s">
        <v>18</v>
      </c>
      <c r="J327" s="22" t="s">
        <v>40</v>
      </c>
      <c r="K327" s="71">
        <v>10.5</v>
      </c>
      <c r="L327" s="3">
        <f>(L326+Tabla1316181920[[#This Row],[M3]])</f>
        <v>3437.1999999999994</v>
      </c>
      <c r="M327" s="12">
        <v>16</v>
      </c>
    </row>
    <row r="328" spans="1:13" x14ac:dyDescent="0.25">
      <c r="A328" s="12">
        <v>2199</v>
      </c>
      <c r="B328" s="2">
        <v>40494</v>
      </c>
      <c r="C328" s="70">
        <v>2311</v>
      </c>
      <c r="D328" s="3">
        <v>2030</v>
      </c>
      <c r="E328" s="3">
        <v>2130</v>
      </c>
      <c r="F328" s="22" t="s">
        <v>0</v>
      </c>
      <c r="G328" t="s">
        <v>1</v>
      </c>
      <c r="H328" t="s">
        <v>72</v>
      </c>
      <c r="I328" t="s">
        <v>11</v>
      </c>
      <c r="J328" s="22" t="s">
        <v>40</v>
      </c>
      <c r="K328" s="71">
        <v>14.5</v>
      </c>
      <c r="L328" s="3">
        <f>(L327+Tabla1316181920[[#This Row],[M3]])</f>
        <v>3451.6999999999994</v>
      </c>
      <c r="M328" s="12">
        <v>16</v>
      </c>
    </row>
    <row r="329" spans="1:13" s="63" customFormat="1" x14ac:dyDescent="0.25">
      <c r="A329" s="13">
        <v>2200</v>
      </c>
      <c r="B329" s="2">
        <v>40495</v>
      </c>
      <c r="C329" s="65">
        <v>2312</v>
      </c>
      <c r="D329" s="8">
        <v>1500</v>
      </c>
      <c r="E329" s="8">
        <v>1600</v>
      </c>
      <c r="F329" s="22" t="s">
        <v>0</v>
      </c>
      <c r="G329" s="29" t="s">
        <v>1</v>
      </c>
      <c r="H329" s="29" t="s">
        <v>72</v>
      </c>
      <c r="I329" s="29" t="s">
        <v>24</v>
      </c>
      <c r="J329" s="22" t="s">
        <v>40</v>
      </c>
      <c r="K329" s="66">
        <v>13.5</v>
      </c>
      <c r="L329" s="3">
        <f>(L328+Tabla1316181920[[#This Row],[M3]])</f>
        <v>3465.1999999999994</v>
      </c>
      <c r="M329" s="12">
        <v>16</v>
      </c>
    </row>
    <row r="330" spans="1:13" x14ac:dyDescent="0.25">
      <c r="A330" s="69">
        <v>2201</v>
      </c>
      <c r="B330" s="72">
        <v>40495</v>
      </c>
      <c r="C330" s="73">
        <v>2313</v>
      </c>
      <c r="D330" s="68">
        <v>1500</v>
      </c>
      <c r="E330" s="68">
        <v>1600</v>
      </c>
      <c r="F330" s="67" t="s">
        <v>0</v>
      </c>
      <c r="G330" s="74" t="s">
        <v>1</v>
      </c>
      <c r="H330" s="74" t="s">
        <v>72</v>
      </c>
      <c r="I330" s="74" t="s">
        <v>12</v>
      </c>
      <c r="J330" s="67" t="s">
        <v>40</v>
      </c>
      <c r="K330" s="75">
        <v>14.2</v>
      </c>
      <c r="L330" s="68">
        <f>(L329+Tabla1316181920[[#This Row],[M3]])</f>
        <v>3479.3999999999992</v>
      </c>
      <c r="M330" s="69">
        <v>16</v>
      </c>
    </row>
    <row r="331" spans="1:13" x14ac:dyDescent="0.25">
      <c r="A331" s="12">
        <v>2214</v>
      </c>
      <c r="B331" s="2">
        <v>40497</v>
      </c>
      <c r="C331" s="70">
        <v>2314</v>
      </c>
      <c r="D331" s="3">
        <v>1250</v>
      </c>
      <c r="E331" s="3">
        <v>1320</v>
      </c>
      <c r="F331" s="22" t="s">
        <v>0</v>
      </c>
      <c r="G331" t="s">
        <v>1</v>
      </c>
      <c r="H331" t="s">
        <v>72</v>
      </c>
      <c r="I331" t="s">
        <v>11</v>
      </c>
      <c r="J331" s="22" t="s">
        <v>40</v>
      </c>
      <c r="K331" s="71">
        <v>13.5</v>
      </c>
      <c r="L331" s="3">
        <f>(L330+Tabla1316181920[[#This Row],[M3]])</f>
        <v>3492.8999999999992</v>
      </c>
      <c r="M331" s="12">
        <v>16</v>
      </c>
    </row>
    <row r="332" spans="1:13" x14ac:dyDescent="0.25">
      <c r="A332" s="12">
        <v>2215</v>
      </c>
      <c r="B332" s="2">
        <v>40497</v>
      </c>
      <c r="C332" s="70">
        <v>2315</v>
      </c>
      <c r="D332" s="3">
        <v>1730</v>
      </c>
      <c r="E332" s="3">
        <v>1800</v>
      </c>
      <c r="F332" s="22" t="s">
        <v>0</v>
      </c>
      <c r="G332" t="s">
        <v>1</v>
      </c>
      <c r="H332" t="s">
        <v>72</v>
      </c>
      <c r="I332" t="s">
        <v>13</v>
      </c>
      <c r="J332" s="22" t="s">
        <v>40</v>
      </c>
      <c r="K332" s="71">
        <v>10.5</v>
      </c>
      <c r="L332" s="3">
        <f>(L331+Tabla1316181920[[#This Row],[M3]])</f>
        <v>3503.3999999999992</v>
      </c>
      <c r="M332" s="12">
        <v>16</v>
      </c>
    </row>
    <row r="333" spans="1:13" x14ac:dyDescent="0.25">
      <c r="A333" s="12">
        <v>2216</v>
      </c>
      <c r="B333" s="2">
        <v>40497</v>
      </c>
      <c r="C333" s="70">
        <v>2316</v>
      </c>
      <c r="D333" s="3">
        <v>2010</v>
      </c>
      <c r="E333" s="3">
        <v>2110</v>
      </c>
      <c r="F333" s="22" t="s">
        <v>0</v>
      </c>
      <c r="G333" t="s">
        <v>1</v>
      </c>
      <c r="H333" t="s">
        <v>72</v>
      </c>
      <c r="I333" t="s">
        <v>12</v>
      </c>
      <c r="J333" s="22" t="s">
        <v>40</v>
      </c>
      <c r="K333" s="71">
        <v>14.5</v>
      </c>
      <c r="L333" s="3">
        <f>(L332+Tabla1316181920[[#This Row],[M3]])</f>
        <v>3517.8999999999992</v>
      </c>
      <c r="M333" s="12">
        <v>16</v>
      </c>
    </row>
    <row r="334" spans="1:13" x14ac:dyDescent="0.25">
      <c r="A334" s="12">
        <v>2217</v>
      </c>
      <c r="B334" s="2">
        <v>40497</v>
      </c>
      <c r="C334" s="70">
        <v>2317</v>
      </c>
      <c r="D334" s="3">
        <v>2010</v>
      </c>
      <c r="E334" s="3">
        <v>2110</v>
      </c>
      <c r="F334" s="22" t="s">
        <v>0</v>
      </c>
      <c r="G334" t="s">
        <v>1</v>
      </c>
      <c r="H334" t="s">
        <v>72</v>
      </c>
      <c r="I334" t="s">
        <v>12</v>
      </c>
      <c r="J334" s="22" t="s">
        <v>40</v>
      </c>
      <c r="K334" s="71">
        <v>10.5</v>
      </c>
      <c r="L334" s="3">
        <f>(L333+Tabla1316181920[[#This Row],[M3]])</f>
        <v>3528.3999999999992</v>
      </c>
      <c r="M334" s="12">
        <v>16</v>
      </c>
    </row>
    <row r="335" spans="1:13" x14ac:dyDescent="0.25">
      <c r="A335" s="12">
        <v>2218</v>
      </c>
      <c r="B335" s="2">
        <v>40498</v>
      </c>
      <c r="C335" s="70">
        <v>2318</v>
      </c>
      <c r="D335" s="3">
        <v>1030</v>
      </c>
      <c r="E335" s="3">
        <v>1100</v>
      </c>
      <c r="F335" s="22" t="s">
        <v>0</v>
      </c>
      <c r="G335" t="s">
        <v>1</v>
      </c>
      <c r="H335" t="s">
        <v>72</v>
      </c>
      <c r="I335" t="s">
        <v>11</v>
      </c>
      <c r="J335" s="22" t="s">
        <v>40</v>
      </c>
      <c r="K335" s="71">
        <v>14.5</v>
      </c>
      <c r="L335" s="3">
        <f>(L334+Tabla1316181920[[#This Row],[M3]])</f>
        <v>3542.8999999999992</v>
      </c>
      <c r="M335" s="12">
        <v>16</v>
      </c>
    </row>
    <row r="336" spans="1:13" x14ac:dyDescent="0.25">
      <c r="A336" s="13">
        <v>2219</v>
      </c>
      <c r="B336" s="2">
        <v>40498</v>
      </c>
      <c r="C336" s="65">
        <v>2319</v>
      </c>
      <c r="D336" s="8">
        <v>1330</v>
      </c>
      <c r="E336" s="8">
        <v>1400</v>
      </c>
      <c r="F336" s="22" t="s">
        <v>0</v>
      </c>
      <c r="G336" s="29" t="s">
        <v>1</v>
      </c>
      <c r="H336" t="s">
        <v>72</v>
      </c>
      <c r="I336" s="29" t="s">
        <v>15</v>
      </c>
      <c r="J336" s="22" t="s">
        <v>40</v>
      </c>
      <c r="K336" s="66">
        <v>10.5</v>
      </c>
      <c r="L336" s="3">
        <f>(L335+Tabla1316181920[[#This Row],[M3]])</f>
        <v>3553.3999999999992</v>
      </c>
      <c r="M336" s="12">
        <v>16</v>
      </c>
    </row>
    <row r="337" spans="1:13" x14ac:dyDescent="0.25">
      <c r="A337" s="12">
        <v>2220</v>
      </c>
      <c r="B337" s="2">
        <v>40498</v>
      </c>
      <c r="C337" s="70">
        <v>2320</v>
      </c>
      <c r="D337" s="3">
        <v>1540</v>
      </c>
      <c r="E337" s="3">
        <v>1610</v>
      </c>
      <c r="F337" s="22" t="s">
        <v>0</v>
      </c>
      <c r="G337" t="s">
        <v>1</v>
      </c>
      <c r="H337" t="s">
        <v>72</v>
      </c>
      <c r="I337" t="s">
        <v>20</v>
      </c>
      <c r="J337" s="22" t="s">
        <v>40</v>
      </c>
      <c r="K337" s="71">
        <v>11</v>
      </c>
      <c r="L337" s="3">
        <f>(L336+Tabla1316181920[[#This Row],[M3]])</f>
        <v>3564.3999999999992</v>
      </c>
      <c r="M337" s="12">
        <v>16</v>
      </c>
    </row>
    <row r="338" spans="1:13" x14ac:dyDescent="0.25">
      <c r="A338" s="12">
        <v>2224</v>
      </c>
      <c r="B338" s="2">
        <v>40499</v>
      </c>
      <c r="C338" s="70">
        <v>2321</v>
      </c>
      <c r="D338" s="3">
        <v>1500</v>
      </c>
      <c r="E338" s="3">
        <v>1600</v>
      </c>
      <c r="F338" s="22" t="s">
        <v>0</v>
      </c>
      <c r="G338" t="s">
        <v>1</v>
      </c>
      <c r="H338" t="s">
        <v>72</v>
      </c>
      <c r="I338" t="s">
        <v>17</v>
      </c>
      <c r="J338" s="22" t="s">
        <v>40</v>
      </c>
      <c r="K338" s="71">
        <v>12.5</v>
      </c>
      <c r="L338" s="3">
        <f>(L337+Tabla1316181920[[#This Row],[M3]])</f>
        <v>3576.8999999999992</v>
      </c>
      <c r="M338" s="12">
        <v>16</v>
      </c>
    </row>
    <row r="339" spans="1:13" x14ac:dyDescent="0.25">
      <c r="A339" s="12">
        <v>2225</v>
      </c>
      <c r="B339" s="2">
        <v>40499</v>
      </c>
      <c r="C339" s="70">
        <v>2322</v>
      </c>
      <c r="D339" s="3">
        <v>1500</v>
      </c>
      <c r="E339" s="3">
        <v>1600</v>
      </c>
      <c r="F339" s="22" t="s">
        <v>0</v>
      </c>
      <c r="G339" t="s">
        <v>1</v>
      </c>
      <c r="H339" t="s">
        <v>72</v>
      </c>
      <c r="I339" t="s">
        <v>11</v>
      </c>
      <c r="J339" s="22" t="s">
        <v>40</v>
      </c>
      <c r="K339" s="71">
        <v>14.5</v>
      </c>
      <c r="L339" s="3">
        <f>(L338+Tabla1316181920[[#This Row],[M3]])</f>
        <v>3591.3999999999992</v>
      </c>
      <c r="M339" s="12">
        <v>16</v>
      </c>
    </row>
    <row r="340" spans="1:13" x14ac:dyDescent="0.25">
      <c r="A340" s="12">
        <v>2232</v>
      </c>
      <c r="B340" s="2">
        <v>40499</v>
      </c>
      <c r="C340" s="70">
        <v>2323</v>
      </c>
      <c r="D340" s="3">
        <v>1820</v>
      </c>
      <c r="E340" s="3">
        <v>1920</v>
      </c>
      <c r="F340" s="22" t="s">
        <v>0</v>
      </c>
      <c r="G340" t="s">
        <v>1</v>
      </c>
      <c r="H340" t="s">
        <v>72</v>
      </c>
      <c r="I340" t="s">
        <v>12</v>
      </c>
      <c r="J340" s="22" t="s">
        <v>40</v>
      </c>
      <c r="K340" s="71">
        <v>14.2</v>
      </c>
      <c r="L340" s="3">
        <f>(L339+Tabla1316181920[[#This Row],[M3]])</f>
        <v>3605.599999999999</v>
      </c>
      <c r="M340" s="12">
        <v>16</v>
      </c>
    </row>
    <row r="341" spans="1:13" x14ac:dyDescent="0.25">
      <c r="A341" s="12">
        <v>2233</v>
      </c>
      <c r="B341" s="2">
        <v>40499</v>
      </c>
      <c r="C341" s="70">
        <v>2324</v>
      </c>
      <c r="D341" s="3">
        <v>1820</v>
      </c>
      <c r="E341" s="3">
        <v>1920</v>
      </c>
      <c r="F341" s="22" t="s">
        <v>0</v>
      </c>
      <c r="G341" t="s">
        <v>1</v>
      </c>
      <c r="H341" t="s">
        <v>72</v>
      </c>
      <c r="I341" t="s">
        <v>12</v>
      </c>
      <c r="J341" s="22" t="s">
        <v>40</v>
      </c>
      <c r="K341" s="71">
        <v>10.5</v>
      </c>
      <c r="L341" s="3">
        <f>(L340+Tabla1316181920[[#This Row],[M3]])</f>
        <v>3616.099999999999</v>
      </c>
      <c r="M341" s="12">
        <v>16</v>
      </c>
    </row>
    <row r="342" spans="1:13" x14ac:dyDescent="0.25">
      <c r="A342" s="12">
        <v>2234</v>
      </c>
      <c r="B342" s="2">
        <v>40500</v>
      </c>
      <c r="C342" s="70">
        <v>2325</v>
      </c>
      <c r="D342" s="3">
        <v>1030</v>
      </c>
      <c r="E342" s="3">
        <v>1100</v>
      </c>
      <c r="F342" s="22" t="s">
        <v>0</v>
      </c>
      <c r="G342" t="s">
        <v>1</v>
      </c>
      <c r="H342" t="s">
        <v>72</v>
      </c>
      <c r="I342" t="s">
        <v>11</v>
      </c>
      <c r="J342" s="22" t="s">
        <v>40</v>
      </c>
      <c r="K342" s="71">
        <v>14.5</v>
      </c>
      <c r="L342" s="3">
        <f>(L341+Tabla1316181920[[#This Row],[M3]])</f>
        <v>3630.599999999999</v>
      </c>
      <c r="M342" s="12">
        <v>16</v>
      </c>
    </row>
    <row r="343" spans="1:13" x14ac:dyDescent="0.25">
      <c r="A343" s="12">
        <v>2235</v>
      </c>
      <c r="B343" s="2">
        <v>40500</v>
      </c>
      <c r="C343" s="70">
        <v>2327</v>
      </c>
      <c r="D343" s="3">
        <v>1745</v>
      </c>
      <c r="E343" s="3">
        <v>1845</v>
      </c>
      <c r="F343" s="22" t="s">
        <v>0</v>
      </c>
      <c r="G343" t="s">
        <v>1</v>
      </c>
      <c r="H343" t="s">
        <v>72</v>
      </c>
      <c r="I343" t="s">
        <v>24</v>
      </c>
      <c r="J343" s="22" t="s">
        <v>40</v>
      </c>
      <c r="K343" s="71">
        <v>10.5</v>
      </c>
      <c r="L343" s="3">
        <f>(L342+Tabla1316181920[[#This Row],[M3]])</f>
        <v>3641.099999999999</v>
      </c>
      <c r="M343" s="12">
        <v>16</v>
      </c>
    </row>
    <row r="344" spans="1:13" x14ac:dyDescent="0.25">
      <c r="A344" s="12">
        <v>2236</v>
      </c>
      <c r="B344" s="2">
        <v>40500</v>
      </c>
      <c r="C344" s="70">
        <v>2328</v>
      </c>
      <c r="D344" s="3">
        <v>1745</v>
      </c>
      <c r="E344" s="3">
        <v>1845</v>
      </c>
      <c r="F344" s="22" t="s">
        <v>0</v>
      </c>
      <c r="G344" t="s">
        <v>1</v>
      </c>
      <c r="H344" t="s">
        <v>72</v>
      </c>
      <c r="I344" t="s">
        <v>14</v>
      </c>
      <c r="J344" s="22" t="s">
        <v>40</v>
      </c>
      <c r="K344" s="71">
        <v>13</v>
      </c>
      <c r="L344" s="3">
        <f>(L343+Tabla1316181920[[#This Row],[M3]])</f>
        <v>3654.099999999999</v>
      </c>
      <c r="M344" s="12">
        <v>16</v>
      </c>
    </row>
    <row r="345" spans="1:13" x14ac:dyDescent="0.25">
      <c r="A345" s="12">
        <v>2243</v>
      </c>
      <c r="B345" s="2">
        <v>40501</v>
      </c>
      <c r="C345" s="70">
        <v>2329</v>
      </c>
      <c r="D345" s="3">
        <v>1300</v>
      </c>
      <c r="E345" s="3">
        <v>1330</v>
      </c>
      <c r="F345" s="22" t="s">
        <v>0</v>
      </c>
      <c r="G345" t="s">
        <v>1</v>
      </c>
      <c r="H345" t="s">
        <v>72</v>
      </c>
      <c r="I345" t="s">
        <v>21</v>
      </c>
      <c r="J345" s="22" t="s">
        <v>40</v>
      </c>
      <c r="K345" s="71">
        <v>10.5</v>
      </c>
      <c r="L345" s="3">
        <f>(L344+Tabla1316181920[[#This Row],[M3]])</f>
        <v>3664.599999999999</v>
      </c>
      <c r="M345" s="12">
        <v>16</v>
      </c>
    </row>
    <row r="346" spans="1:13" x14ac:dyDescent="0.25">
      <c r="A346" s="12">
        <v>2244</v>
      </c>
      <c r="B346" s="2">
        <v>40501</v>
      </c>
      <c r="C346" s="70">
        <v>2330</v>
      </c>
      <c r="D346" s="3">
        <v>1615</v>
      </c>
      <c r="E346" s="3">
        <v>1640</v>
      </c>
      <c r="F346" s="22" t="s">
        <v>0</v>
      </c>
      <c r="G346" t="s">
        <v>1</v>
      </c>
      <c r="H346" t="s">
        <v>72</v>
      </c>
      <c r="I346" t="s">
        <v>74</v>
      </c>
      <c r="J346" s="22" t="s">
        <v>40</v>
      </c>
      <c r="K346" s="71">
        <v>12</v>
      </c>
      <c r="L346" s="3">
        <f>(L345+Tabla1316181920[[#This Row],[M3]])</f>
        <v>3676.599999999999</v>
      </c>
      <c r="M346" s="12">
        <v>16</v>
      </c>
    </row>
    <row r="347" spans="1:13" x14ac:dyDescent="0.25">
      <c r="A347" s="12">
        <v>2245</v>
      </c>
      <c r="B347" s="2">
        <v>40501</v>
      </c>
      <c r="C347" s="70">
        <v>2331</v>
      </c>
      <c r="D347" s="3">
        <v>1920</v>
      </c>
      <c r="E347" s="3">
        <v>2020</v>
      </c>
      <c r="F347" s="22" t="s">
        <v>0</v>
      </c>
      <c r="G347" t="s">
        <v>1</v>
      </c>
      <c r="H347" t="s">
        <v>72</v>
      </c>
      <c r="I347" t="s">
        <v>12</v>
      </c>
      <c r="J347" s="22" t="s">
        <v>40</v>
      </c>
      <c r="K347" s="71">
        <v>10.5</v>
      </c>
      <c r="L347" s="3">
        <f>(L346+Tabla1316181920[[#This Row],[M3]])</f>
        <v>3687.099999999999</v>
      </c>
      <c r="M347" s="12">
        <v>16</v>
      </c>
    </row>
    <row r="348" spans="1:13" x14ac:dyDescent="0.25">
      <c r="A348" s="12">
        <v>2246</v>
      </c>
      <c r="B348" s="2">
        <v>40501</v>
      </c>
      <c r="C348" s="70">
        <v>2332</v>
      </c>
      <c r="D348" s="3">
        <v>1920</v>
      </c>
      <c r="E348" s="3">
        <v>2020</v>
      </c>
      <c r="F348" s="22" t="s">
        <v>0</v>
      </c>
      <c r="G348" t="s">
        <v>1</v>
      </c>
      <c r="H348" t="s">
        <v>72</v>
      </c>
      <c r="I348" t="s">
        <v>12</v>
      </c>
      <c r="J348" s="22" t="s">
        <v>40</v>
      </c>
      <c r="K348" s="71">
        <v>10.5</v>
      </c>
      <c r="L348" s="3">
        <f>(L347+Tabla1316181920[[#This Row],[M3]])</f>
        <v>3697.599999999999</v>
      </c>
      <c r="M348" s="12">
        <v>16</v>
      </c>
    </row>
    <row r="349" spans="1:13" x14ac:dyDescent="0.25">
      <c r="A349" s="12">
        <v>2247</v>
      </c>
      <c r="B349" s="2">
        <v>40501</v>
      </c>
      <c r="C349" s="70">
        <v>2333</v>
      </c>
      <c r="D349" s="3">
        <v>1120</v>
      </c>
      <c r="E349" s="3">
        <v>1145</v>
      </c>
      <c r="F349" s="22" t="s">
        <v>0</v>
      </c>
      <c r="G349" t="s">
        <v>1</v>
      </c>
      <c r="H349" t="s">
        <v>72</v>
      </c>
      <c r="I349" t="s">
        <v>11</v>
      </c>
      <c r="J349" s="22" t="s">
        <v>40</v>
      </c>
      <c r="K349" s="71">
        <v>12.5</v>
      </c>
      <c r="L349" s="3">
        <f>(L348+Tabla1316181920[[#This Row],[M3]])</f>
        <v>3710.099999999999</v>
      </c>
      <c r="M349" s="12">
        <v>16</v>
      </c>
    </row>
    <row r="350" spans="1:13" x14ac:dyDescent="0.25">
      <c r="A350" s="12">
        <v>2248</v>
      </c>
      <c r="B350" s="2">
        <v>40502</v>
      </c>
      <c r="C350" s="70">
        <v>2334</v>
      </c>
      <c r="D350" s="3">
        <v>1320</v>
      </c>
      <c r="E350" s="3">
        <v>1420</v>
      </c>
      <c r="F350" s="22" t="s">
        <v>0</v>
      </c>
      <c r="G350" t="s">
        <v>1</v>
      </c>
      <c r="H350" t="s">
        <v>72</v>
      </c>
      <c r="I350" t="s">
        <v>19</v>
      </c>
      <c r="J350" s="22" t="s">
        <v>40</v>
      </c>
      <c r="K350" s="71">
        <v>10.5</v>
      </c>
      <c r="L350" s="3">
        <f>(L349+Tabla1316181920[[#This Row],[M3]])</f>
        <v>3720.599999999999</v>
      </c>
      <c r="M350" s="12">
        <v>16</v>
      </c>
    </row>
    <row r="351" spans="1:13" x14ac:dyDescent="0.25">
      <c r="A351" s="12">
        <v>2249</v>
      </c>
      <c r="B351" s="2">
        <v>40502</v>
      </c>
      <c r="C351" s="70">
        <v>2335</v>
      </c>
      <c r="D351" s="3">
        <v>1320</v>
      </c>
      <c r="E351" s="3">
        <v>1420</v>
      </c>
      <c r="F351" s="22" t="s">
        <v>0</v>
      </c>
      <c r="G351" t="s">
        <v>1</v>
      </c>
      <c r="H351" t="s">
        <v>72</v>
      </c>
      <c r="I351" t="s">
        <v>10</v>
      </c>
      <c r="J351" s="22" t="s">
        <v>40</v>
      </c>
      <c r="K351" s="71">
        <v>14.5</v>
      </c>
      <c r="L351" s="3">
        <f>(L350+Tabla1316181920[[#This Row],[M3]])</f>
        <v>3735.099999999999</v>
      </c>
      <c r="M351" s="12">
        <v>16</v>
      </c>
    </row>
    <row r="352" spans="1:13" x14ac:dyDescent="0.25">
      <c r="A352" s="12">
        <v>2262</v>
      </c>
      <c r="B352" s="2">
        <v>40504</v>
      </c>
      <c r="C352" s="70">
        <v>2336</v>
      </c>
      <c r="D352" s="3">
        <v>1750</v>
      </c>
      <c r="E352" s="3">
        <v>1850</v>
      </c>
      <c r="F352" s="22" t="s">
        <v>0</v>
      </c>
      <c r="G352" t="s">
        <v>1</v>
      </c>
      <c r="H352" t="s">
        <v>72</v>
      </c>
      <c r="I352" t="s">
        <v>12</v>
      </c>
      <c r="J352" s="22" t="s">
        <v>40</v>
      </c>
      <c r="K352" s="71">
        <v>10.5</v>
      </c>
      <c r="L352" s="3">
        <f>(L351+Tabla1316181920[[#This Row],[M3]])</f>
        <v>3745.599999999999</v>
      </c>
      <c r="M352" s="12">
        <v>16</v>
      </c>
    </row>
    <row r="353" spans="1:13" x14ac:dyDescent="0.25">
      <c r="A353" s="12">
        <v>2263</v>
      </c>
      <c r="B353" s="2">
        <v>40504</v>
      </c>
      <c r="C353" s="70">
        <v>2337</v>
      </c>
      <c r="D353" s="3">
        <v>1750</v>
      </c>
      <c r="E353" s="3">
        <v>1850</v>
      </c>
      <c r="F353" s="22" t="s">
        <v>0</v>
      </c>
      <c r="G353" t="s">
        <v>1</v>
      </c>
      <c r="H353" t="s">
        <v>72</v>
      </c>
      <c r="I353" t="s">
        <v>13</v>
      </c>
      <c r="J353" s="22" t="s">
        <v>40</v>
      </c>
      <c r="K353" s="71">
        <v>13.5</v>
      </c>
      <c r="L353" s="3">
        <f>(L352+Tabla1316181920[[#This Row],[M3]])</f>
        <v>3759.099999999999</v>
      </c>
      <c r="M353" s="12">
        <v>16</v>
      </c>
    </row>
    <row r="354" spans="1:13" x14ac:dyDescent="0.25">
      <c r="A354" s="12">
        <v>2272</v>
      </c>
      <c r="B354" s="2">
        <v>40505</v>
      </c>
      <c r="C354" s="70">
        <v>2338</v>
      </c>
      <c r="D354" s="3">
        <v>1320</v>
      </c>
      <c r="E354" s="3">
        <v>1420</v>
      </c>
      <c r="F354" s="22" t="s">
        <v>0</v>
      </c>
      <c r="G354" t="s">
        <v>1</v>
      </c>
      <c r="H354" t="s">
        <v>72</v>
      </c>
      <c r="I354" t="s">
        <v>17</v>
      </c>
      <c r="J354" s="22" t="s">
        <v>40</v>
      </c>
      <c r="K354" s="71">
        <v>10.5</v>
      </c>
      <c r="L354" s="3">
        <f>(L353+Tabla1316181920[[#This Row],[M3]])</f>
        <v>3769.599999999999</v>
      </c>
      <c r="M354" s="12">
        <v>16</v>
      </c>
    </row>
    <row r="355" spans="1:13" x14ac:dyDescent="0.25">
      <c r="A355" s="12">
        <v>2273</v>
      </c>
      <c r="B355" s="2">
        <v>40505</v>
      </c>
      <c r="C355" s="70">
        <v>2339</v>
      </c>
      <c r="D355" s="3">
        <v>1320</v>
      </c>
      <c r="E355" s="3">
        <v>1420</v>
      </c>
      <c r="F355" s="22" t="s">
        <v>0</v>
      </c>
      <c r="G355" t="s">
        <v>1</v>
      </c>
      <c r="H355" t="s">
        <v>72</v>
      </c>
      <c r="I355" t="s">
        <v>11</v>
      </c>
      <c r="J355" s="22" t="s">
        <v>40</v>
      </c>
      <c r="K355" s="71">
        <v>13.5</v>
      </c>
      <c r="L355" s="3">
        <f>(L354+Tabla1316181920[[#This Row],[M3]])</f>
        <v>3783.099999999999</v>
      </c>
      <c r="M355" s="12">
        <v>16</v>
      </c>
    </row>
    <row r="356" spans="1:13" x14ac:dyDescent="0.25">
      <c r="A356" s="12">
        <v>2274</v>
      </c>
      <c r="B356" s="2">
        <v>40505</v>
      </c>
      <c r="C356" s="70">
        <v>2340</v>
      </c>
      <c r="D356" s="3">
        <v>1610</v>
      </c>
      <c r="E356" s="3">
        <v>1710</v>
      </c>
      <c r="F356" s="22" t="s">
        <v>0</v>
      </c>
      <c r="G356" t="s">
        <v>1</v>
      </c>
      <c r="H356" t="s">
        <v>72</v>
      </c>
      <c r="I356" t="s">
        <v>12</v>
      </c>
      <c r="J356" s="22" t="s">
        <v>40</v>
      </c>
      <c r="K356" s="71">
        <v>12.5</v>
      </c>
      <c r="L356" s="3">
        <f>(L355+Tabla1316181920[[#This Row],[M3]])</f>
        <v>3795.599999999999</v>
      </c>
      <c r="M356" s="12">
        <v>16</v>
      </c>
    </row>
    <row r="357" spans="1:13" x14ac:dyDescent="0.25">
      <c r="A357" s="12">
        <v>2275</v>
      </c>
      <c r="B357" s="2">
        <v>40505</v>
      </c>
      <c r="C357" s="70">
        <v>2341</v>
      </c>
      <c r="D357" s="3">
        <v>1610</v>
      </c>
      <c r="E357" s="3">
        <v>1710</v>
      </c>
      <c r="F357" s="22" t="s">
        <v>0</v>
      </c>
      <c r="G357" t="s">
        <v>1</v>
      </c>
      <c r="H357" t="s">
        <v>72</v>
      </c>
      <c r="I357" t="s">
        <v>12</v>
      </c>
      <c r="J357" s="22" t="s">
        <v>40</v>
      </c>
      <c r="K357" s="71">
        <v>14.5</v>
      </c>
      <c r="L357" s="3">
        <f>(L356+Tabla1316181920[[#This Row],[M3]])</f>
        <v>3810.099999999999</v>
      </c>
      <c r="M357" s="12">
        <v>16</v>
      </c>
    </row>
    <row r="358" spans="1:13" x14ac:dyDescent="0.25">
      <c r="A358" s="12">
        <v>2276</v>
      </c>
      <c r="B358" s="2">
        <v>40506</v>
      </c>
      <c r="C358" s="70">
        <v>2342</v>
      </c>
      <c r="D358" s="3">
        <v>1815</v>
      </c>
      <c r="E358" s="3">
        <v>1915</v>
      </c>
      <c r="F358" s="22" t="s">
        <v>0</v>
      </c>
      <c r="G358" t="s">
        <v>1</v>
      </c>
      <c r="H358" t="s">
        <v>72</v>
      </c>
      <c r="I358" t="s">
        <v>19</v>
      </c>
      <c r="J358" s="22" t="s">
        <v>40</v>
      </c>
      <c r="K358" s="71">
        <v>10.5</v>
      </c>
      <c r="L358" s="3">
        <f>(L357+Tabla1316181920[[#This Row],[M3]])</f>
        <v>3820.599999999999</v>
      </c>
      <c r="M358" s="12">
        <v>16</v>
      </c>
    </row>
    <row r="359" spans="1:13" x14ac:dyDescent="0.25">
      <c r="A359" s="12">
        <v>2277</v>
      </c>
      <c r="B359" s="2">
        <v>40506</v>
      </c>
      <c r="C359" s="70">
        <v>2343</v>
      </c>
      <c r="D359" s="3">
        <v>1815</v>
      </c>
      <c r="E359" s="3">
        <v>1915</v>
      </c>
      <c r="F359" s="22" t="s">
        <v>0</v>
      </c>
      <c r="G359" t="s">
        <v>1</v>
      </c>
      <c r="H359" t="s">
        <v>72</v>
      </c>
      <c r="I359" t="s">
        <v>10</v>
      </c>
      <c r="J359" s="22" t="s">
        <v>40</v>
      </c>
      <c r="K359" s="71">
        <v>10.5</v>
      </c>
      <c r="L359" s="3">
        <f>(L358+Tabla1316181920[[#This Row],[M3]])</f>
        <v>3831.099999999999</v>
      </c>
      <c r="M359" s="12">
        <v>16</v>
      </c>
    </row>
    <row r="360" spans="1:13" x14ac:dyDescent="0.25">
      <c r="A360" s="12">
        <v>2037</v>
      </c>
      <c r="B360" s="2">
        <v>40474</v>
      </c>
      <c r="C360" s="26">
        <v>2351</v>
      </c>
      <c r="D360" s="3">
        <v>1225</v>
      </c>
      <c r="E360" s="3">
        <v>1255</v>
      </c>
      <c r="F360" s="22" t="s">
        <v>0</v>
      </c>
      <c r="G360" t="s">
        <v>77</v>
      </c>
      <c r="H360" t="s">
        <v>39</v>
      </c>
      <c r="I360" t="s">
        <v>24</v>
      </c>
      <c r="J360" s="22" t="s">
        <v>40</v>
      </c>
      <c r="K360" s="27">
        <v>11.5</v>
      </c>
      <c r="L360" s="3">
        <f>(L359+Tabla1316181920[[#This Row],[M3]])</f>
        <v>3842.599999999999</v>
      </c>
      <c r="M360" s="12">
        <v>16</v>
      </c>
    </row>
    <row r="361" spans="1:13" x14ac:dyDescent="0.25">
      <c r="A361" s="12">
        <v>2045</v>
      </c>
      <c r="B361" s="2">
        <v>40474</v>
      </c>
      <c r="C361" s="26">
        <v>2352</v>
      </c>
      <c r="D361" s="3">
        <v>1640</v>
      </c>
      <c r="E361" s="3">
        <v>1740</v>
      </c>
      <c r="F361" s="22" t="s">
        <v>0</v>
      </c>
      <c r="G361" t="s">
        <v>77</v>
      </c>
      <c r="H361" t="s">
        <v>39</v>
      </c>
      <c r="I361" t="s">
        <v>12</v>
      </c>
      <c r="J361" s="22" t="s">
        <v>40</v>
      </c>
      <c r="K361" s="27">
        <v>10.5</v>
      </c>
      <c r="L361" s="3">
        <f>(L360+Tabla1316181920[[#This Row],[M3]])</f>
        <v>3853.099999999999</v>
      </c>
      <c r="M361" s="12">
        <v>16</v>
      </c>
    </row>
    <row r="362" spans="1:13" x14ac:dyDescent="0.25">
      <c r="A362" s="12">
        <v>2046</v>
      </c>
      <c r="B362" s="2">
        <v>40474</v>
      </c>
      <c r="C362" s="26">
        <v>2353</v>
      </c>
      <c r="D362" s="3">
        <v>1640</v>
      </c>
      <c r="E362" s="3">
        <v>1740</v>
      </c>
      <c r="F362" s="22" t="s">
        <v>0</v>
      </c>
      <c r="G362" t="s">
        <v>77</v>
      </c>
      <c r="H362" t="s">
        <v>39</v>
      </c>
      <c r="I362" s="29" t="s">
        <v>12</v>
      </c>
      <c r="J362" s="22" t="s">
        <v>40</v>
      </c>
      <c r="K362" s="27">
        <v>9</v>
      </c>
      <c r="L362" s="3">
        <f>(L361+Tabla1316181920[[#This Row],[M3]])</f>
        <v>3862.099999999999</v>
      </c>
      <c r="M362" s="12">
        <v>16</v>
      </c>
    </row>
    <row r="363" spans="1:13" x14ac:dyDescent="0.25">
      <c r="A363" s="12">
        <v>2047</v>
      </c>
      <c r="B363" s="23">
        <v>40476</v>
      </c>
      <c r="C363" s="26">
        <v>2354</v>
      </c>
      <c r="D363" s="3">
        <v>1200</v>
      </c>
      <c r="E363" s="3">
        <v>1230</v>
      </c>
      <c r="F363" s="22" t="s">
        <v>0</v>
      </c>
      <c r="G363" t="s">
        <v>77</v>
      </c>
      <c r="H363" t="s">
        <v>39</v>
      </c>
      <c r="I363" t="s">
        <v>74</v>
      </c>
      <c r="J363" s="22" t="s">
        <v>40</v>
      </c>
      <c r="K363" s="27">
        <v>12</v>
      </c>
      <c r="L363" s="3">
        <f>(L362+Tabla1316181920[[#This Row],[M3]])</f>
        <v>3874.099999999999</v>
      </c>
      <c r="M363" s="12">
        <v>16</v>
      </c>
    </row>
    <row r="364" spans="1:13" x14ac:dyDescent="0.25">
      <c r="A364" s="13">
        <v>2048</v>
      </c>
      <c r="B364" s="23">
        <v>40476</v>
      </c>
      <c r="C364" s="24">
        <v>2355</v>
      </c>
      <c r="D364" s="8">
        <v>1700</v>
      </c>
      <c r="E364" s="8">
        <v>1800</v>
      </c>
      <c r="F364" s="22" t="s">
        <v>0</v>
      </c>
      <c r="G364" s="29" t="s">
        <v>77</v>
      </c>
      <c r="H364" t="s">
        <v>39</v>
      </c>
      <c r="I364" s="29" t="s">
        <v>12</v>
      </c>
      <c r="J364" s="22" t="s">
        <v>40</v>
      </c>
      <c r="K364" s="25">
        <v>11.5</v>
      </c>
      <c r="L364" s="3">
        <f>(L363+Tabla1316181920[[#This Row],[M3]])</f>
        <v>3885.599999999999</v>
      </c>
      <c r="M364" s="12">
        <v>16</v>
      </c>
    </row>
    <row r="365" spans="1:13" x14ac:dyDescent="0.25">
      <c r="A365" s="13">
        <v>2049</v>
      </c>
      <c r="B365" s="23">
        <v>40476</v>
      </c>
      <c r="C365" s="24">
        <v>2356</v>
      </c>
      <c r="D365" s="8">
        <v>1700</v>
      </c>
      <c r="E365" s="8">
        <v>1800</v>
      </c>
      <c r="F365" s="22" t="s">
        <v>0</v>
      </c>
      <c r="G365" s="29" t="s">
        <v>77</v>
      </c>
      <c r="H365" t="s">
        <v>39</v>
      </c>
      <c r="I365" s="29" t="s">
        <v>12</v>
      </c>
      <c r="J365" s="22" t="s">
        <v>40</v>
      </c>
      <c r="K365" s="25">
        <v>14.2</v>
      </c>
      <c r="L365" s="3">
        <f>(L364+Tabla1316181920[[#This Row],[M3]])</f>
        <v>3899.7999999999988</v>
      </c>
      <c r="M365" s="12">
        <v>16</v>
      </c>
    </row>
    <row r="366" spans="1:13" x14ac:dyDescent="0.25">
      <c r="A366" s="12">
        <v>2050</v>
      </c>
      <c r="B366" s="23">
        <v>40476</v>
      </c>
      <c r="C366" s="26">
        <v>2357</v>
      </c>
      <c r="D366" s="3">
        <v>1900</v>
      </c>
      <c r="E366" s="3">
        <v>1930</v>
      </c>
      <c r="F366" s="22" t="s">
        <v>0</v>
      </c>
      <c r="G366" t="s">
        <v>77</v>
      </c>
      <c r="H366" t="s">
        <v>39</v>
      </c>
      <c r="I366" t="s">
        <v>16</v>
      </c>
      <c r="J366" s="22" t="s">
        <v>40</v>
      </c>
      <c r="K366" s="27">
        <v>11.5</v>
      </c>
      <c r="L366" s="3">
        <f>(L365+Tabla1316181920[[#This Row],[M3]])</f>
        <v>3911.2999999999988</v>
      </c>
      <c r="M366" s="12">
        <v>16</v>
      </c>
    </row>
    <row r="367" spans="1:13" x14ac:dyDescent="0.25">
      <c r="A367" s="12">
        <v>2051</v>
      </c>
      <c r="B367" s="23">
        <v>40476</v>
      </c>
      <c r="C367" s="26">
        <v>2358</v>
      </c>
      <c r="D367" s="3">
        <v>2120</v>
      </c>
      <c r="E367" s="3">
        <v>2150</v>
      </c>
      <c r="F367" s="22" t="s">
        <v>0</v>
      </c>
      <c r="G367" t="s">
        <v>77</v>
      </c>
      <c r="H367" t="s">
        <v>39</v>
      </c>
      <c r="I367" t="s">
        <v>12</v>
      </c>
      <c r="J367" s="22" t="s">
        <v>40</v>
      </c>
      <c r="K367" s="27">
        <v>13.5</v>
      </c>
      <c r="L367" s="3">
        <f>(L366+Tabla1316181920[[#This Row],[M3]])</f>
        <v>3924.7999999999988</v>
      </c>
      <c r="M367" s="12">
        <v>16</v>
      </c>
    </row>
    <row r="368" spans="1:13" x14ac:dyDescent="0.25">
      <c r="A368" s="12">
        <v>2052</v>
      </c>
      <c r="B368" s="2">
        <v>40477</v>
      </c>
      <c r="C368" s="26">
        <v>2359</v>
      </c>
      <c r="D368" s="3">
        <v>1100</v>
      </c>
      <c r="E368" s="3">
        <v>1130</v>
      </c>
      <c r="F368" s="22" t="s">
        <v>0</v>
      </c>
      <c r="G368" t="s">
        <v>77</v>
      </c>
      <c r="H368" t="s">
        <v>39</v>
      </c>
      <c r="I368" t="s">
        <v>10</v>
      </c>
      <c r="J368" s="22" t="s">
        <v>40</v>
      </c>
      <c r="K368" s="27">
        <v>10.5</v>
      </c>
      <c r="L368" s="3">
        <f>(L367+Tabla1316181920[[#This Row],[M3]])</f>
        <v>3935.2999999999988</v>
      </c>
      <c r="M368" s="12">
        <v>16</v>
      </c>
    </row>
    <row r="369" spans="1:13" x14ac:dyDescent="0.25">
      <c r="A369" s="13">
        <v>2059</v>
      </c>
      <c r="B369" s="7">
        <v>40478</v>
      </c>
      <c r="C369" s="24">
        <v>2360</v>
      </c>
      <c r="D369" s="8">
        <v>1120</v>
      </c>
      <c r="E369" s="8">
        <v>1150</v>
      </c>
      <c r="F369" s="22" t="s">
        <v>0</v>
      </c>
      <c r="G369" s="29" t="s">
        <v>77</v>
      </c>
      <c r="H369" s="29" t="s">
        <v>39</v>
      </c>
      <c r="I369" s="29" t="s">
        <v>52</v>
      </c>
      <c r="J369" s="22" t="s">
        <v>40</v>
      </c>
      <c r="K369" s="25">
        <v>10.5</v>
      </c>
      <c r="L369" s="3">
        <f>(L368+Tabla1316181920[[#This Row],[M3]])</f>
        <v>3945.7999999999988</v>
      </c>
      <c r="M369" s="12">
        <v>16</v>
      </c>
    </row>
    <row r="370" spans="1:13" x14ac:dyDescent="0.25">
      <c r="A370" s="12">
        <v>2091</v>
      </c>
      <c r="B370" s="7">
        <v>40478</v>
      </c>
      <c r="C370" s="26">
        <v>2361</v>
      </c>
      <c r="D370" s="3">
        <v>1420</v>
      </c>
      <c r="E370" s="3">
        <v>1520</v>
      </c>
      <c r="F370" s="22" t="s">
        <v>0</v>
      </c>
      <c r="G370" t="s">
        <v>77</v>
      </c>
      <c r="H370" t="s">
        <v>39</v>
      </c>
      <c r="I370" t="s">
        <v>12</v>
      </c>
      <c r="J370" s="22" t="s">
        <v>40</v>
      </c>
      <c r="K370" s="27">
        <v>10.5</v>
      </c>
      <c r="L370" s="3">
        <f>(L369+Tabla1316181920[[#This Row],[M3]])</f>
        <v>3956.2999999999988</v>
      </c>
      <c r="M370" s="12">
        <v>16</v>
      </c>
    </row>
    <row r="371" spans="1:13" x14ac:dyDescent="0.25">
      <c r="A371" s="13">
        <v>2092</v>
      </c>
      <c r="B371" s="7">
        <v>40478</v>
      </c>
      <c r="C371" s="24">
        <v>2362</v>
      </c>
      <c r="D371" s="8">
        <v>1420</v>
      </c>
      <c r="E371" s="8">
        <v>1520</v>
      </c>
      <c r="F371" s="22" t="s">
        <v>0</v>
      </c>
      <c r="G371" s="29" t="s">
        <v>77</v>
      </c>
      <c r="H371" s="29" t="s">
        <v>39</v>
      </c>
      <c r="I371" s="29" t="s">
        <v>12</v>
      </c>
      <c r="J371" s="22" t="s">
        <v>40</v>
      </c>
      <c r="K371" s="25">
        <v>13.5</v>
      </c>
      <c r="L371" s="3">
        <f>(L370+Tabla1316181920[[#This Row],[M3]])</f>
        <v>3969.7999999999988</v>
      </c>
      <c r="M371" s="12">
        <v>16</v>
      </c>
    </row>
    <row r="372" spans="1:13" x14ac:dyDescent="0.25">
      <c r="A372" s="12">
        <v>2093</v>
      </c>
      <c r="B372" s="7">
        <v>40478</v>
      </c>
      <c r="C372" s="26">
        <v>2363</v>
      </c>
      <c r="D372" s="3">
        <v>2000</v>
      </c>
      <c r="E372" s="3">
        <v>2030</v>
      </c>
      <c r="F372" s="22" t="s">
        <v>0</v>
      </c>
      <c r="G372" t="s">
        <v>77</v>
      </c>
      <c r="H372" t="s">
        <v>39</v>
      </c>
      <c r="I372" t="s">
        <v>22</v>
      </c>
      <c r="J372" s="22" t="s">
        <v>40</v>
      </c>
      <c r="K372" s="27">
        <v>10.5</v>
      </c>
      <c r="L372" s="3">
        <f>(L371+Tabla1316181920[[#This Row],[M3]])</f>
        <v>3980.2999999999988</v>
      </c>
      <c r="M372" s="12">
        <v>16</v>
      </c>
    </row>
    <row r="373" spans="1:13" x14ac:dyDescent="0.25">
      <c r="A373" s="12">
        <v>2042</v>
      </c>
      <c r="B373" s="23">
        <v>40476</v>
      </c>
      <c r="C373" s="26">
        <v>2401</v>
      </c>
      <c r="D373" s="3">
        <v>1425</v>
      </c>
      <c r="E373" s="3">
        <v>1525</v>
      </c>
      <c r="F373" s="22" t="s">
        <v>0</v>
      </c>
      <c r="G373" t="s">
        <v>3</v>
      </c>
      <c r="H373" t="s">
        <v>7</v>
      </c>
      <c r="I373" s="29" t="s">
        <v>9</v>
      </c>
      <c r="J373" s="22" t="s">
        <v>40</v>
      </c>
      <c r="K373" s="27">
        <v>14.5</v>
      </c>
      <c r="L373" s="3">
        <f>(L372+Tabla1316181920[[#This Row],[M3]])</f>
        <v>3994.7999999999988</v>
      </c>
      <c r="M373" s="12">
        <v>16</v>
      </c>
    </row>
    <row r="374" spans="1:13" x14ac:dyDescent="0.25">
      <c r="A374" s="12">
        <v>2043</v>
      </c>
      <c r="B374" s="23">
        <v>40476</v>
      </c>
      <c r="C374" s="26">
        <v>2402</v>
      </c>
      <c r="D374" s="3">
        <v>1625</v>
      </c>
      <c r="E374" s="3">
        <v>1725</v>
      </c>
      <c r="F374" s="22" t="s">
        <v>0</v>
      </c>
      <c r="G374" t="s">
        <v>3</v>
      </c>
      <c r="H374" t="s">
        <v>7</v>
      </c>
      <c r="I374" t="s">
        <v>9</v>
      </c>
      <c r="J374" s="22" t="s">
        <v>40</v>
      </c>
      <c r="K374" s="27">
        <v>15.5</v>
      </c>
      <c r="L374" s="3">
        <f>(L373+Tabla1316181920[[#This Row],[M3]])</f>
        <v>4010.2999999999988</v>
      </c>
      <c r="M374" s="12">
        <v>16</v>
      </c>
    </row>
    <row r="375" spans="1:13" x14ac:dyDescent="0.25">
      <c r="A375" s="12">
        <v>2044</v>
      </c>
      <c r="B375" s="23">
        <v>40476</v>
      </c>
      <c r="C375" s="26">
        <v>2403</v>
      </c>
      <c r="D375" s="3">
        <v>1625</v>
      </c>
      <c r="E375" s="3">
        <v>1725</v>
      </c>
      <c r="F375" s="22" t="s">
        <v>0</v>
      </c>
      <c r="G375" t="s">
        <v>3</v>
      </c>
      <c r="H375" t="s">
        <v>7</v>
      </c>
      <c r="I375" t="s">
        <v>9</v>
      </c>
      <c r="J375" s="22" t="s">
        <v>40</v>
      </c>
      <c r="K375" s="27">
        <v>14.5</v>
      </c>
      <c r="L375" s="3">
        <f>(L374+Tabla1316181920[[#This Row],[M3]])</f>
        <v>4024.7999999999988</v>
      </c>
      <c r="M375" s="12">
        <v>16</v>
      </c>
    </row>
    <row r="376" spans="1:13" x14ac:dyDescent="0.25">
      <c r="A376" s="12">
        <v>2053</v>
      </c>
      <c r="B376" s="2">
        <v>40477</v>
      </c>
      <c r="C376" s="26">
        <v>2404</v>
      </c>
      <c r="D376" s="3">
        <v>1040</v>
      </c>
      <c r="E376" s="3">
        <v>1140</v>
      </c>
      <c r="F376" s="22" t="s">
        <v>0</v>
      </c>
      <c r="G376" t="s">
        <v>3</v>
      </c>
      <c r="H376" t="s">
        <v>7</v>
      </c>
      <c r="I376" t="s">
        <v>11</v>
      </c>
      <c r="J376" s="22" t="s">
        <v>40</v>
      </c>
      <c r="K376" s="27">
        <v>14.5</v>
      </c>
      <c r="L376" s="3">
        <f>(L375+Tabla1316181920[[#This Row],[M3]])</f>
        <v>4039.2999999999988</v>
      </c>
      <c r="M376" s="12">
        <v>16</v>
      </c>
    </row>
    <row r="377" spans="1:13" x14ac:dyDescent="0.25">
      <c r="A377" s="12">
        <v>2054</v>
      </c>
      <c r="B377" s="2">
        <v>40477</v>
      </c>
      <c r="C377" s="26">
        <v>2405</v>
      </c>
      <c r="D377" s="3">
        <v>1040</v>
      </c>
      <c r="E377" s="3">
        <v>1140</v>
      </c>
      <c r="F377" s="22" t="s">
        <v>0</v>
      </c>
      <c r="G377" t="s">
        <v>3</v>
      </c>
      <c r="H377" t="s">
        <v>7</v>
      </c>
      <c r="I377" t="s">
        <v>11</v>
      </c>
      <c r="J377" s="22" t="s">
        <v>40</v>
      </c>
      <c r="K377" s="27">
        <v>14.5</v>
      </c>
      <c r="L377" s="3">
        <f>(L376+Tabla1316181920[[#This Row],[M3]])</f>
        <v>4053.7999999999988</v>
      </c>
      <c r="M377" s="12">
        <v>16</v>
      </c>
    </row>
    <row r="378" spans="1:13" x14ac:dyDescent="0.25">
      <c r="A378" s="13">
        <v>2055</v>
      </c>
      <c r="B378" s="2">
        <v>40477</v>
      </c>
      <c r="C378" s="24">
        <v>2406</v>
      </c>
      <c r="D378" s="8">
        <v>1500</v>
      </c>
      <c r="E378" s="8">
        <v>1600</v>
      </c>
      <c r="F378" s="22" t="s">
        <v>0</v>
      </c>
      <c r="G378" s="29" t="s">
        <v>3</v>
      </c>
      <c r="H378" t="s">
        <v>7</v>
      </c>
      <c r="I378" s="29" t="s">
        <v>12</v>
      </c>
      <c r="J378" s="22" t="s">
        <v>40</v>
      </c>
      <c r="K378" s="25">
        <v>10.5</v>
      </c>
      <c r="L378" s="3">
        <f>(L377+Tabla1316181920[[#This Row],[M3]])</f>
        <v>4064.2999999999988</v>
      </c>
      <c r="M378" s="12">
        <v>16</v>
      </c>
    </row>
    <row r="379" spans="1:13" x14ac:dyDescent="0.25">
      <c r="A379" s="12">
        <v>2056</v>
      </c>
      <c r="B379" s="2">
        <v>40477</v>
      </c>
      <c r="C379" s="26">
        <v>2407</v>
      </c>
      <c r="D379" s="3">
        <v>1500</v>
      </c>
      <c r="E379" s="3">
        <v>1600</v>
      </c>
      <c r="F379" s="22" t="s">
        <v>0</v>
      </c>
      <c r="G379" t="s">
        <v>3</v>
      </c>
      <c r="H379" t="s">
        <v>7</v>
      </c>
      <c r="I379" t="s">
        <v>12</v>
      </c>
      <c r="J379" s="22" t="s">
        <v>40</v>
      </c>
      <c r="K379" s="27">
        <v>13.5</v>
      </c>
      <c r="L379" s="3">
        <f>(L378+Tabla1316181920[[#This Row],[M3]])</f>
        <v>4077.7999999999988</v>
      </c>
      <c r="M379" s="12">
        <v>16</v>
      </c>
    </row>
    <row r="380" spans="1:13" s="63" customFormat="1" x14ac:dyDescent="0.25">
      <c r="A380" s="12">
        <v>2057</v>
      </c>
      <c r="B380" s="2">
        <v>40477</v>
      </c>
      <c r="C380" s="26">
        <v>2408</v>
      </c>
      <c r="D380" s="3">
        <v>1725</v>
      </c>
      <c r="E380" s="3">
        <v>1825</v>
      </c>
      <c r="F380" s="22" t="s">
        <v>0</v>
      </c>
      <c r="G380" t="s">
        <v>3</v>
      </c>
      <c r="H380" t="s">
        <v>7</v>
      </c>
      <c r="I380" t="s">
        <v>9</v>
      </c>
      <c r="J380" s="22" t="s">
        <v>40</v>
      </c>
      <c r="K380" s="27">
        <v>15.5</v>
      </c>
      <c r="L380" s="3">
        <f>(L379+Tabla1316181920[[#This Row],[M3]])</f>
        <v>4093.2999999999988</v>
      </c>
      <c r="M380" s="12">
        <v>16</v>
      </c>
    </row>
    <row r="381" spans="1:13" x14ac:dyDescent="0.25">
      <c r="A381" s="13">
        <v>2058</v>
      </c>
      <c r="B381" s="2">
        <v>40477</v>
      </c>
      <c r="C381" s="24">
        <v>2409</v>
      </c>
      <c r="D381" s="8">
        <v>1725</v>
      </c>
      <c r="E381" s="8">
        <v>1825</v>
      </c>
      <c r="F381" s="22" t="s">
        <v>0</v>
      </c>
      <c r="G381" s="29" t="s">
        <v>3</v>
      </c>
      <c r="H381" t="s">
        <v>7</v>
      </c>
      <c r="I381" s="29" t="s">
        <v>9</v>
      </c>
      <c r="J381" s="22" t="s">
        <v>40</v>
      </c>
      <c r="K381" s="25">
        <v>14.5</v>
      </c>
      <c r="L381" s="3">
        <f>(L380+Tabla1316181920[[#This Row],[M3]])</f>
        <v>4107.7999999999993</v>
      </c>
      <c r="M381" s="12">
        <v>16</v>
      </c>
    </row>
    <row r="382" spans="1:13" x14ac:dyDescent="0.25">
      <c r="A382" s="13">
        <v>2060</v>
      </c>
      <c r="B382" s="7">
        <v>40478</v>
      </c>
      <c r="C382" s="24">
        <v>2410</v>
      </c>
      <c r="D382" s="8">
        <v>1145</v>
      </c>
      <c r="E382" s="8">
        <v>1245</v>
      </c>
      <c r="F382" s="22" t="s">
        <v>0</v>
      </c>
      <c r="G382" s="29" t="s">
        <v>3</v>
      </c>
      <c r="H382" s="29" t="s">
        <v>7</v>
      </c>
      <c r="I382" s="29" t="s">
        <v>11</v>
      </c>
      <c r="J382" s="22" t="s">
        <v>40</v>
      </c>
      <c r="K382" s="25">
        <v>10.5</v>
      </c>
      <c r="L382" s="3">
        <f>(L381+Tabla1316181920[[#This Row],[M3]])</f>
        <v>4118.2999999999993</v>
      </c>
      <c r="M382" s="12">
        <v>16</v>
      </c>
    </row>
    <row r="383" spans="1:13" x14ac:dyDescent="0.25">
      <c r="A383" s="13">
        <v>2061</v>
      </c>
      <c r="B383" s="7">
        <v>40478</v>
      </c>
      <c r="C383" s="24">
        <v>2411</v>
      </c>
      <c r="D383" s="8">
        <v>1145</v>
      </c>
      <c r="E383" s="8">
        <v>1245</v>
      </c>
      <c r="F383" s="22" t="s">
        <v>0</v>
      </c>
      <c r="G383" s="29" t="s">
        <v>3</v>
      </c>
      <c r="H383" t="s">
        <v>7</v>
      </c>
      <c r="I383" s="29" t="s">
        <v>11</v>
      </c>
      <c r="J383" s="22" t="s">
        <v>40</v>
      </c>
      <c r="K383" s="25">
        <v>10.5</v>
      </c>
      <c r="L383" s="3">
        <f>(L382+Tabla1316181920[[#This Row],[M3]])</f>
        <v>4128.7999999999993</v>
      </c>
      <c r="M383" s="12">
        <v>16</v>
      </c>
    </row>
    <row r="384" spans="1:13" x14ac:dyDescent="0.25">
      <c r="A384" s="13">
        <v>2062</v>
      </c>
      <c r="B384" s="7">
        <v>40478</v>
      </c>
      <c r="C384" s="24">
        <v>2412</v>
      </c>
      <c r="D384" s="8">
        <v>1510</v>
      </c>
      <c r="E384" s="8">
        <v>1530</v>
      </c>
      <c r="F384" s="22" t="s">
        <v>0</v>
      </c>
      <c r="G384" s="29" t="s">
        <v>3</v>
      </c>
      <c r="H384" t="s">
        <v>7</v>
      </c>
      <c r="I384" s="29" t="s">
        <v>12</v>
      </c>
      <c r="J384" s="22" t="s">
        <v>40</v>
      </c>
      <c r="K384" s="25">
        <v>8</v>
      </c>
      <c r="L384" s="3">
        <f>(L383+Tabla1316181920[[#This Row],[M3]])</f>
        <v>4136.7999999999993</v>
      </c>
      <c r="M384" s="12">
        <v>16</v>
      </c>
    </row>
    <row r="385" spans="1:13" x14ac:dyDescent="0.25">
      <c r="A385" s="13">
        <v>2063</v>
      </c>
      <c r="B385" s="7">
        <v>40478</v>
      </c>
      <c r="C385" s="24">
        <v>2413</v>
      </c>
      <c r="D385" s="8">
        <v>1630</v>
      </c>
      <c r="E385" s="8">
        <v>730</v>
      </c>
      <c r="F385" s="22" t="s">
        <v>0</v>
      </c>
      <c r="G385" s="29" t="s">
        <v>3</v>
      </c>
      <c r="H385" t="s">
        <v>7</v>
      </c>
      <c r="I385" s="29" t="s">
        <v>9</v>
      </c>
      <c r="J385" s="22" t="s">
        <v>40</v>
      </c>
      <c r="K385" s="25">
        <v>15.5</v>
      </c>
      <c r="L385" s="3">
        <f>(L384+Tabla1316181920[[#This Row],[M3]])</f>
        <v>4152.2999999999993</v>
      </c>
      <c r="M385" s="12">
        <v>16</v>
      </c>
    </row>
    <row r="386" spans="1:13" x14ac:dyDescent="0.25">
      <c r="A386" s="13">
        <v>2064</v>
      </c>
      <c r="B386" s="7">
        <v>40478</v>
      </c>
      <c r="C386" s="24">
        <v>2414</v>
      </c>
      <c r="D386" s="8">
        <v>1630</v>
      </c>
      <c r="E386" s="8">
        <v>1730</v>
      </c>
      <c r="F386" s="22" t="s">
        <v>0</v>
      </c>
      <c r="G386" s="29" t="s">
        <v>3</v>
      </c>
      <c r="H386" t="s">
        <v>7</v>
      </c>
      <c r="I386" s="29" t="s">
        <v>9</v>
      </c>
      <c r="J386" s="22" t="s">
        <v>40</v>
      </c>
      <c r="K386" s="25">
        <v>14.5</v>
      </c>
      <c r="L386" s="3">
        <f>(L385+Tabla1316181920[[#This Row],[M3]])</f>
        <v>4166.7999999999993</v>
      </c>
      <c r="M386" s="12">
        <v>16</v>
      </c>
    </row>
    <row r="387" spans="1:13" x14ac:dyDescent="0.25">
      <c r="A387" s="13">
        <v>2065</v>
      </c>
      <c r="B387" s="7">
        <v>40478</v>
      </c>
      <c r="C387" s="24">
        <v>2415</v>
      </c>
      <c r="D387" s="8">
        <v>1750</v>
      </c>
      <c r="E387" s="8">
        <v>1820</v>
      </c>
      <c r="F387" s="22" t="s">
        <v>0</v>
      </c>
      <c r="G387" s="29" t="s">
        <v>3</v>
      </c>
      <c r="H387" s="29" t="s">
        <v>7</v>
      </c>
      <c r="I387" s="29" t="s">
        <v>9</v>
      </c>
      <c r="J387" s="22" t="s">
        <v>40</v>
      </c>
      <c r="K387" s="25">
        <v>15.5</v>
      </c>
      <c r="L387" s="3">
        <f>(L386+Tabla1316181920[[#This Row],[M3]])</f>
        <v>4182.2999999999993</v>
      </c>
      <c r="M387" s="12">
        <v>16</v>
      </c>
    </row>
    <row r="388" spans="1:13" x14ac:dyDescent="0.25">
      <c r="A388" s="13">
        <v>2086</v>
      </c>
      <c r="B388" s="7">
        <v>40479</v>
      </c>
      <c r="C388" s="24">
        <v>2416</v>
      </c>
      <c r="D388" s="8">
        <v>1340</v>
      </c>
      <c r="E388" s="8">
        <v>1405</v>
      </c>
      <c r="F388" s="22" t="s">
        <v>0</v>
      </c>
      <c r="G388" s="29" t="s">
        <v>3</v>
      </c>
      <c r="H388" s="29" t="s">
        <v>7</v>
      </c>
      <c r="I388" s="29" t="s">
        <v>74</v>
      </c>
      <c r="J388" s="22" t="s">
        <v>40</v>
      </c>
      <c r="K388" s="25">
        <v>10</v>
      </c>
      <c r="L388" s="3">
        <f>(L387+Tabla1316181920[[#This Row],[M3]])</f>
        <v>4192.2999999999993</v>
      </c>
      <c r="M388" s="12">
        <v>16</v>
      </c>
    </row>
    <row r="389" spans="1:13" x14ac:dyDescent="0.25">
      <c r="A389" s="13">
        <v>2087</v>
      </c>
      <c r="B389" s="7">
        <v>40479</v>
      </c>
      <c r="C389" s="24">
        <v>2421</v>
      </c>
      <c r="D389" s="8">
        <v>1810</v>
      </c>
      <c r="E389" s="8">
        <v>1910</v>
      </c>
      <c r="F389" s="22" t="s">
        <v>0</v>
      </c>
      <c r="G389" s="29" t="s">
        <v>3</v>
      </c>
      <c r="H389" s="29" t="s">
        <v>7</v>
      </c>
      <c r="I389" s="29" t="s">
        <v>12</v>
      </c>
      <c r="J389" s="22" t="s">
        <v>40</v>
      </c>
      <c r="K389" s="25">
        <v>14.2</v>
      </c>
      <c r="L389" s="3">
        <f>(L388+Tabla1316181920[[#This Row],[M3]])</f>
        <v>4206.4999999999991</v>
      </c>
      <c r="M389" s="12">
        <v>16</v>
      </c>
    </row>
    <row r="390" spans="1:13" x14ac:dyDescent="0.25">
      <c r="A390" s="12">
        <v>2088</v>
      </c>
      <c r="B390" s="7">
        <v>40479</v>
      </c>
      <c r="C390" s="26">
        <v>2422</v>
      </c>
      <c r="D390" s="3">
        <v>1810</v>
      </c>
      <c r="E390" s="3">
        <v>1910</v>
      </c>
      <c r="F390" s="22" t="s">
        <v>0</v>
      </c>
      <c r="G390" t="s">
        <v>3</v>
      </c>
      <c r="H390" s="29" t="s">
        <v>7</v>
      </c>
      <c r="I390" t="s">
        <v>12</v>
      </c>
      <c r="J390" s="22" t="s">
        <v>40</v>
      </c>
      <c r="K390" s="27">
        <v>10.5</v>
      </c>
      <c r="L390" s="3">
        <f>(L389+Tabla1316181920[[#This Row],[M3]])</f>
        <v>4216.9999999999991</v>
      </c>
      <c r="M390" s="12">
        <v>16</v>
      </c>
    </row>
    <row r="391" spans="1:13" x14ac:dyDescent="0.25">
      <c r="A391" s="12">
        <v>2089</v>
      </c>
      <c r="B391" s="7">
        <v>40479</v>
      </c>
      <c r="C391" s="26">
        <v>2423</v>
      </c>
      <c r="D391" s="3">
        <v>2400</v>
      </c>
      <c r="E391" s="3">
        <v>100</v>
      </c>
      <c r="F391" s="22" t="s">
        <v>0</v>
      </c>
      <c r="G391" t="s">
        <v>3</v>
      </c>
      <c r="H391" t="s">
        <v>7</v>
      </c>
      <c r="I391" t="s">
        <v>24</v>
      </c>
      <c r="J391" s="22" t="s">
        <v>40</v>
      </c>
      <c r="K391" s="27">
        <v>13.5</v>
      </c>
      <c r="L391" s="3">
        <f>(L390+Tabla1316181920[[#This Row],[M3]])</f>
        <v>4230.4999999999991</v>
      </c>
      <c r="M391" s="12">
        <v>16</v>
      </c>
    </row>
    <row r="392" spans="1:13" x14ac:dyDescent="0.25">
      <c r="A392" s="12">
        <v>2090</v>
      </c>
      <c r="B392" s="7">
        <v>40479</v>
      </c>
      <c r="C392" s="26">
        <v>2424</v>
      </c>
      <c r="D392" s="3">
        <v>2400</v>
      </c>
      <c r="E392" s="3">
        <v>100</v>
      </c>
      <c r="F392" s="22" t="s">
        <v>0</v>
      </c>
      <c r="G392" t="s">
        <v>3</v>
      </c>
      <c r="H392" t="s">
        <v>7</v>
      </c>
      <c r="I392" t="s">
        <v>19</v>
      </c>
      <c r="J392" s="22" t="s">
        <v>40</v>
      </c>
      <c r="K392" s="27">
        <v>10.5</v>
      </c>
      <c r="L392" s="3">
        <f>(L391+Tabla1316181920[[#This Row],[M3]])</f>
        <v>4240.9999999999991</v>
      </c>
      <c r="M392" s="12">
        <v>16</v>
      </c>
    </row>
    <row r="393" spans="1:13" x14ac:dyDescent="0.25">
      <c r="A393" s="12">
        <v>2095</v>
      </c>
      <c r="B393" s="2">
        <v>40481</v>
      </c>
      <c r="C393" s="26">
        <v>2425</v>
      </c>
      <c r="D393" s="3">
        <v>1000</v>
      </c>
      <c r="E393" s="3">
        <v>1100</v>
      </c>
      <c r="F393" s="22" t="s">
        <v>0</v>
      </c>
      <c r="G393" t="s">
        <v>3</v>
      </c>
      <c r="H393" t="s">
        <v>7</v>
      </c>
      <c r="I393" t="s">
        <v>11</v>
      </c>
      <c r="J393" s="22" t="s">
        <v>40</v>
      </c>
      <c r="K393" s="27">
        <v>14.5</v>
      </c>
      <c r="L393" s="3">
        <f>(L392+Tabla1316181920[[#This Row],[M3]])</f>
        <v>4255.4999999999991</v>
      </c>
      <c r="M393" s="12">
        <v>16</v>
      </c>
    </row>
    <row r="394" spans="1:13" x14ac:dyDescent="0.25">
      <c r="A394" s="12">
        <v>2096</v>
      </c>
      <c r="B394" s="23">
        <v>40481</v>
      </c>
      <c r="C394" s="26">
        <v>2426</v>
      </c>
      <c r="D394" s="3">
        <v>1000</v>
      </c>
      <c r="E394" s="3">
        <v>1100</v>
      </c>
      <c r="F394" s="22" t="s">
        <v>0</v>
      </c>
      <c r="G394" t="s">
        <v>3</v>
      </c>
      <c r="H394" t="s">
        <v>7</v>
      </c>
      <c r="I394" t="s">
        <v>11</v>
      </c>
      <c r="J394" s="22" t="s">
        <v>40</v>
      </c>
      <c r="K394" s="27">
        <v>15.5</v>
      </c>
      <c r="L394" s="3">
        <f>(L393+Tabla1316181920[[#This Row],[M3]])</f>
        <v>4270.9999999999991</v>
      </c>
      <c r="M394" s="12">
        <v>16</v>
      </c>
    </row>
    <row r="395" spans="1:13" x14ac:dyDescent="0.25">
      <c r="A395" s="12">
        <v>2097</v>
      </c>
      <c r="B395" s="2">
        <v>40481</v>
      </c>
      <c r="C395" s="26">
        <v>2427</v>
      </c>
      <c r="D395" s="3">
        <v>1410</v>
      </c>
      <c r="E395" s="3">
        <v>1440</v>
      </c>
      <c r="F395" s="22" t="s">
        <v>0</v>
      </c>
      <c r="G395" t="s">
        <v>3</v>
      </c>
      <c r="H395" t="s">
        <v>7</v>
      </c>
      <c r="I395" t="s">
        <v>12</v>
      </c>
      <c r="J395" s="22" t="s">
        <v>40</v>
      </c>
      <c r="K395" s="27">
        <v>9</v>
      </c>
      <c r="L395" s="3">
        <f>(L394+Tabla1316181920[[#This Row],[M3]])</f>
        <v>4279.9999999999991</v>
      </c>
      <c r="M395" s="12">
        <v>16</v>
      </c>
    </row>
    <row r="396" spans="1:13" x14ac:dyDescent="0.25">
      <c r="A396" s="12">
        <v>2098</v>
      </c>
      <c r="B396" s="2">
        <v>40481</v>
      </c>
      <c r="C396" s="26">
        <v>2428</v>
      </c>
      <c r="D396" s="3">
        <v>1530</v>
      </c>
      <c r="E396" s="3">
        <v>1630</v>
      </c>
      <c r="F396" s="22" t="s">
        <v>0</v>
      </c>
      <c r="G396" t="s">
        <v>3</v>
      </c>
      <c r="H396" t="s">
        <v>7</v>
      </c>
      <c r="I396" t="s">
        <v>9</v>
      </c>
      <c r="J396" s="22" t="s">
        <v>40</v>
      </c>
      <c r="K396" s="27">
        <v>15.5</v>
      </c>
      <c r="L396" s="3">
        <f>(L395+Tabla1316181920[[#This Row],[M3]])</f>
        <v>4295.4999999999991</v>
      </c>
      <c r="M396" s="12">
        <v>16</v>
      </c>
    </row>
    <row r="397" spans="1:13" x14ac:dyDescent="0.25">
      <c r="A397" s="12">
        <v>2099</v>
      </c>
      <c r="B397" s="2">
        <v>40481</v>
      </c>
      <c r="C397" s="26">
        <v>2429</v>
      </c>
      <c r="D397" s="3">
        <v>1530</v>
      </c>
      <c r="E397" s="3">
        <v>1630</v>
      </c>
      <c r="F397" s="22" t="s">
        <v>0</v>
      </c>
      <c r="G397" t="s">
        <v>3</v>
      </c>
      <c r="H397" t="s">
        <v>7</v>
      </c>
      <c r="I397" t="s">
        <v>9</v>
      </c>
      <c r="J397" s="22" t="s">
        <v>40</v>
      </c>
      <c r="K397" s="27">
        <v>14.5</v>
      </c>
      <c r="L397" s="3">
        <f>(L396+Tabla1316181920[[#This Row],[M3]])</f>
        <v>4309.9999999999991</v>
      </c>
      <c r="M397" s="12">
        <v>16</v>
      </c>
    </row>
    <row r="398" spans="1:13" x14ac:dyDescent="0.25">
      <c r="A398" s="12">
        <v>2100</v>
      </c>
      <c r="B398" s="2">
        <v>40481</v>
      </c>
      <c r="C398" s="26">
        <v>2430</v>
      </c>
      <c r="D398" s="3">
        <v>1700</v>
      </c>
      <c r="E398" s="3">
        <v>1730</v>
      </c>
      <c r="F398" s="22" t="s">
        <v>0</v>
      </c>
      <c r="G398" t="s">
        <v>3</v>
      </c>
      <c r="H398" t="s">
        <v>7</v>
      </c>
      <c r="I398" t="s">
        <v>9</v>
      </c>
      <c r="J398" s="22" t="s">
        <v>40</v>
      </c>
      <c r="K398" s="27">
        <v>14.5</v>
      </c>
      <c r="L398" s="3">
        <f>(L397+Tabla1316181920[[#This Row],[M3]])</f>
        <v>4324.4999999999991</v>
      </c>
      <c r="M398" s="12">
        <v>16</v>
      </c>
    </row>
    <row r="399" spans="1:13" x14ac:dyDescent="0.25">
      <c r="A399" s="12">
        <v>2101</v>
      </c>
      <c r="B399" s="2">
        <v>40483</v>
      </c>
      <c r="C399" s="26">
        <v>2431</v>
      </c>
      <c r="D399" s="3">
        <v>1030</v>
      </c>
      <c r="E399" s="3">
        <v>1130</v>
      </c>
      <c r="F399" s="22" t="s">
        <v>0</v>
      </c>
      <c r="G399" t="s">
        <v>3</v>
      </c>
      <c r="H399" t="s">
        <v>7</v>
      </c>
      <c r="I399" t="s">
        <v>11</v>
      </c>
      <c r="J399" s="22" t="s">
        <v>40</v>
      </c>
      <c r="K399" s="27">
        <v>10.5</v>
      </c>
      <c r="L399" s="3">
        <f>(L398+Tabla1316181920[[#This Row],[M3]])</f>
        <v>4334.9999999999991</v>
      </c>
      <c r="M399" s="12">
        <v>16</v>
      </c>
    </row>
    <row r="400" spans="1:13" x14ac:dyDescent="0.25">
      <c r="A400" s="12">
        <v>2102</v>
      </c>
      <c r="B400" s="2">
        <v>40483</v>
      </c>
      <c r="C400" s="26">
        <v>2432</v>
      </c>
      <c r="D400" s="3">
        <v>1030</v>
      </c>
      <c r="E400" s="3">
        <v>1130</v>
      </c>
      <c r="F400" s="22" t="s">
        <v>0</v>
      </c>
      <c r="G400" t="s">
        <v>3</v>
      </c>
      <c r="H400" t="s">
        <v>7</v>
      </c>
      <c r="I400" t="s">
        <v>11</v>
      </c>
      <c r="J400" s="22" t="s">
        <v>40</v>
      </c>
      <c r="K400" s="27">
        <v>10.5</v>
      </c>
      <c r="L400" s="3">
        <f>(L399+Tabla1316181920[[#This Row],[M3]])</f>
        <v>4345.4999999999991</v>
      </c>
      <c r="M400" s="12">
        <v>16</v>
      </c>
    </row>
    <row r="401" spans="1:13" x14ac:dyDescent="0.25">
      <c r="A401" s="12">
        <v>2103</v>
      </c>
      <c r="B401" s="2">
        <v>40483</v>
      </c>
      <c r="C401" s="26">
        <v>2433</v>
      </c>
      <c r="D401" s="3">
        <v>1330</v>
      </c>
      <c r="E401" s="3">
        <v>1430</v>
      </c>
      <c r="F401" s="22" t="s">
        <v>0</v>
      </c>
      <c r="G401" t="s">
        <v>3</v>
      </c>
      <c r="H401" t="s">
        <v>7</v>
      </c>
      <c r="I401" t="s">
        <v>12</v>
      </c>
      <c r="J401" s="22" t="s">
        <v>40</v>
      </c>
      <c r="K401" s="27">
        <v>10.5</v>
      </c>
      <c r="L401" s="3">
        <f>(L400+Tabla1316181920[[#This Row],[M3]])</f>
        <v>4355.9999999999991</v>
      </c>
      <c r="M401" s="12">
        <v>16</v>
      </c>
    </row>
    <row r="402" spans="1:13" x14ac:dyDescent="0.25">
      <c r="A402" s="13">
        <v>2104</v>
      </c>
      <c r="B402" s="2">
        <v>40483</v>
      </c>
      <c r="C402" s="24">
        <v>2434</v>
      </c>
      <c r="D402" s="8">
        <v>1330</v>
      </c>
      <c r="E402" s="8">
        <v>1430</v>
      </c>
      <c r="F402" s="22" t="s">
        <v>0</v>
      </c>
      <c r="G402" s="29" t="s">
        <v>3</v>
      </c>
      <c r="H402" t="s">
        <v>7</v>
      </c>
      <c r="I402" s="29" t="s">
        <v>12</v>
      </c>
      <c r="J402" s="22" t="s">
        <v>40</v>
      </c>
      <c r="K402" s="25">
        <v>10.5</v>
      </c>
      <c r="L402" s="3">
        <f>(L401+Tabla1316181920[[#This Row],[M3]])</f>
        <v>4366.4999999999991</v>
      </c>
      <c r="M402" s="12">
        <v>16</v>
      </c>
    </row>
    <row r="403" spans="1:13" x14ac:dyDescent="0.25">
      <c r="A403" s="12">
        <v>2105</v>
      </c>
      <c r="B403" s="2">
        <v>40483</v>
      </c>
      <c r="C403" s="26">
        <v>2435</v>
      </c>
      <c r="D403" s="3">
        <v>1450</v>
      </c>
      <c r="E403" s="3">
        <v>1550</v>
      </c>
      <c r="F403" s="22" t="s">
        <v>0</v>
      </c>
      <c r="G403" t="s">
        <v>3</v>
      </c>
      <c r="H403" t="s">
        <v>7</v>
      </c>
      <c r="I403" t="s">
        <v>9</v>
      </c>
      <c r="J403" s="22" t="s">
        <v>40</v>
      </c>
      <c r="K403" s="27">
        <v>14.5</v>
      </c>
      <c r="L403" s="3">
        <f>(L402+Tabla1316181920[[#This Row],[M3]])</f>
        <v>4380.9999999999991</v>
      </c>
      <c r="M403" s="12">
        <v>16</v>
      </c>
    </row>
    <row r="404" spans="1:13" x14ac:dyDescent="0.25">
      <c r="A404" s="12">
        <v>2106</v>
      </c>
      <c r="B404" s="2">
        <v>40483</v>
      </c>
      <c r="C404" s="26">
        <v>2436</v>
      </c>
      <c r="D404" s="3">
        <v>1450</v>
      </c>
      <c r="E404" s="3">
        <v>1550</v>
      </c>
      <c r="F404" s="22" t="s">
        <v>0</v>
      </c>
      <c r="G404" t="s">
        <v>3</v>
      </c>
      <c r="H404" t="s">
        <v>7</v>
      </c>
      <c r="I404" t="s">
        <v>9</v>
      </c>
      <c r="J404" s="22" t="s">
        <v>40</v>
      </c>
      <c r="K404" s="27">
        <v>13.5</v>
      </c>
      <c r="L404" s="3">
        <f>(L403+Tabla1316181920[[#This Row],[M3]])</f>
        <v>4394.4999999999991</v>
      </c>
      <c r="M404" s="12">
        <v>16</v>
      </c>
    </row>
    <row r="405" spans="1:13" x14ac:dyDescent="0.25">
      <c r="A405" s="12">
        <v>2107</v>
      </c>
      <c r="B405" s="2">
        <v>40484</v>
      </c>
      <c r="C405" s="26">
        <v>2437</v>
      </c>
      <c r="D405" s="3">
        <v>1110</v>
      </c>
      <c r="E405" s="3">
        <v>1210</v>
      </c>
      <c r="F405" s="22" t="s">
        <v>0</v>
      </c>
      <c r="G405" t="s">
        <v>3</v>
      </c>
      <c r="H405" t="s">
        <v>7</v>
      </c>
      <c r="I405" t="s">
        <v>11</v>
      </c>
      <c r="J405" s="22" t="s">
        <v>40</v>
      </c>
      <c r="K405" s="27">
        <v>10.5</v>
      </c>
      <c r="L405" s="3">
        <f>(L404+Tabla1316181920[[#This Row],[M3]])</f>
        <v>4404.9999999999991</v>
      </c>
      <c r="M405" s="12">
        <v>16</v>
      </c>
    </row>
    <row r="406" spans="1:13" x14ac:dyDescent="0.25">
      <c r="A406" s="12">
        <v>2108</v>
      </c>
      <c r="B406" s="2">
        <v>40484</v>
      </c>
      <c r="C406" s="26">
        <v>2438</v>
      </c>
      <c r="D406" s="3">
        <v>1110</v>
      </c>
      <c r="E406" s="3">
        <v>1210</v>
      </c>
      <c r="F406" s="22" t="s">
        <v>0</v>
      </c>
      <c r="G406" t="s">
        <v>3</v>
      </c>
      <c r="H406" t="s">
        <v>7</v>
      </c>
      <c r="I406" t="s">
        <v>11</v>
      </c>
      <c r="J406" s="22" t="s">
        <v>40</v>
      </c>
      <c r="K406" s="27">
        <v>12</v>
      </c>
      <c r="L406" s="3">
        <f>(L405+Tabla1316181920[[#This Row],[M3]])</f>
        <v>4416.9999999999991</v>
      </c>
      <c r="M406" s="12">
        <v>16</v>
      </c>
    </row>
    <row r="407" spans="1:13" x14ac:dyDescent="0.25">
      <c r="A407" s="13">
        <v>2112</v>
      </c>
      <c r="B407" s="7">
        <v>40484</v>
      </c>
      <c r="C407" s="24">
        <v>2439</v>
      </c>
      <c r="D407" s="8">
        <v>1410</v>
      </c>
      <c r="E407" s="8">
        <v>1435</v>
      </c>
      <c r="F407" s="22" t="s">
        <v>0</v>
      </c>
      <c r="G407" s="29" t="s">
        <v>3</v>
      </c>
      <c r="H407" s="29" t="s">
        <v>7</v>
      </c>
      <c r="I407" s="29" t="s">
        <v>12</v>
      </c>
      <c r="J407" s="22" t="s">
        <v>40</v>
      </c>
      <c r="K407" s="25">
        <v>10.5</v>
      </c>
      <c r="L407" s="3">
        <f>(L406+Tabla1316181920[[#This Row],[M3]])</f>
        <v>4427.4999999999991</v>
      </c>
      <c r="M407" s="12">
        <v>16</v>
      </c>
    </row>
    <row r="408" spans="1:13" x14ac:dyDescent="0.25">
      <c r="A408" s="12">
        <v>2113</v>
      </c>
      <c r="B408" s="2">
        <v>40484</v>
      </c>
      <c r="C408" s="26">
        <v>2440</v>
      </c>
      <c r="D408" s="3">
        <v>1730</v>
      </c>
      <c r="E408" s="3">
        <v>1800</v>
      </c>
      <c r="F408" s="22" t="s">
        <v>0</v>
      </c>
      <c r="G408" t="s">
        <v>3</v>
      </c>
      <c r="H408" s="29" t="s">
        <v>7</v>
      </c>
      <c r="I408" t="s">
        <v>19</v>
      </c>
      <c r="J408" s="22" t="s">
        <v>40</v>
      </c>
      <c r="K408" s="27">
        <v>13.5</v>
      </c>
      <c r="L408" s="3">
        <f>(L407+Tabla1316181920[[#This Row],[M3]])</f>
        <v>4440.9999999999991</v>
      </c>
      <c r="M408" s="12">
        <v>16</v>
      </c>
    </row>
    <row r="409" spans="1:13" x14ac:dyDescent="0.25">
      <c r="A409" s="12">
        <v>2114</v>
      </c>
      <c r="B409" s="2">
        <v>40484</v>
      </c>
      <c r="C409" s="26">
        <v>2441</v>
      </c>
      <c r="D409" s="3">
        <v>2000</v>
      </c>
      <c r="E409" s="3">
        <v>2030</v>
      </c>
      <c r="F409" s="22" t="s">
        <v>0</v>
      </c>
      <c r="G409" t="s">
        <v>3</v>
      </c>
      <c r="H409" s="29" t="s">
        <v>7</v>
      </c>
      <c r="I409" t="s">
        <v>12</v>
      </c>
      <c r="J409" s="22" t="s">
        <v>40</v>
      </c>
      <c r="K409" s="27">
        <v>14.5</v>
      </c>
      <c r="L409" s="3">
        <f>(L408+Tabla1316181920[[#This Row],[M3]])</f>
        <v>4455.4999999999991</v>
      </c>
      <c r="M409" s="12">
        <v>16</v>
      </c>
    </row>
    <row r="410" spans="1:13" x14ac:dyDescent="0.25">
      <c r="A410" s="13">
        <v>2115</v>
      </c>
      <c r="B410" s="2">
        <v>40485</v>
      </c>
      <c r="C410" s="24">
        <v>2442</v>
      </c>
      <c r="D410" s="8">
        <v>1110</v>
      </c>
      <c r="E410" s="8">
        <v>1140</v>
      </c>
      <c r="F410" s="22" t="s">
        <v>0</v>
      </c>
      <c r="G410" s="29" t="s">
        <v>3</v>
      </c>
      <c r="H410" s="29" t="s">
        <v>7</v>
      </c>
      <c r="I410" s="29" t="s">
        <v>11</v>
      </c>
      <c r="J410" s="22" t="s">
        <v>40</v>
      </c>
      <c r="K410" s="25">
        <v>14</v>
      </c>
      <c r="L410" s="3">
        <f>(L409+Tabla1316181920[[#This Row],[M3]])</f>
        <v>4469.4999999999991</v>
      </c>
      <c r="M410" s="12">
        <v>16</v>
      </c>
    </row>
    <row r="411" spans="1:13" x14ac:dyDescent="0.25">
      <c r="A411" s="13">
        <v>2116</v>
      </c>
      <c r="B411" s="2">
        <v>40485</v>
      </c>
      <c r="C411" s="24">
        <v>2443</v>
      </c>
      <c r="D411" s="8">
        <v>1710</v>
      </c>
      <c r="E411" s="8">
        <v>1810</v>
      </c>
      <c r="F411" s="22" t="s">
        <v>0</v>
      </c>
      <c r="G411" s="29" t="s">
        <v>3</v>
      </c>
      <c r="H411" s="29" t="s">
        <v>7</v>
      </c>
      <c r="I411" s="29" t="s">
        <v>24</v>
      </c>
      <c r="J411" s="22" t="s">
        <v>40</v>
      </c>
      <c r="K411" s="25">
        <v>10.5</v>
      </c>
      <c r="L411" s="3">
        <f>(L410+Tabla1316181920[[#This Row],[M3]])</f>
        <v>4479.9999999999991</v>
      </c>
      <c r="M411" s="12">
        <v>16</v>
      </c>
    </row>
    <row r="412" spans="1:13" x14ac:dyDescent="0.25">
      <c r="A412" s="13">
        <v>2117</v>
      </c>
      <c r="B412" s="2">
        <v>40485</v>
      </c>
      <c r="C412" s="24">
        <v>2444</v>
      </c>
      <c r="D412" s="8">
        <v>1710</v>
      </c>
      <c r="E412" s="8">
        <v>1810</v>
      </c>
      <c r="F412" s="22" t="s">
        <v>0</v>
      </c>
      <c r="G412" s="29" t="s">
        <v>3</v>
      </c>
      <c r="H412" s="29" t="s">
        <v>7</v>
      </c>
      <c r="I412" s="29" t="s">
        <v>15</v>
      </c>
      <c r="J412" s="22" t="s">
        <v>40</v>
      </c>
      <c r="K412" s="25">
        <v>10.5</v>
      </c>
      <c r="L412" s="3">
        <f>(L411+Tabla1316181920[[#This Row],[M3]])</f>
        <v>4490.4999999999991</v>
      </c>
      <c r="M412" s="12">
        <v>16</v>
      </c>
    </row>
    <row r="413" spans="1:13" x14ac:dyDescent="0.25">
      <c r="A413" s="13">
        <v>2132</v>
      </c>
      <c r="B413" s="7">
        <v>40486</v>
      </c>
      <c r="C413" s="24">
        <v>2445</v>
      </c>
      <c r="D413" s="8">
        <v>1100</v>
      </c>
      <c r="E413" s="8">
        <v>1130</v>
      </c>
      <c r="F413" s="22" t="s">
        <v>0</v>
      </c>
      <c r="G413" s="29" t="s">
        <v>3</v>
      </c>
      <c r="H413" s="29" t="s">
        <v>7</v>
      </c>
      <c r="I413" s="29" t="s">
        <v>11</v>
      </c>
      <c r="J413" s="22" t="s">
        <v>40</v>
      </c>
      <c r="K413" s="25">
        <v>14.5</v>
      </c>
      <c r="L413" s="3">
        <f>(L412+Tabla1316181920[[#This Row],[M3]])</f>
        <v>4504.9999999999991</v>
      </c>
      <c r="M413" s="12">
        <v>16</v>
      </c>
    </row>
    <row r="414" spans="1:13" x14ac:dyDescent="0.25">
      <c r="A414" s="13">
        <v>2133</v>
      </c>
      <c r="B414" s="7">
        <v>40486</v>
      </c>
      <c r="C414" s="24">
        <v>2446</v>
      </c>
      <c r="D414" s="8">
        <v>1825</v>
      </c>
      <c r="E414" s="8">
        <v>1850</v>
      </c>
      <c r="F414" s="22" t="s">
        <v>0</v>
      </c>
      <c r="G414" s="29" t="s">
        <v>3</v>
      </c>
      <c r="H414" s="29" t="s">
        <v>7</v>
      </c>
      <c r="I414" s="29" t="s">
        <v>10</v>
      </c>
      <c r="J414" s="22" t="s">
        <v>40</v>
      </c>
      <c r="K414" s="25">
        <v>10.5</v>
      </c>
      <c r="L414" s="3">
        <f>(L413+Tabla1316181920[[#This Row],[M3]])</f>
        <v>4515.4999999999991</v>
      </c>
      <c r="M414" s="12">
        <v>16</v>
      </c>
    </row>
    <row r="415" spans="1:13" x14ac:dyDescent="0.25">
      <c r="A415" s="13">
        <v>2141</v>
      </c>
      <c r="B415" s="7">
        <v>40487</v>
      </c>
      <c r="C415" s="24">
        <v>2447</v>
      </c>
      <c r="D415" s="8">
        <v>1130</v>
      </c>
      <c r="E415" s="8">
        <v>1230</v>
      </c>
      <c r="F415" s="22" t="s">
        <v>0</v>
      </c>
      <c r="G415" s="29" t="s">
        <v>3</v>
      </c>
      <c r="H415" s="29" t="s">
        <v>7</v>
      </c>
      <c r="I415" s="29" t="s">
        <v>11</v>
      </c>
      <c r="J415" s="22" t="s">
        <v>40</v>
      </c>
      <c r="K415" s="25">
        <v>14.5</v>
      </c>
      <c r="L415" s="3">
        <f>(L414+Tabla1316181920[[#This Row],[M3]])</f>
        <v>4529.9999999999991</v>
      </c>
      <c r="M415" s="12">
        <v>16</v>
      </c>
    </row>
    <row r="416" spans="1:13" x14ac:dyDescent="0.25">
      <c r="A416" s="13">
        <v>2142</v>
      </c>
      <c r="B416" s="7">
        <v>40487</v>
      </c>
      <c r="C416" s="24">
        <v>2448</v>
      </c>
      <c r="D416" s="8">
        <v>1130</v>
      </c>
      <c r="E416" s="8">
        <v>1230</v>
      </c>
      <c r="F416" s="22" t="s">
        <v>0</v>
      </c>
      <c r="G416" s="29" t="s">
        <v>3</v>
      </c>
      <c r="H416" s="29" t="s">
        <v>7</v>
      </c>
      <c r="I416" s="29" t="s">
        <v>11</v>
      </c>
      <c r="J416" s="22" t="s">
        <v>40</v>
      </c>
      <c r="K416" s="25">
        <v>10.5</v>
      </c>
      <c r="L416" s="3">
        <f>(L415+Tabla1316181920[[#This Row],[M3]])</f>
        <v>4540.4999999999991</v>
      </c>
      <c r="M416" s="12">
        <v>16</v>
      </c>
    </row>
    <row r="417" spans="1:13" x14ac:dyDescent="0.25">
      <c r="A417" s="13">
        <v>2143</v>
      </c>
      <c r="B417" s="7">
        <v>40487</v>
      </c>
      <c r="C417" s="24">
        <v>2449</v>
      </c>
      <c r="D417" s="8">
        <v>1750</v>
      </c>
      <c r="E417" s="8">
        <v>1850</v>
      </c>
      <c r="F417" s="22" t="s">
        <v>0</v>
      </c>
      <c r="G417" s="29" t="s">
        <v>3</v>
      </c>
      <c r="H417" s="29" t="s">
        <v>7</v>
      </c>
      <c r="I417" s="29" t="s">
        <v>14</v>
      </c>
      <c r="J417" s="22" t="s">
        <v>40</v>
      </c>
      <c r="K417" s="25">
        <v>10.5</v>
      </c>
      <c r="L417" s="3">
        <f>(L416+Tabla1316181920[[#This Row],[M3]])</f>
        <v>4550.9999999999991</v>
      </c>
      <c r="M417" s="12">
        <v>16</v>
      </c>
    </row>
    <row r="418" spans="1:13" x14ac:dyDescent="0.25">
      <c r="A418" s="13">
        <v>2144</v>
      </c>
      <c r="B418" s="7">
        <v>40487</v>
      </c>
      <c r="C418" s="24">
        <v>2450</v>
      </c>
      <c r="D418" s="8">
        <v>1750</v>
      </c>
      <c r="E418" s="8">
        <v>1850</v>
      </c>
      <c r="F418" s="22" t="s">
        <v>0</v>
      </c>
      <c r="G418" s="29" t="s">
        <v>3</v>
      </c>
      <c r="H418" s="29" t="s">
        <v>7</v>
      </c>
      <c r="I418" s="29" t="s">
        <v>22</v>
      </c>
      <c r="J418" s="22" t="s">
        <v>40</v>
      </c>
      <c r="K418" s="25">
        <v>10.5</v>
      </c>
      <c r="L418" s="3">
        <f>(L417+Tabla1316181920[[#This Row],[M3]])</f>
        <v>4561.4999999999991</v>
      </c>
      <c r="M418" s="12">
        <v>16</v>
      </c>
    </row>
    <row r="419" spans="1:13" x14ac:dyDescent="0.25">
      <c r="A419" s="13">
        <v>2155</v>
      </c>
      <c r="B419" s="7">
        <v>40491</v>
      </c>
      <c r="C419" s="24">
        <v>2501</v>
      </c>
      <c r="D419" s="8">
        <v>1230</v>
      </c>
      <c r="E419" s="8">
        <v>1300</v>
      </c>
      <c r="F419" s="22" t="s">
        <v>0</v>
      </c>
      <c r="G419" s="29" t="s">
        <v>3</v>
      </c>
      <c r="H419" s="29" t="s">
        <v>7</v>
      </c>
      <c r="I419" s="29" t="s">
        <v>17</v>
      </c>
      <c r="J419" s="22" t="s">
        <v>40</v>
      </c>
      <c r="K419" s="25">
        <v>10.5</v>
      </c>
      <c r="L419" s="3">
        <f>(L418+Tabla1316181920[[#This Row],[M3]])</f>
        <v>4571.9999999999991</v>
      </c>
      <c r="M419" s="12">
        <v>16</v>
      </c>
    </row>
    <row r="420" spans="1:13" x14ac:dyDescent="0.25">
      <c r="A420" s="13">
        <v>2156</v>
      </c>
      <c r="B420" s="7">
        <v>40490</v>
      </c>
      <c r="C420" s="24">
        <v>2502</v>
      </c>
      <c r="D420" s="8">
        <v>1300</v>
      </c>
      <c r="E420" s="8">
        <v>1330</v>
      </c>
      <c r="F420" s="22" t="s">
        <v>0</v>
      </c>
      <c r="G420" s="29" t="s">
        <v>3</v>
      </c>
      <c r="H420" s="29" t="s">
        <v>7</v>
      </c>
      <c r="I420" s="29" t="s">
        <v>11</v>
      </c>
      <c r="J420" s="22" t="s">
        <v>40</v>
      </c>
      <c r="K420" s="25">
        <v>13</v>
      </c>
      <c r="L420" s="3">
        <f>(L419+Tabla1316181920[[#This Row],[M3]])</f>
        <v>4584.9999999999991</v>
      </c>
      <c r="M420" s="12">
        <v>16</v>
      </c>
    </row>
    <row r="421" spans="1:13" x14ac:dyDescent="0.25">
      <c r="A421" s="13">
        <v>2157</v>
      </c>
      <c r="B421" s="7">
        <v>40490</v>
      </c>
      <c r="C421" s="24">
        <v>2503</v>
      </c>
      <c r="D421" s="8">
        <v>2000</v>
      </c>
      <c r="E421" s="8">
        <v>2100</v>
      </c>
      <c r="F421" s="22" t="s">
        <v>0</v>
      </c>
      <c r="G421" s="29" t="s">
        <v>3</v>
      </c>
      <c r="H421" s="29" t="s">
        <v>7</v>
      </c>
      <c r="I421" s="29" t="s">
        <v>24</v>
      </c>
      <c r="J421" s="22" t="s">
        <v>40</v>
      </c>
      <c r="K421" s="25">
        <v>13.5</v>
      </c>
      <c r="L421" s="3">
        <f>(L420+Tabla1316181920[[#This Row],[M3]])</f>
        <v>4598.4999999999991</v>
      </c>
      <c r="M421" s="12">
        <v>16</v>
      </c>
    </row>
    <row r="422" spans="1:13" x14ac:dyDescent="0.25">
      <c r="A422" s="13">
        <v>2158</v>
      </c>
      <c r="B422" s="7">
        <v>40490</v>
      </c>
      <c r="C422" s="24">
        <v>2504</v>
      </c>
      <c r="D422" s="8">
        <v>2000</v>
      </c>
      <c r="E422" s="8">
        <v>2100</v>
      </c>
      <c r="F422" s="22" t="s">
        <v>0</v>
      </c>
      <c r="G422" s="29" t="s">
        <v>3</v>
      </c>
      <c r="H422" s="29" t="s">
        <v>7</v>
      </c>
      <c r="I422" s="29" t="s">
        <v>19</v>
      </c>
      <c r="J422" s="22" t="s">
        <v>40</v>
      </c>
      <c r="K422" s="25">
        <v>10.5</v>
      </c>
      <c r="L422" s="3">
        <f>(L421+Tabla1316181920[[#This Row],[M3]])</f>
        <v>4608.9999999999991</v>
      </c>
      <c r="M422" s="12">
        <v>16</v>
      </c>
    </row>
    <row r="423" spans="1:13" x14ac:dyDescent="0.25">
      <c r="A423" s="13">
        <v>2168</v>
      </c>
      <c r="B423" s="7">
        <v>40492</v>
      </c>
      <c r="C423" s="24">
        <v>2505</v>
      </c>
      <c r="D423" s="8">
        <v>1135</v>
      </c>
      <c r="E423" s="8">
        <v>1235</v>
      </c>
      <c r="F423" s="22" t="s">
        <v>0</v>
      </c>
      <c r="G423" s="29" t="s">
        <v>3</v>
      </c>
      <c r="H423" s="29" t="s">
        <v>7</v>
      </c>
      <c r="I423" s="29" t="s">
        <v>11</v>
      </c>
      <c r="J423" s="22" t="s">
        <v>40</v>
      </c>
      <c r="K423" s="25">
        <v>14.5</v>
      </c>
      <c r="L423" s="3">
        <f>(L422+Tabla1316181920[[#This Row],[M3]])</f>
        <v>4623.4999999999991</v>
      </c>
      <c r="M423" s="12">
        <v>16</v>
      </c>
    </row>
    <row r="424" spans="1:13" x14ac:dyDescent="0.25">
      <c r="A424" s="12">
        <v>2169</v>
      </c>
      <c r="B424" s="7">
        <v>40492</v>
      </c>
      <c r="C424" s="26">
        <v>2506</v>
      </c>
      <c r="D424" s="3">
        <v>1135</v>
      </c>
      <c r="E424" s="3">
        <v>1235</v>
      </c>
      <c r="F424" s="22" t="s">
        <v>0</v>
      </c>
      <c r="G424" t="s">
        <v>3</v>
      </c>
      <c r="H424" t="s">
        <v>7</v>
      </c>
      <c r="I424" t="s">
        <v>18</v>
      </c>
      <c r="J424" s="22" t="s">
        <v>40</v>
      </c>
      <c r="K424" s="27">
        <v>10.5</v>
      </c>
      <c r="L424" s="3">
        <f>(L423+Tabla1316181920[[#This Row],[M3]])</f>
        <v>4633.9999999999991</v>
      </c>
      <c r="M424" s="12">
        <v>16</v>
      </c>
    </row>
    <row r="425" spans="1:13" x14ac:dyDescent="0.25">
      <c r="A425" s="12">
        <v>2170</v>
      </c>
      <c r="B425" s="7">
        <v>40492</v>
      </c>
      <c r="C425" s="26">
        <v>2507</v>
      </c>
      <c r="D425" s="3">
        <v>1510</v>
      </c>
      <c r="E425" s="3">
        <v>1610</v>
      </c>
      <c r="F425" s="22" t="s">
        <v>0</v>
      </c>
      <c r="G425" t="s">
        <v>3</v>
      </c>
      <c r="H425" t="s">
        <v>7</v>
      </c>
      <c r="I425" t="s">
        <v>12</v>
      </c>
      <c r="J425" s="22" t="s">
        <v>40</v>
      </c>
      <c r="K425" s="27">
        <v>10.5</v>
      </c>
      <c r="L425" s="3">
        <f>(L424+Tabla1316181920[[#This Row],[M3]])</f>
        <v>4644.4999999999991</v>
      </c>
      <c r="M425" s="12">
        <v>16</v>
      </c>
    </row>
    <row r="426" spans="1:13" x14ac:dyDescent="0.25">
      <c r="A426" s="12">
        <v>2171</v>
      </c>
      <c r="B426" s="7">
        <v>40492</v>
      </c>
      <c r="C426" s="26">
        <v>2508</v>
      </c>
      <c r="D426" s="3">
        <v>1510</v>
      </c>
      <c r="E426" s="3">
        <v>1610</v>
      </c>
      <c r="F426" s="22" t="s">
        <v>0</v>
      </c>
      <c r="G426" t="s">
        <v>3</v>
      </c>
      <c r="H426" t="s">
        <v>7</v>
      </c>
      <c r="I426" t="s">
        <v>12</v>
      </c>
      <c r="J426" s="22" t="s">
        <v>40</v>
      </c>
      <c r="K426" s="27">
        <v>10.5</v>
      </c>
      <c r="L426" s="3">
        <f>(L425+Tabla1316181920[[#This Row],[M3]])</f>
        <v>4654.9999999999991</v>
      </c>
      <c r="M426" s="12">
        <v>16</v>
      </c>
    </row>
    <row r="427" spans="1:13" x14ac:dyDescent="0.25">
      <c r="A427" s="12">
        <v>2175</v>
      </c>
      <c r="B427" s="2">
        <v>40492</v>
      </c>
      <c r="C427" s="26">
        <v>2509</v>
      </c>
      <c r="D427" s="3">
        <v>1705</v>
      </c>
      <c r="E427" s="3">
        <v>1730</v>
      </c>
      <c r="F427" s="22" t="s">
        <v>0</v>
      </c>
      <c r="G427" t="s">
        <v>3</v>
      </c>
      <c r="H427" t="s">
        <v>7</v>
      </c>
      <c r="I427" t="s">
        <v>9</v>
      </c>
      <c r="J427" s="22" t="s">
        <v>40</v>
      </c>
      <c r="K427" s="27">
        <v>11.5</v>
      </c>
      <c r="L427" s="3">
        <f>(L426+Tabla1316181920[[#This Row],[M3]])</f>
        <v>4666.4999999999991</v>
      </c>
      <c r="M427" s="12">
        <v>16</v>
      </c>
    </row>
    <row r="428" spans="1:13" x14ac:dyDescent="0.25">
      <c r="A428" s="12">
        <v>2192</v>
      </c>
      <c r="B428" s="2">
        <v>40494</v>
      </c>
      <c r="C428" s="70">
        <v>2510</v>
      </c>
      <c r="D428" s="3">
        <v>900</v>
      </c>
      <c r="E428" s="3">
        <v>930</v>
      </c>
      <c r="F428" s="22" t="s">
        <v>0</v>
      </c>
      <c r="G428" t="s">
        <v>3</v>
      </c>
      <c r="H428" t="s">
        <v>7</v>
      </c>
      <c r="I428" t="s">
        <v>11</v>
      </c>
      <c r="J428" s="22" t="s">
        <v>40</v>
      </c>
      <c r="K428" s="71">
        <v>13.5</v>
      </c>
      <c r="L428" s="3">
        <f>(L427+Tabla1316181920[[#This Row],[M3]])</f>
        <v>4679.9999999999991</v>
      </c>
      <c r="M428" s="12">
        <v>16</v>
      </c>
    </row>
    <row r="429" spans="1:13" x14ac:dyDescent="0.25">
      <c r="A429" s="12">
        <v>2193</v>
      </c>
      <c r="B429" s="2">
        <v>40494</v>
      </c>
      <c r="C429" s="70">
        <v>2511</v>
      </c>
      <c r="D429" s="3">
        <v>1630</v>
      </c>
      <c r="E429" s="3">
        <v>1730</v>
      </c>
      <c r="F429" s="22" t="s">
        <v>0</v>
      </c>
      <c r="G429" t="s">
        <v>3</v>
      </c>
      <c r="H429" t="s">
        <v>7</v>
      </c>
      <c r="I429" t="s">
        <v>19</v>
      </c>
      <c r="J429" s="22" t="s">
        <v>40</v>
      </c>
      <c r="K429" s="71">
        <v>10.5</v>
      </c>
      <c r="L429" s="3">
        <f>(L428+Tabla1316181920[[#This Row],[M3]])</f>
        <v>4690.4999999999991</v>
      </c>
      <c r="M429" s="12">
        <v>16</v>
      </c>
    </row>
    <row r="430" spans="1:13" x14ac:dyDescent="0.25">
      <c r="A430" s="12">
        <v>2194</v>
      </c>
      <c r="B430" s="2">
        <v>40494</v>
      </c>
      <c r="C430" s="70">
        <v>2512</v>
      </c>
      <c r="D430" s="3">
        <v>1630</v>
      </c>
      <c r="E430" s="3">
        <v>1730</v>
      </c>
      <c r="F430" s="22" t="s">
        <v>0</v>
      </c>
      <c r="G430" t="s">
        <v>3</v>
      </c>
      <c r="H430" t="s">
        <v>7</v>
      </c>
      <c r="I430" t="s">
        <v>14</v>
      </c>
      <c r="J430" s="22" t="s">
        <v>40</v>
      </c>
      <c r="K430" s="71">
        <v>13.5</v>
      </c>
      <c r="L430" s="3">
        <f>(L429+Tabla1316181920[[#This Row],[M3]])</f>
        <v>4703.9999999999991</v>
      </c>
      <c r="M430" s="12">
        <v>16</v>
      </c>
    </row>
    <row r="431" spans="1:13" s="63" customFormat="1" x14ac:dyDescent="0.25">
      <c r="A431" s="12">
        <v>2195</v>
      </c>
      <c r="B431" s="2">
        <v>40495</v>
      </c>
      <c r="C431" s="70">
        <v>2513</v>
      </c>
      <c r="D431" s="3">
        <v>1055</v>
      </c>
      <c r="E431" s="3">
        <v>1155</v>
      </c>
      <c r="F431" s="22" t="s">
        <v>0</v>
      </c>
      <c r="G431" t="s">
        <v>3</v>
      </c>
      <c r="H431" t="s">
        <v>7</v>
      </c>
      <c r="I431" t="s">
        <v>11</v>
      </c>
      <c r="J431" s="22" t="s">
        <v>40</v>
      </c>
      <c r="K431" s="71">
        <v>14.5</v>
      </c>
      <c r="L431" s="3">
        <f>(L430+Tabla1316181920[[#This Row],[M3]])</f>
        <v>4718.4999999999991</v>
      </c>
      <c r="M431" s="12">
        <v>16</v>
      </c>
    </row>
    <row r="432" spans="1:13" x14ac:dyDescent="0.25">
      <c r="A432" s="12">
        <v>2196</v>
      </c>
      <c r="B432" s="2">
        <v>40495</v>
      </c>
      <c r="C432" s="70">
        <v>2514</v>
      </c>
      <c r="D432" s="3">
        <v>1055</v>
      </c>
      <c r="E432" s="3">
        <v>1155</v>
      </c>
      <c r="F432" s="22" t="s">
        <v>0</v>
      </c>
      <c r="G432" t="s">
        <v>3</v>
      </c>
      <c r="H432" t="s">
        <v>7</v>
      </c>
      <c r="I432" t="s">
        <v>11</v>
      </c>
      <c r="J432" s="22" t="s">
        <v>40</v>
      </c>
      <c r="K432" s="71">
        <v>10.5</v>
      </c>
      <c r="L432" s="3">
        <f>(L431+Tabla1316181920[[#This Row],[M3]])</f>
        <v>4728.9999999999991</v>
      </c>
      <c r="M432" s="12">
        <v>16</v>
      </c>
    </row>
    <row r="433" spans="1:13" x14ac:dyDescent="0.25">
      <c r="A433" s="12">
        <v>2197</v>
      </c>
      <c r="B433" s="2">
        <v>40495</v>
      </c>
      <c r="C433" s="70">
        <v>2515</v>
      </c>
      <c r="D433" s="3">
        <v>1240</v>
      </c>
      <c r="E433" s="3">
        <v>1310</v>
      </c>
      <c r="F433" s="22" t="s">
        <v>0</v>
      </c>
      <c r="G433" t="s">
        <v>3</v>
      </c>
      <c r="H433" t="s">
        <v>7</v>
      </c>
      <c r="I433" t="s">
        <v>9</v>
      </c>
      <c r="J433" s="22" t="s">
        <v>40</v>
      </c>
      <c r="K433" s="71">
        <v>7</v>
      </c>
      <c r="L433" s="3">
        <f>(L432+Tabla1316181920[[#This Row],[M3]])</f>
        <v>4735.9999999999991</v>
      </c>
      <c r="M433" s="12">
        <v>16</v>
      </c>
    </row>
    <row r="434" spans="1:13" x14ac:dyDescent="0.25">
      <c r="A434" s="12">
        <v>2203</v>
      </c>
      <c r="B434" s="2">
        <v>40497</v>
      </c>
      <c r="C434" s="70">
        <v>2517</v>
      </c>
      <c r="D434" s="3">
        <v>1130</v>
      </c>
      <c r="E434" s="3">
        <v>1230</v>
      </c>
      <c r="F434" s="22" t="s">
        <v>0</v>
      </c>
      <c r="G434" t="s">
        <v>3</v>
      </c>
      <c r="H434" t="s">
        <v>7</v>
      </c>
      <c r="I434" t="s">
        <v>11</v>
      </c>
      <c r="J434" s="22" t="s">
        <v>40</v>
      </c>
      <c r="K434" s="71">
        <v>10.5</v>
      </c>
      <c r="L434" s="3">
        <f>(L433+Tabla1316181920[[#This Row],[M3]])</f>
        <v>4746.4999999999991</v>
      </c>
      <c r="M434" s="12">
        <v>16</v>
      </c>
    </row>
    <row r="435" spans="1:13" x14ac:dyDescent="0.25">
      <c r="A435" s="12">
        <v>2204</v>
      </c>
      <c r="B435" s="2">
        <v>40497</v>
      </c>
      <c r="C435" s="70">
        <v>2518</v>
      </c>
      <c r="D435" s="3">
        <v>1130</v>
      </c>
      <c r="E435" s="3">
        <v>1230</v>
      </c>
      <c r="F435" s="22" t="s">
        <v>0</v>
      </c>
      <c r="G435" t="s">
        <v>3</v>
      </c>
      <c r="H435" t="s">
        <v>7</v>
      </c>
      <c r="I435" t="s">
        <v>11</v>
      </c>
      <c r="J435" s="22" t="s">
        <v>40</v>
      </c>
      <c r="K435" s="71">
        <v>14.5</v>
      </c>
      <c r="L435" s="3">
        <f>(L434+Tabla1316181920[[#This Row],[M3]])</f>
        <v>4760.9999999999991</v>
      </c>
      <c r="M435" s="12">
        <v>16</v>
      </c>
    </row>
    <row r="436" spans="1:13" x14ac:dyDescent="0.25">
      <c r="A436" s="12">
        <v>2208</v>
      </c>
      <c r="B436" s="2">
        <v>40497</v>
      </c>
      <c r="C436" s="70">
        <v>2519</v>
      </c>
      <c r="D436" s="3">
        <v>1755</v>
      </c>
      <c r="E436" s="3">
        <v>1855</v>
      </c>
      <c r="F436" s="22" t="s">
        <v>0</v>
      </c>
      <c r="G436" t="s">
        <v>3</v>
      </c>
      <c r="H436" t="s">
        <v>7</v>
      </c>
      <c r="I436" t="s">
        <v>10</v>
      </c>
      <c r="J436" s="22" t="s">
        <v>40</v>
      </c>
      <c r="K436" s="71">
        <v>10.5</v>
      </c>
      <c r="L436" s="3">
        <f>(L435+Tabla1316181920[[#This Row],[M3]])</f>
        <v>4771.4999999999991</v>
      </c>
      <c r="M436" s="12">
        <v>16</v>
      </c>
    </row>
    <row r="437" spans="1:13" x14ac:dyDescent="0.25">
      <c r="A437" s="12">
        <v>2209</v>
      </c>
      <c r="B437" s="2">
        <v>40497</v>
      </c>
      <c r="C437" s="70">
        <v>2520</v>
      </c>
      <c r="D437" s="3">
        <v>1755</v>
      </c>
      <c r="E437" s="3">
        <v>1855</v>
      </c>
      <c r="F437" s="22" t="s">
        <v>0</v>
      </c>
      <c r="G437" t="s">
        <v>3</v>
      </c>
      <c r="H437" t="s">
        <v>7</v>
      </c>
      <c r="I437" t="s">
        <v>22</v>
      </c>
      <c r="J437" s="22" t="s">
        <v>40</v>
      </c>
      <c r="K437" s="71">
        <v>10.5</v>
      </c>
      <c r="L437" s="3">
        <f>(L436+Tabla1316181920[[#This Row],[M3]])</f>
        <v>4781.9999999999991</v>
      </c>
      <c r="M437" s="12">
        <v>16</v>
      </c>
    </row>
    <row r="438" spans="1:13" x14ac:dyDescent="0.25">
      <c r="A438" s="12">
        <v>2221</v>
      </c>
      <c r="B438" s="2">
        <v>40498</v>
      </c>
      <c r="C438" s="70">
        <v>2521</v>
      </c>
      <c r="D438" s="3">
        <v>1410</v>
      </c>
      <c r="E438" s="3">
        <v>1510</v>
      </c>
      <c r="F438" s="22" t="s">
        <v>0</v>
      </c>
      <c r="G438" t="s">
        <v>3</v>
      </c>
      <c r="H438" t="s">
        <v>7</v>
      </c>
      <c r="I438" t="s">
        <v>12</v>
      </c>
      <c r="J438" s="22" t="s">
        <v>40</v>
      </c>
      <c r="K438" s="71">
        <v>10.5</v>
      </c>
      <c r="L438" s="3">
        <f>(L437+Tabla1316181920[[#This Row],[M3]])</f>
        <v>4792.4999999999991</v>
      </c>
      <c r="M438" s="12">
        <v>16</v>
      </c>
    </row>
    <row r="439" spans="1:13" x14ac:dyDescent="0.25">
      <c r="A439" s="12">
        <v>2222</v>
      </c>
      <c r="B439" s="2">
        <v>40498</v>
      </c>
      <c r="C439" s="70">
        <v>2522</v>
      </c>
      <c r="D439" s="3">
        <v>1410</v>
      </c>
      <c r="E439" s="3">
        <v>1510</v>
      </c>
      <c r="F439" s="22" t="s">
        <v>0</v>
      </c>
      <c r="G439" t="s">
        <v>3</v>
      </c>
      <c r="H439" t="s">
        <v>7</v>
      </c>
      <c r="I439" t="s">
        <v>12</v>
      </c>
      <c r="J439" s="22" t="s">
        <v>40</v>
      </c>
      <c r="K439" s="71">
        <v>10.5</v>
      </c>
      <c r="L439" s="3">
        <f>(L438+Tabla1316181920[[#This Row],[M3]])</f>
        <v>4802.9999999999991</v>
      </c>
      <c r="M439" s="12">
        <v>16</v>
      </c>
    </row>
    <row r="440" spans="1:13" x14ac:dyDescent="0.25">
      <c r="A440" s="12">
        <v>2223</v>
      </c>
      <c r="B440" s="2">
        <v>40499</v>
      </c>
      <c r="C440" s="70">
        <v>2523</v>
      </c>
      <c r="D440" s="3">
        <v>1055</v>
      </c>
      <c r="E440" s="3">
        <v>1120</v>
      </c>
      <c r="F440" s="22" t="s">
        <v>0</v>
      </c>
      <c r="G440" t="s">
        <v>3</v>
      </c>
      <c r="H440" t="s">
        <v>7</v>
      </c>
      <c r="I440" t="s">
        <v>18</v>
      </c>
      <c r="J440" s="22" t="s">
        <v>40</v>
      </c>
      <c r="K440" s="71">
        <v>10.5</v>
      </c>
      <c r="L440" s="3">
        <f>(L439+Tabla1316181920[[#This Row],[M3]])</f>
        <v>4813.4999999999991</v>
      </c>
      <c r="M440" s="12">
        <v>16</v>
      </c>
    </row>
    <row r="441" spans="1:13" x14ac:dyDescent="0.25">
      <c r="A441" s="12">
        <v>2226</v>
      </c>
      <c r="B441" s="2">
        <v>40499</v>
      </c>
      <c r="C441" s="70">
        <v>2524</v>
      </c>
      <c r="D441" s="3">
        <v>1745</v>
      </c>
      <c r="E441" s="3">
        <v>1810</v>
      </c>
      <c r="F441" s="22" t="s">
        <v>0</v>
      </c>
      <c r="G441" t="s">
        <v>3</v>
      </c>
      <c r="H441" t="s">
        <v>7</v>
      </c>
      <c r="I441" t="s">
        <v>19</v>
      </c>
      <c r="J441" s="22" t="s">
        <v>40</v>
      </c>
      <c r="K441" s="71">
        <v>10.5</v>
      </c>
      <c r="L441" s="3">
        <f>(L440+Tabla1316181920[[#This Row],[M3]])</f>
        <v>4823.9999999999991</v>
      </c>
      <c r="M441" s="12">
        <v>16</v>
      </c>
    </row>
    <row r="442" spans="1:13" x14ac:dyDescent="0.25">
      <c r="A442" s="12">
        <v>2229</v>
      </c>
      <c r="B442" s="2">
        <v>40500</v>
      </c>
      <c r="C442" s="70">
        <v>2525</v>
      </c>
      <c r="D442" s="3">
        <v>1030</v>
      </c>
      <c r="E442" s="3">
        <v>1100</v>
      </c>
      <c r="F442" s="22" t="s">
        <v>0</v>
      </c>
      <c r="G442" t="s">
        <v>3</v>
      </c>
      <c r="H442" t="s">
        <v>7</v>
      </c>
      <c r="I442" t="s">
        <v>11</v>
      </c>
      <c r="J442" s="22" t="s">
        <v>40</v>
      </c>
      <c r="K442" s="71">
        <v>14</v>
      </c>
      <c r="L442" s="3">
        <f>(L441+Tabla1316181920[[#This Row],[M3]])</f>
        <v>4837.9999999999991</v>
      </c>
      <c r="M442" s="12">
        <v>16</v>
      </c>
    </row>
    <row r="443" spans="1:13" x14ac:dyDescent="0.25">
      <c r="A443" s="12">
        <v>2230</v>
      </c>
      <c r="B443" s="2">
        <v>40500</v>
      </c>
      <c r="C443" s="70">
        <v>2527</v>
      </c>
      <c r="D443" s="3">
        <v>1615</v>
      </c>
      <c r="E443" s="3">
        <v>1715</v>
      </c>
      <c r="F443" s="22" t="s">
        <v>0</v>
      </c>
      <c r="G443" t="s">
        <v>3</v>
      </c>
      <c r="H443" t="s">
        <v>7</v>
      </c>
      <c r="I443" t="s">
        <v>12</v>
      </c>
      <c r="J443" s="22" t="s">
        <v>40</v>
      </c>
      <c r="K443" s="71">
        <v>13.5</v>
      </c>
      <c r="L443" s="3">
        <f>(L442+Tabla1316181920[[#This Row],[M3]])</f>
        <v>4851.4999999999991</v>
      </c>
      <c r="M443" s="12">
        <v>16</v>
      </c>
    </row>
    <row r="444" spans="1:13" x14ac:dyDescent="0.25">
      <c r="A444" s="12">
        <v>2231</v>
      </c>
      <c r="B444" s="2">
        <v>40500</v>
      </c>
      <c r="C444" s="70">
        <v>2528</v>
      </c>
      <c r="D444" s="3">
        <v>1615</v>
      </c>
      <c r="E444" s="3">
        <v>1715</v>
      </c>
      <c r="F444" s="22" t="s">
        <v>0</v>
      </c>
      <c r="G444" t="s">
        <v>3</v>
      </c>
      <c r="H444" t="s">
        <v>7</v>
      </c>
      <c r="I444" t="s">
        <v>12</v>
      </c>
      <c r="J444" s="22" t="s">
        <v>40</v>
      </c>
      <c r="K444" s="71">
        <v>10.5</v>
      </c>
      <c r="L444" s="3">
        <f>(L443+Tabla1316181920[[#This Row],[M3]])</f>
        <v>4861.9999999999991</v>
      </c>
      <c r="M444" s="12">
        <v>16</v>
      </c>
    </row>
    <row r="445" spans="1:13" x14ac:dyDescent="0.25">
      <c r="A445" s="12">
        <v>2240</v>
      </c>
      <c r="B445" s="2">
        <v>40501</v>
      </c>
      <c r="C445" s="70">
        <v>2529</v>
      </c>
      <c r="D445" s="3">
        <v>1100</v>
      </c>
      <c r="E445" s="3">
        <v>1200</v>
      </c>
      <c r="F445" s="22" t="s">
        <v>0</v>
      </c>
      <c r="G445" t="s">
        <v>3</v>
      </c>
      <c r="H445" t="s">
        <v>7</v>
      </c>
      <c r="I445" t="s">
        <v>11</v>
      </c>
      <c r="J445" s="22" t="s">
        <v>40</v>
      </c>
      <c r="K445" s="71">
        <v>12</v>
      </c>
      <c r="L445" s="3">
        <f>(L444+Tabla1316181920[[#This Row],[M3]])</f>
        <v>4873.9999999999991</v>
      </c>
      <c r="M445" s="12">
        <v>16</v>
      </c>
    </row>
    <row r="446" spans="1:13" x14ac:dyDescent="0.25">
      <c r="A446" s="12">
        <v>2241</v>
      </c>
      <c r="B446" s="2">
        <v>40501</v>
      </c>
      <c r="C446" s="70">
        <v>2530</v>
      </c>
      <c r="D446" s="3">
        <v>1100</v>
      </c>
      <c r="E446" s="3">
        <v>1200</v>
      </c>
      <c r="F446" s="22" t="s">
        <v>0</v>
      </c>
      <c r="G446" t="s">
        <v>3</v>
      </c>
      <c r="H446" t="s">
        <v>7</v>
      </c>
      <c r="I446" t="s">
        <v>11</v>
      </c>
      <c r="J446" s="22" t="s">
        <v>40</v>
      </c>
      <c r="K446" s="71">
        <v>10.5</v>
      </c>
      <c r="L446" s="3">
        <f>(L445+Tabla1316181920[[#This Row],[M3]])</f>
        <v>4884.4999999999991</v>
      </c>
      <c r="M446" s="12">
        <v>16</v>
      </c>
    </row>
    <row r="447" spans="1:13" x14ac:dyDescent="0.25">
      <c r="A447" s="12">
        <v>2250</v>
      </c>
      <c r="B447" s="2">
        <v>40501</v>
      </c>
      <c r="C447" s="70">
        <v>2531</v>
      </c>
      <c r="D447" s="3">
        <v>1730</v>
      </c>
      <c r="E447" s="3">
        <v>1800</v>
      </c>
      <c r="F447" s="22" t="s">
        <v>0</v>
      </c>
      <c r="G447" t="s">
        <v>3</v>
      </c>
      <c r="H447" t="s">
        <v>7</v>
      </c>
      <c r="I447" t="s">
        <v>81</v>
      </c>
      <c r="J447" s="22" t="s">
        <v>40</v>
      </c>
      <c r="K447" s="71">
        <v>10.5</v>
      </c>
      <c r="L447" s="3">
        <f>(L446+Tabla1316181920[[#This Row],[M3]])</f>
        <v>4894.9999999999991</v>
      </c>
      <c r="M447" s="12">
        <v>16</v>
      </c>
    </row>
    <row r="448" spans="1:13" x14ac:dyDescent="0.25">
      <c r="A448" s="12">
        <v>2251</v>
      </c>
      <c r="B448" s="2">
        <v>40502</v>
      </c>
      <c r="C448" s="70">
        <v>2533</v>
      </c>
      <c r="D448" s="3">
        <v>1320</v>
      </c>
      <c r="E448" s="3">
        <v>1420</v>
      </c>
      <c r="F448" s="22" t="s">
        <v>0</v>
      </c>
      <c r="G448" t="s">
        <v>3</v>
      </c>
      <c r="H448" t="s">
        <v>7</v>
      </c>
      <c r="I448" t="s">
        <v>12</v>
      </c>
      <c r="J448" s="22" t="s">
        <v>40</v>
      </c>
      <c r="K448" s="71">
        <v>13.5</v>
      </c>
      <c r="L448" s="3">
        <f>(L447+Tabla1316181920[[#This Row],[M3]])</f>
        <v>4908.4999999999991</v>
      </c>
      <c r="M448" s="12">
        <v>16</v>
      </c>
    </row>
    <row r="449" spans="1:13" x14ac:dyDescent="0.25">
      <c r="A449" s="69">
        <v>2252</v>
      </c>
      <c r="B449" s="72">
        <v>40502</v>
      </c>
      <c r="C449" s="73">
        <v>2534</v>
      </c>
      <c r="D449" s="68">
        <v>1320</v>
      </c>
      <c r="E449" s="68">
        <v>1420</v>
      </c>
      <c r="F449" s="67" t="s">
        <v>0</v>
      </c>
      <c r="G449" s="74" t="s">
        <v>3</v>
      </c>
      <c r="H449" s="74" t="s">
        <v>7</v>
      </c>
      <c r="I449" s="74" t="s">
        <v>12</v>
      </c>
      <c r="J449" s="67" t="s">
        <v>40</v>
      </c>
      <c r="K449" s="75">
        <v>14.5</v>
      </c>
      <c r="L449" s="68">
        <f>(L448+Tabla1316181920[[#This Row],[M3]])</f>
        <v>4922.9999999999991</v>
      </c>
      <c r="M449" s="69">
        <v>16</v>
      </c>
    </row>
    <row r="450" spans="1:13" x14ac:dyDescent="0.25">
      <c r="A450" s="12">
        <v>2258</v>
      </c>
      <c r="B450" s="2">
        <v>40504</v>
      </c>
      <c r="C450" s="70">
        <v>2535</v>
      </c>
      <c r="D450" s="3">
        <v>1200</v>
      </c>
      <c r="E450" s="3">
        <v>1300</v>
      </c>
      <c r="F450" s="22" t="s">
        <v>0</v>
      </c>
      <c r="G450" t="s">
        <v>3</v>
      </c>
      <c r="H450" t="s">
        <v>7</v>
      </c>
      <c r="I450" t="s">
        <v>11</v>
      </c>
      <c r="J450" s="22" t="s">
        <v>40</v>
      </c>
      <c r="K450" s="71">
        <v>14.5</v>
      </c>
      <c r="L450" s="3">
        <f>(L449+Tabla1316181920[[#This Row],[M3]])</f>
        <v>4937.4999999999991</v>
      </c>
      <c r="M450" s="12">
        <v>16</v>
      </c>
    </row>
    <row r="451" spans="1:13" x14ac:dyDescent="0.25">
      <c r="A451" s="12">
        <v>2259</v>
      </c>
      <c r="B451" s="2">
        <v>40504</v>
      </c>
      <c r="C451" s="70">
        <v>2536</v>
      </c>
      <c r="D451" s="3">
        <v>1200</v>
      </c>
      <c r="E451" s="3">
        <v>1300</v>
      </c>
      <c r="F451" s="22" t="s">
        <v>0</v>
      </c>
      <c r="G451" t="s">
        <v>3</v>
      </c>
      <c r="H451" t="s">
        <v>7</v>
      </c>
      <c r="I451" t="s">
        <v>11</v>
      </c>
      <c r="J451" s="22" t="s">
        <v>40</v>
      </c>
      <c r="K451" s="71">
        <v>13.5</v>
      </c>
      <c r="L451" s="3">
        <f>(L450+Tabla1316181920[[#This Row],[M3]])</f>
        <v>4950.9999999999991</v>
      </c>
      <c r="M451" s="12">
        <v>16</v>
      </c>
    </row>
    <row r="452" spans="1:13" x14ac:dyDescent="0.25">
      <c r="A452" s="12">
        <v>2260</v>
      </c>
      <c r="B452" s="2">
        <v>40504</v>
      </c>
      <c r="C452" s="70">
        <v>2538</v>
      </c>
      <c r="D452" s="3">
        <v>1630</v>
      </c>
      <c r="E452" s="3">
        <v>1730</v>
      </c>
      <c r="F452" s="22" t="s">
        <v>0</v>
      </c>
      <c r="G452" t="s">
        <v>3</v>
      </c>
      <c r="H452" t="s">
        <v>7</v>
      </c>
      <c r="I452" t="s">
        <v>16</v>
      </c>
      <c r="J452" s="22" t="s">
        <v>40</v>
      </c>
      <c r="K452" s="71">
        <v>12</v>
      </c>
      <c r="L452" s="3">
        <f>(L451+Tabla1316181920[[#This Row],[M3]])</f>
        <v>4962.9999999999991</v>
      </c>
      <c r="M452" s="12">
        <v>16</v>
      </c>
    </row>
    <row r="453" spans="1:13" x14ac:dyDescent="0.25">
      <c r="A453" s="12">
        <v>2261</v>
      </c>
      <c r="B453" s="2">
        <v>40504</v>
      </c>
      <c r="C453" s="70">
        <v>2539</v>
      </c>
      <c r="D453" s="3">
        <v>1630</v>
      </c>
      <c r="E453" s="3">
        <v>1730</v>
      </c>
      <c r="F453" s="22" t="s">
        <v>0</v>
      </c>
      <c r="G453" t="s">
        <v>3</v>
      </c>
      <c r="H453" t="s">
        <v>7</v>
      </c>
      <c r="I453" t="s">
        <v>12</v>
      </c>
      <c r="J453" s="22" t="s">
        <v>40</v>
      </c>
      <c r="K453" s="71">
        <v>10.5</v>
      </c>
      <c r="L453" s="3">
        <f>(L452+Tabla1316181920[[#This Row],[M3]])</f>
        <v>4973.4999999999991</v>
      </c>
      <c r="M453" s="12">
        <v>16</v>
      </c>
    </row>
    <row r="454" spans="1:13" x14ac:dyDescent="0.25">
      <c r="A454" s="12">
        <v>2264</v>
      </c>
      <c r="B454" s="2">
        <v>40505</v>
      </c>
      <c r="C454" s="70">
        <v>2540</v>
      </c>
      <c r="D454" s="3">
        <v>1035</v>
      </c>
      <c r="E454" s="3">
        <v>1100</v>
      </c>
      <c r="F454" s="22" t="s">
        <v>0</v>
      </c>
      <c r="G454" t="s">
        <v>3</v>
      </c>
      <c r="H454" t="s">
        <v>7</v>
      </c>
      <c r="I454" t="s">
        <v>11</v>
      </c>
      <c r="J454" s="22" t="s">
        <v>40</v>
      </c>
      <c r="K454" s="71">
        <v>13.5</v>
      </c>
      <c r="L454" s="3">
        <f>(L453+Tabla1316181920[[#This Row],[M3]])</f>
        <v>4986.9999999999991</v>
      </c>
      <c r="M454" s="12">
        <v>16</v>
      </c>
    </row>
    <row r="455" spans="1:13" x14ac:dyDescent="0.25">
      <c r="A455" s="12">
        <v>2268</v>
      </c>
      <c r="B455" s="2">
        <v>40505</v>
      </c>
      <c r="C455" s="70">
        <v>2541</v>
      </c>
      <c r="D455" s="3">
        <v>1550</v>
      </c>
      <c r="E455" s="3">
        <v>1650</v>
      </c>
      <c r="F455" s="22" t="s">
        <v>0</v>
      </c>
      <c r="G455" t="s">
        <v>3</v>
      </c>
      <c r="H455" t="s">
        <v>7</v>
      </c>
      <c r="I455" t="s">
        <v>24</v>
      </c>
      <c r="J455" s="22" t="s">
        <v>40</v>
      </c>
      <c r="K455" s="71">
        <v>10.5</v>
      </c>
      <c r="L455" s="3">
        <f>(L454+Tabla1316181920[[#This Row],[M3]])</f>
        <v>4997.4999999999991</v>
      </c>
      <c r="M455" s="12">
        <v>16</v>
      </c>
    </row>
    <row r="456" spans="1:13" x14ac:dyDescent="0.25">
      <c r="A456" s="12">
        <v>2269</v>
      </c>
      <c r="B456" s="2">
        <v>40505</v>
      </c>
      <c r="C456" s="70">
        <v>2542</v>
      </c>
      <c r="D456" s="3">
        <v>1550</v>
      </c>
      <c r="E456" s="3">
        <v>1650</v>
      </c>
      <c r="F456" s="22" t="s">
        <v>0</v>
      </c>
      <c r="G456" t="s">
        <v>3</v>
      </c>
      <c r="H456" t="s">
        <v>7</v>
      </c>
      <c r="I456" t="s">
        <v>15</v>
      </c>
      <c r="J456" s="22" t="s">
        <v>40</v>
      </c>
      <c r="K456" s="71">
        <v>10.5</v>
      </c>
      <c r="L456" s="3">
        <f>(L455+Tabla1316181920[[#This Row],[M3]])</f>
        <v>5007.9999999999991</v>
      </c>
      <c r="M456" s="12">
        <v>16</v>
      </c>
    </row>
    <row r="457" spans="1:13" x14ac:dyDescent="0.25">
      <c r="A457" s="12">
        <v>2278</v>
      </c>
      <c r="B457" s="2">
        <v>40506</v>
      </c>
      <c r="C457" s="70">
        <v>2543</v>
      </c>
      <c r="D457" s="3">
        <v>1130</v>
      </c>
      <c r="E457" s="3">
        <v>1230</v>
      </c>
      <c r="F457" s="22" t="s">
        <v>0</v>
      </c>
      <c r="G457" t="s">
        <v>3</v>
      </c>
      <c r="H457" t="s">
        <v>7</v>
      </c>
      <c r="I457" t="s">
        <v>18</v>
      </c>
      <c r="J457" s="22" t="s">
        <v>40</v>
      </c>
      <c r="K457" s="71">
        <v>10.5</v>
      </c>
      <c r="L457" s="3">
        <f>(L456+Tabla1316181920[[#This Row],[M3]])</f>
        <v>5018.4999999999991</v>
      </c>
      <c r="M457" s="12">
        <v>16</v>
      </c>
    </row>
    <row r="458" spans="1:13" x14ac:dyDescent="0.25">
      <c r="A458" s="13">
        <v>2279</v>
      </c>
      <c r="B458" s="7">
        <v>40506</v>
      </c>
      <c r="C458" s="65">
        <v>2544</v>
      </c>
      <c r="D458" s="8">
        <v>1130</v>
      </c>
      <c r="E458" s="8">
        <v>1230</v>
      </c>
      <c r="F458" s="28" t="s">
        <v>0</v>
      </c>
      <c r="G458" s="29" t="s">
        <v>3</v>
      </c>
      <c r="H458" s="29" t="s">
        <v>7</v>
      </c>
      <c r="I458" s="29" t="s">
        <v>11</v>
      </c>
      <c r="J458" s="28" t="s">
        <v>40</v>
      </c>
      <c r="K458" s="66">
        <v>14.5</v>
      </c>
      <c r="L458" s="3">
        <f>(L457+Tabla1316181920[[#This Row],[M3]])</f>
        <v>5032.9999999999991</v>
      </c>
      <c r="M458" s="12">
        <v>16</v>
      </c>
    </row>
    <row r="459" spans="1:13" x14ac:dyDescent="0.25">
      <c r="A459" s="13">
        <v>2280</v>
      </c>
      <c r="B459" s="7">
        <v>40506</v>
      </c>
      <c r="C459" s="65">
        <v>2545</v>
      </c>
      <c r="D459" s="8">
        <v>1410</v>
      </c>
      <c r="E459" s="8">
        <v>1440</v>
      </c>
      <c r="F459" s="28" t="s">
        <v>0</v>
      </c>
      <c r="G459" s="29" t="s">
        <v>3</v>
      </c>
      <c r="H459" s="29" t="s">
        <v>7</v>
      </c>
      <c r="I459" s="29" t="s">
        <v>12</v>
      </c>
      <c r="J459" s="28" t="s">
        <v>40</v>
      </c>
      <c r="K459" s="66">
        <v>14.5</v>
      </c>
      <c r="L459" s="3">
        <f>(L458+Tabla1316181920[[#This Row],[M3]])</f>
        <v>5047.4999999999991</v>
      </c>
      <c r="M459" s="12">
        <v>16</v>
      </c>
    </row>
    <row r="460" spans="1:13" x14ac:dyDescent="0.25">
      <c r="C460" s="70"/>
      <c r="K460" s="71"/>
      <c r="L460" s="3"/>
    </row>
    <row r="461" spans="1:13" x14ac:dyDescent="0.25">
      <c r="C461" s="70"/>
      <c r="K461" s="71"/>
      <c r="L461" s="3"/>
    </row>
    <row r="462" spans="1:13" x14ac:dyDescent="0.25">
      <c r="A462" s="13"/>
      <c r="B462" s="7"/>
      <c r="C462" s="65"/>
      <c r="D462" s="8"/>
      <c r="E462" s="8"/>
      <c r="F462" s="13"/>
      <c r="G462" s="6"/>
      <c r="H462" s="6"/>
      <c r="I462" s="6"/>
      <c r="J462" s="13"/>
      <c r="K462" s="66"/>
      <c r="L462" s="8"/>
      <c r="M462" s="13"/>
    </row>
    <row r="463" spans="1:13" x14ac:dyDescent="0.25">
      <c r="C463" s="26"/>
      <c r="F463" s="22"/>
      <c r="J463" s="22"/>
      <c r="K463" s="27"/>
      <c r="L463" s="3"/>
    </row>
    <row r="464" spans="1:13" x14ac:dyDescent="0.25">
      <c r="C464" s="26"/>
      <c r="F464" s="22"/>
      <c r="J464" s="22"/>
      <c r="K464" s="27"/>
      <c r="L464" s="3"/>
    </row>
    <row r="465" spans="3:12" x14ac:dyDescent="0.25">
      <c r="C465" s="26"/>
      <c r="F465" s="22"/>
      <c r="J465" s="22"/>
      <c r="K465" s="27"/>
      <c r="L465" s="3"/>
    </row>
    <row r="466" spans="3:12" x14ac:dyDescent="0.25">
      <c r="C466" s="26"/>
      <c r="F466" s="22"/>
      <c r="J466" s="22"/>
      <c r="K466" s="27"/>
      <c r="L466" s="3"/>
    </row>
    <row r="467" spans="3:12" x14ac:dyDescent="0.25">
      <c r="C467" s="26"/>
      <c r="F467" s="22"/>
      <c r="J467" s="22"/>
      <c r="K467" s="27"/>
      <c r="L467" s="3"/>
    </row>
    <row r="468" spans="3:12" x14ac:dyDescent="0.25">
      <c r="C468" s="26"/>
      <c r="F468" s="22"/>
      <c r="J468" s="22"/>
      <c r="K468" s="27"/>
      <c r="L468" s="3"/>
    </row>
    <row r="469" spans="3:12" x14ac:dyDescent="0.25">
      <c r="C469" s="26"/>
      <c r="F469" s="22"/>
      <c r="J469" s="22"/>
      <c r="K469" s="27"/>
      <c r="L469" s="3"/>
    </row>
    <row r="470" spans="3:12" x14ac:dyDescent="0.25">
      <c r="C470" s="26"/>
      <c r="F470" s="22"/>
      <c r="J470" s="22"/>
      <c r="K470" s="27"/>
      <c r="L470" s="3"/>
    </row>
    <row r="471" spans="3:12" x14ac:dyDescent="0.25">
      <c r="C471" s="26"/>
      <c r="F471" s="22"/>
      <c r="J471" s="22"/>
      <c r="K471" s="27"/>
      <c r="L471" s="3"/>
    </row>
    <row r="472" spans="3:12" x14ac:dyDescent="0.25">
      <c r="C472" s="26"/>
      <c r="F472" s="22"/>
      <c r="J472" s="22"/>
      <c r="K472" s="27"/>
      <c r="L472" s="3"/>
    </row>
    <row r="473" spans="3:12" x14ac:dyDescent="0.25">
      <c r="C473" s="26"/>
      <c r="F473" s="22"/>
      <c r="J473" s="22"/>
      <c r="K473" s="27"/>
      <c r="L473" s="3"/>
    </row>
    <row r="474" spans="3:12" x14ac:dyDescent="0.25">
      <c r="C474" s="26"/>
      <c r="F474" s="22"/>
      <c r="J474" s="22"/>
      <c r="K474" s="27"/>
      <c r="L474" s="3"/>
    </row>
    <row r="475" spans="3:12" x14ac:dyDescent="0.25">
      <c r="C475" s="26"/>
      <c r="F475" s="22"/>
      <c r="J475" s="22"/>
      <c r="K475" s="27"/>
      <c r="L475" s="3"/>
    </row>
    <row r="476" spans="3:12" x14ac:dyDescent="0.25">
      <c r="C476" s="26"/>
      <c r="F476" s="22"/>
      <c r="J476" s="22"/>
      <c r="K476" s="27"/>
      <c r="L476" s="3"/>
    </row>
    <row r="477" spans="3:12" x14ac:dyDescent="0.25">
      <c r="C477" s="26"/>
      <c r="F477" s="22"/>
      <c r="J477" s="22"/>
      <c r="K477" s="27"/>
      <c r="L477" s="3"/>
    </row>
    <row r="478" spans="3:12" x14ac:dyDescent="0.25">
      <c r="C478" s="26"/>
      <c r="F478" s="22"/>
      <c r="J478" s="22"/>
      <c r="K478" s="27"/>
      <c r="L478" s="3"/>
    </row>
    <row r="479" spans="3:12" x14ac:dyDescent="0.25">
      <c r="C479" s="26"/>
      <c r="F479" s="22"/>
      <c r="J479" s="22"/>
      <c r="K479" s="27"/>
      <c r="L479" s="3"/>
    </row>
    <row r="480" spans="3:12" x14ac:dyDescent="0.25">
      <c r="C480" s="26"/>
      <c r="F480" s="22"/>
      <c r="J480" s="22"/>
      <c r="K480" s="27"/>
      <c r="L480" s="3"/>
    </row>
    <row r="481" spans="3:12" x14ac:dyDescent="0.25">
      <c r="C481" s="26"/>
      <c r="F481" s="22"/>
      <c r="J481" s="22"/>
      <c r="K481" s="27"/>
      <c r="L481" s="3"/>
    </row>
    <row r="482" spans="3:12" x14ac:dyDescent="0.25">
      <c r="C482" s="26"/>
      <c r="F482" s="22"/>
      <c r="J482" s="22"/>
      <c r="K482" s="27"/>
      <c r="L482" s="3"/>
    </row>
    <row r="483" spans="3:12" x14ac:dyDescent="0.25">
      <c r="C483" s="26"/>
      <c r="F483" s="22"/>
      <c r="J483" s="22"/>
      <c r="K483" s="27"/>
      <c r="L483" s="3"/>
    </row>
    <row r="484" spans="3:12" x14ac:dyDescent="0.25">
      <c r="C484" s="26"/>
      <c r="F484" s="22"/>
      <c r="J484" s="22"/>
      <c r="K484" s="27"/>
      <c r="L484" s="3"/>
    </row>
    <row r="485" spans="3:12" x14ac:dyDescent="0.25">
      <c r="C485" s="26"/>
      <c r="F485" s="22"/>
      <c r="J485" s="22"/>
      <c r="K485" s="27"/>
      <c r="L485" s="3"/>
    </row>
    <row r="486" spans="3:12" x14ac:dyDescent="0.25">
      <c r="C486" s="26"/>
      <c r="F486" s="22"/>
      <c r="J486" s="22"/>
      <c r="K486" s="27"/>
      <c r="L486" s="3"/>
    </row>
    <row r="487" spans="3:12" x14ac:dyDescent="0.25">
      <c r="C487" s="26"/>
      <c r="F487" s="22"/>
      <c r="J487" s="22"/>
      <c r="K487" s="27"/>
      <c r="L487" s="3"/>
    </row>
    <row r="488" spans="3:12" x14ac:dyDescent="0.25">
      <c r="C488" s="26"/>
      <c r="F488" s="22"/>
      <c r="J488" s="22"/>
      <c r="K488" s="27"/>
      <c r="L488" s="3"/>
    </row>
    <row r="489" spans="3:12" x14ac:dyDescent="0.25">
      <c r="C489" s="26"/>
      <c r="F489" s="22"/>
      <c r="J489" s="22"/>
      <c r="K489" s="27"/>
      <c r="L489" s="3"/>
    </row>
    <row r="490" spans="3:12" x14ac:dyDescent="0.25">
      <c r="C490" s="26"/>
      <c r="F490" s="22"/>
      <c r="J490" s="22"/>
      <c r="K490" s="27"/>
      <c r="L490" s="3"/>
    </row>
    <row r="491" spans="3:12" x14ac:dyDescent="0.25">
      <c r="C491" s="26"/>
      <c r="F491" s="22"/>
      <c r="J491" s="22"/>
      <c r="K491" s="27"/>
      <c r="L491" s="3"/>
    </row>
    <row r="492" spans="3:12" x14ac:dyDescent="0.25">
      <c r="C492" s="26"/>
      <c r="F492" s="22"/>
      <c r="J492" s="22"/>
      <c r="K492" s="27"/>
      <c r="L492" s="3"/>
    </row>
    <row r="493" spans="3:12" x14ac:dyDescent="0.25">
      <c r="C493" s="26"/>
      <c r="F493" s="22"/>
      <c r="J493" s="22"/>
      <c r="K493" s="27"/>
      <c r="L493" s="3"/>
    </row>
    <row r="494" spans="3:12" x14ac:dyDescent="0.25">
      <c r="C494" s="26"/>
      <c r="F494" s="22"/>
      <c r="J494" s="22"/>
      <c r="K494" s="27"/>
      <c r="L494" s="3"/>
    </row>
    <row r="495" spans="3:12" x14ac:dyDescent="0.25">
      <c r="C495" s="26"/>
      <c r="F495" s="22"/>
      <c r="J495" s="22"/>
      <c r="K495" s="27"/>
      <c r="L495" s="3"/>
    </row>
    <row r="496" spans="3:12" x14ac:dyDescent="0.25">
      <c r="C496" s="26"/>
      <c r="F496" s="22"/>
      <c r="J496" s="22"/>
      <c r="K496" s="27"/>
      <c r="L496" s="3"/>
    </row>
    <row r="497" spans="3:12" x14ac:dyDescent="0.25">
      <c r="C497" s="26"/>
      <c r="F497" s="22"/>
      <c r="J497" s="22"/>
      <c r="K497" s="27"/>
      <c r="L497" s="3"/>
    </row>
    <row r="498" spans="3:12" x14ac:dyDescent="0.25">
      <c r="C498" s="26"/>
      <c r="F498" s="22"/>
      <c r="J498" s="22"/>
      <c r="K498" s="27"/>
      <c r="L498" s="3"/>
    </row>
    <row r="499" spans="3:12" x14ac:dyDescent="0.25">
      <c r="C499" s="26"/>
      <c r="F499" s="22"/>
      <c r="J499" s="22"/>
      <c r="K499" s="27"/>
      <c r="L499" s="3"/>
    </row>
    <row r="500" spans="3:12" x14ac:dyDescent="0.25">
      <c r="C500" s="26"/>
      <c r="F500" s="22"/>
      <c r="J500" s="22"/>
      <c r="K500" s="27"/>
      <c r="L500" s="3"/>
    </row>
    <row r="501" spans="3:12" x14ac:dyDescent="0.25">
      <c r="C501" s="26"/>
      <c r="F501" s="22"/>
      <c r="J501" s="22"/>
      <c r="K501" s="27"/>
      <c r="L501" s="3"/>
    </row>
    <row r="502" spans="3:12" x14ac:dyDescent="0.25">
      <c r="C502" s="26"/>
      <c r="F502" s="22"/>
      <c r="J502" s="22"/>
      <c r="K502" s="27"/>
      <c r="L502" s="3"/>
    </row>
    <row r="503" spans="3:12" x14ac:dyDescent="0.25">
      <c r="C503" s="26"/>
      <c r="F503" s="22"/>
      <c r="J503" s="22"/>
      <c r="K503" s="27"/>
      <c r="L503" s="3"/>
    </row>
    <row r="504" spans="3:12" x14ac:dyDescent="0.25">
      <c r="C504" s="26"/>
      <c r="F504" s="22"/>
      <c r="J504" s="22"/>
      <c r="K504" s="27"/>
      <c r="L504" s="3"/>
    </row>
    <row r="505" spans="3:12" x14ac:dyDescent="0.25">
      <c r="C505" s="26"/>
      <c r="F505" s="22"/>
      <c r="J505" s="22"/>
      <c r="K505" s="27"/>
      <c r="L505" s="3"/>
    </row>
    <row r="506" spans="3:12" x14ac:dyDescent="0.25">
      <c r="C506" s="26"/>
      <c r="F506" s="22"/>
      <c r="J506" s="22"/>
      <c r="K506" s="27"/>
      <c r="L506" s="3"/>
    </row>
    <row r="507" spans="3:12" x14ac:dyDescent="0.25">
      <c r="C507" s="26"/>
      <c r="F507" s="22"/>
      <c r="J507" s="22"/>
      <c r="K507" s="27"/>
      <c r="L507" s="3"/>
    </row>
    <row r="508" spans="3:12" x14ac:dyDescent="0.25">
      <c r="C508" s="26"/>
      <c r="F508" s="22"/>
      <c r="J508" s="22"/>
      <c r="K508" s="27"/>
      <c r="L508" s="3"/>
    </row>
    <row r="509" spans="3:12" x14ac:dyDescent="0.25">
      <c r="C509" s="26"/>
      <c r="F509" s="22"/>
      <c r="J509" s="22"/>
      <c r="K509" s="27"/>
      <c r="L509" s="3"/>
    </row>
    <row r="510" spans="3:12" x14ac:dyDescent="0.25">
      <c r="C510" s="26"/>
      <c r="F510" s="22"/>
      <c r="J510" s="22"/>
      <c r="K510" s="27"/>
      <c r="L510" s="3"/>
    </row>
    <row r="511" spans="3:12" x14ac:dyDescent="0.25">
      <c r="C511" s="26"/>
      <c r="F511" s="22"/>
      <c r="J511" s="22"/>
      <c r="K511" s="27"/>
      <c r="L511" s="3"/>
    </row>
    <row r="512" spans="3:12" x14ac:dyDescent="0.25">
      <c r="C512" s="26"/>
      <c r="F512" s="22"/>
      <c r="J512" s="22"/>
      <c r="K512" s="27"/>
      <c r="L512" s="3"/>
    </row>
    <row r="513" spans="3:12" x14ac:dyDescent="0.25">
      <c r="C513" s="26"/>
      <c r="F513" s="22"/>
      <c r="J513" s="22"/>
      <c r="K513" s="27"/>
      <c r="L513" s="3"/>
    </row>
    <row r="514" spans="3:12" x14ac:dyDescent="0.25">
      <c r="C514" s="26"/>
      <c r="F514" s="22"/>
      <c r="J514" s="22"/>
      <c r="K514" s="27"/>
      <c r="L514" s="3"/>
    </row>
    <row r="515" spans="3:12" x14ac:dyDescent="0.25">
      <c r="C515" s="26"/>
      <c r="F515" s="22"/>
      <c r="J515" s="22"/>
      <c r="K515" s="27"/>
      <c r="L515" s="3"/>
    </row>
    <row r="516" spans="3:12" x14ac:dyDescent="0.25">
      <c r="C516" s="26"/>
      <c r="F516" s="22"/>
      <c r="J516" s="22"/>
      <c r="K516" s="27"/>
      <c r="L516" s="3"/>
    </row>
    <row r="517" spans="3:12" x14ac:dyDescent="0.25">
      <c r="C517" s="26"/>
      <c r="F517" s="22"/>
      <c r="J517" s="22"/>
      <c r="K517" s="27"/>
      <c r="L517" s="3"/>
    </row>
    <row r="518" spans="3:12" x14ac:dyDescent="0.25">
      <c r="C518" s="26"/>
      <c r="F518" s="22"/>
      <c r="J518" s="22"/>
      <c r="K518" s="27"/>
      <c r="L518" s="3"/>
    </row>
    <row r="519" spans="3:12" x14ac:dyDescent="0.25">
      <c r="C519" s="26"/>
      <c r="F519" s="22"/>
      <c r="J519" s="22"/>
      <c r="K519" s="27"/>
      <c r="L519" s="3"/>
    </row>
    <row r="520" spans="3:12" x14ac:dyDescent="0.25">
      <c r="C520" s="26"/>
      <c r="F520" s="22"/>
      <c r="J520" s="22"/>
      <c r="K520" s="27"/>
      <c r="L520" s="3"/>
    </row>
    <row r="521" spans="3:12" x14ac:dyDescent="0.25">
      <c r="C521" s="26"/>
      <c r="F521" s="22"/>
      <c r="J521" s="22"/>
      <c r="K521" s="27"/>
      <c r="L521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0"/>
  <sheetViews>
    <sheetView showGridLines="0" topLeftCell="A424" workbookViewId="0">
      <selection activeCell="K434" sqref="K434:K446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3">
        <v>2281</v>
      </c>
      <c r="B2" s="7">
        <v>40507</v>
      </c>
      <c r="C2" s="24">
        <v>2546</v>
      </c>
      <c r="D2" s="8">
        <v>1040</v>
      </c>
      <c r="E2" s="8">
        <v>1140</v>
      </c>
      <c r="F2" s="28" t="s">
        <v>0</v>
      </c>
      <c r="G2" s="29" t="s">
        <v>3</v>
      </c>
      <c r="H2" s="29" t="s">
        <v>7</v>
      </c>
      <c r="I2" s="29" t="s">
        <v>11</v>
      </c>
      <c r="J2" s="28" t="s">
        <v>40</v>
      </c>
      <c r="K2" s="25">
        <v>14</v>
      </c>
      <c r="L2" s="3">
        <f>ABS(Tabla131618192021[[#This Row],[M3]])</f>
        <v>14</v>
      </c>
      <c r="M2" s="12">
        <v>17</v>
      </c>
      <c r="N2" s="4"/>
    </row>
    <row r="3" spans="1:14" x14ac:dyDescent="0.25">
      <c r="A3" s="13">
        <v>2282</v>
      </c>
      <c r="B3" s="7">
        <v>40507</v>
      </c>
      <c r="C3" s="24">
        <v>2547</v>
      </c>
      <c r="D3" s="8">
        <v>1040</v>
      </c>
      <c r="E3" s="8">
        <v>1140</v>
      </c>
      <c r="F3" s="28" t="s">
        <v>0</v>
      </c>
      <c r="G3" s="29" t="s">
        <v>3</v>
      </c>
      <c r="H3" s="29" t="s">
        <v>7</v>
      </c>
      <c r="I3" s="29" t="s">
        <v>11</v>
      </c>
      <c r="J3" s="28" t="s">
        <v>40</v>
      </c>
      <c r="K3" s="25">
        <v>10.5</v>
      </c>
      <c r="L3" s="3">
        <f>(L2+Tabla131618192021[[#This Row],[M3]])</f>
        <v>24.5</v>
      </c>
      <c r="M3" s="12">
        <v>17</v>
      </c>
      <c r="N3" s="5"/>
    </row>
    <row r="4" spans="1:14" x14ac:dyDescent="0.25">
      <c r="A4" s="12">
        <v>2283</v>
      </c>
      <c r="B4" s="7">
        <v>40507</v>
      </c>
      <c r="C4" s="14">
        <v>1289</v>
      </c>
      <c r="D4" s="3">
        <v>1015</v>
      </c>
      <c r="E4" s="3">
        <v>1040</v>
      </c>
      <c r="F4" s="22" t="s">
        <v>0</v>
      </c>
      <c r="G4" t="s">
        <v>77</v>
      </c>
      <c r="H4" t="s">
        <v>53</v>
      </c>
      <c r="I4" t="s">
        <v>9</v>
      </c>
      <c r="J4" s="22" t="s">
        <v>40</v>
      </c>
      <c r="K4" s="10">
        <v>15.5</v>
      </c>
      <c r="L4" s="3">
        <f>(L3+Tabla131618192021[[#This Row],[M3]])</f>
        <v>40</v>
      </c>
      <c r="M4" s="12">
        <v>17</v>
      </c>
    </row>
    <row r="5" spans="1:14" x14ac:dyDescent="0.25">
      <c r="A5" s="12">
        <v>2284</v>
      </c>
      <c r="B5" s="7">
        <v>40507</v>
      </c>
      <c r="C5" s="14">
        <v>1290</v>
      </c>
      <c r="D5" s="3">
        <v>1145</v>
      </c>
      <c r="E5" s="3">
        <v>1210</v>
      </c>
      <c r="F5" s="22" t="s">
        <v>0</v>
      </c>
      <c r="G5" t="s">
        <v>77</v>
      </c>
      <c r="H5" t="s">
        <v>53</v>
      </c>
      <c r="I5" t="s">
        <v>9</v>
      </c>
      <c r="J5" s="22" t="s">
        <v>40</v>
      </c>
      <c r="K5" s="10">
        <v>15.5</v>
      </c>
      <c r="L5" s="3">
        <f>(L4+Tabla131618192021[[#This Row],[M3]])</f>
        <v>55.5</v>
      </c>
      <c r="M5" s="12">
        <v>17</v>
      </c>
    </row>
    <row r="6" spans="1:14" x14ac:dyDescent="0.25">
      <c r="A6" s="13">
        <v>2285</v>
      </c>
      <c r="B6" s="7">
        <v>40507</v>
      </c>
      <c r="C6" s="24">
        <v>2344</v>
      </c>
      <c r="D6" s="8">
        <v>1300</v>
      </c>
      <c r="E6" s="8">
        <v>1400</v>
      </c>
      <c r="F6" s="28" t="s">
        <v>0</v>
      </c>
      <c r="G6" s="29" t="s">
        <v>1</v>
      </c>
      <c r="H6" s="29" t="s">
        <v>72</v>
      </c>
      <c r="I6" s="29" t="s">
        <v>52</v>
      </c>
      <c r="J6" s="28" t="s">
        <v>40</v>
      </c>
      <c r="K6" s="25">
        <v>10.5</v>
      </c>
      <c r="L6" s="3">
        <f>(L5+Tabla131618192021[[#This Row],[M3]])</f>
        <v>66</v>
      </c>
      <c r="M6" s="12">
        <v>17</v>
      </c>
      <c r="N6" s="6"/>
    </row>
    <row r="7" spans="1:14" x14ac:dyDescent="0.25">
      <c r="A7" s="13">
        <v>2286</v>
      </c>
      <c r="B7" s="7">
        <v>40507</v>
      </c>
      <c r="C7" s="24">
        <v>2345</v>
      </c>
      <c r="D7" s="8">
        <v>1300</v>
      </c>
      <c r="E7" s="8">
        <v>1400</v>
      </c>
      <c r="F7" s="28" t="s">
        <v>0</v>
      </c>
      <c r="G7" s="29" t="s">
        <v>1</v>
      </c>
      <c r="H7" s="29" t="s">
        <v>72</v>
      </c>
      <c r="I7" s="29" t="s">
        <v>74</v>
      </c>
      <c r="J7" s="28" t="s">
        <v>40</v>
      </c>
      <c r="K7" s="25">
        <v>10</v>
      </c>
      <c r="L7" s="3">
        <f>(L6+Tabla131618192021[[#This Row],[M3]])</f>
        <v>76</v>
      </c>
      <c r="M7" s="12">
        <v>17</v>
      </c>
      <c r="N7" s="9"/>
    </row>
    <row r="8" spans="1:14" x14ac:dyDescent="0.25">
      <c r="A8" s="13">
        <v>2287</v>
      </c>
      <c r="B8" s="7">
        <v>40507</v>
      </c>
      <c r="C8" s="24">
        <v>2548</v>
      </c>
      <c r="D8" s="8">
        <v>1410</v>
      </c>
      <c r="E8" s="8">
        <v>1510</v>
      </c>
      <c r="F8" s="28" t="s">
        <v>0</v>
      </c>
      <c r="G8" s="29" t="s">
        <v>3</v>
      </c>
      <c r="H8" s="29" t="s">
        <v>7</v>
      </c>
      <c r="I8" s="29" t="s">
        <v>12</v>
      </c>
      <c r="J8" s="28" t="s">
        <v>40</v>
      </c>
      <c r="K8" s="25">
        <v>10.5</v>
      </c>
      <c r="L8" s="3">
        <f>(L7+Tabla131618192021[[#This Row],[M3]])</f>
        <v>86.5</v>
      </c>
      <c r="M8" s="12">
        <v>17</v>
      </c>
    </row>
    <row r="9" spans="1:14" x14ac:dyDescent="0.25">
      <c r="A9" s="13">
        <v>2288</v>
      </c>
      <c r="B9" s="7">
        <v>40507</v>
      </c>
      <c r="C9" s="24">
        <v>2549</v>
      </c>
      <c r="D9" s="8">
        <v>1410</v>
      </c>
      <c r="E9" s="8">
        <v>1510</v>
      </c>
      <c r="F9" s="28" t="s">
        <v>0</v>
      </c>
      <c r="G9" s="29" t="s">
        <v>3</v>
      </c>
      <c r="H9" s="29" t="s">
        <v>7</v>
      </c>
      <c r="I9" s="29" t="s">
        <v>12</v>
      </c>
      <c r="J9" s="28" t="s">
        <v>40</v>
      </c>
      <c r="K9" s="25">
        <v>10.5</v>
      </c>
      <c r="L9" s="3">
        <f>(L8+Tabla131618192021[[#This Row],[M3]])</f>
        <v>97</v>
      </c>
      <c r="M9" s="12">
        <v>17</v>
      </c>
    </row>
    <row r="10" spans="1:14" x14ac:dyDescent="0.25">
      <c r="A10" s="13">
        <v>2289</v>
      </c>
      <c r="B10" s="7">
        <v>40507</v>
      </c>
      <c r="C10" s="24">
        <v>2550</v>
      </c>
      <c r="D10" s="8">
        <v>1650</v>
      </c>
      <c r="E10" s="8">
        <v>1720</v>
      </c>
      <c r="F10" s="28" t="s">
        <v>0</v>
      </c>
      <c r="G10" s="29" t="s">
        <v>3</v>
      </c>
      <c r="H10" s="29" t="s">
        <v>7</v>
      </c>
      <c r="I10" s="29" t="s">
        <v>20</v>
      </c>
      <c r="J10" s="28" t="s">
        <v>40</v>
      </c>
      <c r="K10" s="25">
        <v>11</v>
      </c>
      <c r="L10" s="3">
        <f>(L9+Tabla131618192021[[#This Row],[M3]])</f>
        <v>108</v>
      </c>
      <c r="M10" s="12">
        <v>17</v>
      </c>
    </row>
    <row r="11" spans="1:14" x14ac:dyDescent="0.25">
      <c r="A11" s="12">
        <v>2290</v>
      </c>
      <c r="B11" s="7">
        <v>40508</v>
      </c>
      <c r="C11" s="14">
        <v>2701</v>
      </c>
      <c r="D11" s="3">
        <v>1100</v>
      </c>
      <c r="E11" s="3">
        <v>1200</v>
      </c>
      <c r="F11" s="22" t="s">
        <v>0</v>
      </c>
      <c r="G11" t="s">
        <v>3</v>
      </c>
      <c r="H11" t="s">
        <v>7</v>
      </c>
      <c r="I11" t="s">
        <v>11</v>
      </c>
      <c r="J11" s="22" t="s">
        <v>40</v>
      </c>
      <c r="K11" s="10">
        <v>10.5</v>
      </c>
      <c r="L11" s="3">
        <f>(L10+Tabla131618192021[[#This Row],[M3]])</f>
        <v>118.5</v>
      </c>
      <c r="M11" s="12">
        <v>17</v>
      </c>
    </row>
    <row r="12" spans="1:14" x14ac:dyDescent="0.25">
      <c r="A12" s="13">
        <v>2291</v>
      </c>
      <c r="B12" s="7">
        <v>40508</v>
      </c>
      <c r="C12" s="24">
        <v>2702</v>
      </c>
      <c r="D12" s="8">
        <v>1100</v>
      </c>
      <c r="E12" s="8">
        <v>1200</v>
      </c>
      <c r="F12" s="28" t="s">
        <v>0</v>
      </c>
      <c r="G12" s="29" t="s">
        <v>3</v>
      </c>
      <c r="H12" s="29" t="s">
        <v>7</v>
      </c>
      <c r="I12" s="29" t="s">
        <v>11</v>
      </c>
      <c r="J12" s="28" t="s">
        <v>40</v>
      </c>
      <c r="K12" s="25">
        <v>10.5</v>
      </c>
      <c r="L12" s="3">
        <f>(L11+Tabla131618192021[[#This Row],[M3]])</f>
        <v>129</v>
      </c>
      <c r="M12" s="12">
        <v>17</v>
      </c>
    </row>
    <row r="13" spans="1:14" x14ac:dyDescent="0.25">
      <c r="A13" s="13">
        <v>2292</v>
      </c>
      <c r="B13" s="7">
        <v>40508</v>
      </c>
      <c r="C13" s="24">
        <v>2346</v>
      </c>
      <c r="D13" s="8">
        <v>1110</v>
      </c>
      <c r="E13" s="8">
        <v>1140</v>
      </c>
      <c r="F13" s="28" t="s">
        <v>0</v>
      </c>
      <c r="G13" s="29" t="s">
        <v>1</v>
      </c>
      <c r="H13" s="29" t="s">
        <v>72</v>
      </c>
      <c r="I13" s="29" t="s">
        <v>18</v>
      </c>
      <c r="J13" s="28" t="s">
        <v>40</v>
      </c>
      <c r="K13" s="25">
        <v>10.5</v>
      </c>
      <c r="L13" s="3">
        <f>(L12+Tabla131618192021[[#This Row],[M3]])</f>
        <v>139.5</v>
      </c>
      <c r="M13" s="12">
        <v>17</v>
      </c>
    </row>
    <row r="14" spans="1:14" x14ac:dyDescent="0.25">
      <c r="A14" s="13">
        <v>2293</v>
      </c>
      <c r="B14" s="7">
        <v>40508</v>
      </c>
      <c r="C14" s="24">
        <v>1291</v>
      </c>
      <c r="D14" s="8">
        <v>915</v>
      </c>
      <c r="E14" s="8">
        <v>935</v>
      </c>
      <c r="F14" s="28" t="s">
        <v>0</v>
      </c>
      <c r="G14" s="29" t="s">
        <v>77</v>
      </c>
      <c r="H14" t="s">
        <v>53</v>
      </c>
      <c r="I14" s="29" t="s">
        <v>9</v>
      </c>
      <c r="J14" s="28" t="s">
        <v>40</v>
      </c>
      <c r="K14" s="25">
        <v>15.5</v>
      </c>
      <c r="L14" s="3">
        <f>(L13+Tabla131618192021[[#This Row],[M3]])</f>
        <v>155</v>
      </c>
      <c r="M14" s="12">
        <v>17</v>
      </c>
    </row>
    <row r="15" spans="1:14" x14ac:dyDescent="0.25">
      <c r="A15" s="13">
        <v>2294</v>
      </c>
      <c r="B15" s="7">
        <v>40508</v>
      </c>
      <c r="C15" s="24">
        <v>1292</v>
      </c>
      <c r="D15" s="8">
        <v>1025</v>
      </c>
      <c r="E15" s="8">
        <v>1045</v>
      </c>
      <c r="F15" s="28" t="s">
        <v>0</v>
      </c>
      <c r="G15" s="29" t="s">
        <v>77</v>
      </c>
      <c r="H15" t="s">
        <v>53</v>
      </c>
      <c r="I15" s="29" t="s">
        <v>9</v>
      </c>
      <c r="J15" s="28" t="s">
        <v>40</v>
      </c>
      <c r="K15" s="25">
        <v>15.5</v>
      </c>
      <c r="L15" s="3">
        <f>(L14+Tabla131618192021[[#This Row],[M3]])</f>
        <v>170.5</v>
      </c>
      <c r="M15" s="12">
        <v>17</v>
      </c>
    </row>
    <row r="16" spans="1:14" x14ac:dyDescent="0.25">
      <c r="A16" s="13">
        <v>2295</v>
      </c>
      <c r="B16" s="7">
        <v>40508</v>
      </c>
      <c r="C16" s="24">
        <v>1293</v>
      </c>
      <c r="D16" s="8">
        <v>1130</v>
      </c>
      <c r="E16" s="8">
        <v>1150</v>
      </c>
      <c r="F16" s="28" t="s">
        <v>0</v>
      </c>
      <c r="G16" s="29" t="s">
        <v>77</v>
      </c>
      <c r="H16" t="s">
        <v>53</v>
      </c>
      <c r="I16" s="29" t="s">
        <v>9</v>
      </c>
      <c r="J16" s="28" t="s">
        <v>40</v>
      </c>
      <c r="K16" s="25">
        <v>15.5</v>
      </c>
      <c r="L16" s="3">
        <f>(L15+Tabla131618192021[[#This Row],[M3]])</f>
        <v>186</v>
      </c>
      <c r="M16" s="12">
        <v>17</v>
      </c>
    </row>
    <row r="17" spans="1:13" x14ac:dyDescent="0.25">
      <c r="A17" s="13">
        <v>2296</v>
      </c>
      <c r="B17" s="7">
        <v>40508</v>
      </c>
      <c r="C17" s="24">
        <v>1294</v>
      </c>
      <c r="D17" s="8">
        <v>1325</v>
      </c>
      <c r="E17" s="8">
        <v>1350</v>
      </c>
      <c r="F17" s="28" t="s">
        <v>0</v>
      </c>
      <c r="G17" s="29" t="s">
        <v>77</v>
      </c>
      <c r="H17" t="s">
        <v>53</v>
      </c>
      <c r="I17" s="29" t="s">
        <v>9</v>
      </c>
      <c r="J17" s="28" t="s">
        <v>40</v>
      </c>
      <c r="K17" s="25">
        <v>15.5</v>
      </c>
      <c r="L17" s="3">
        <f>(L16+Tabla131618192021[[#This Row],[M3]])</f>
        <v>201.5</v>
      </c>
      <c r="M17" s="12">
        <v>17</v>
      </c>
    </row>
    <row r="18" spans="1:13" x14ac:dyDescent="0.25">
      <c r="A18" s="13">
        <v>2297</v>
      </c>
      <c r="B18" s="7">
        <v>40508</v>
      </c>
      <c r="C18" s="24">
        <v>2703</v>
      </c>
      <c r="D18" s="8">
        <v>1510</v>
      </c>
      <c r="E18" s="8">
        <v>1610</v>
      </c>
      <c r="F18" s="28" t="s">
        <v>0</v>
      </c>
      <c r="G18" s="29" t="s">
        <v>3</v>
      </c>
      <c r="H18" s="29" t="s">
        <v>7</v>
      </c>
      <c r="I18" s="29" t="s">
        <v>12</v>
      </c>
      <c r="J18" s="28" t="s">
        <v>40</v>
      </c>
      <c r="K18" s="25">
        <v>13.5</v>
      </c>
      <c r="L18" s="3">
        <f>(L17+Tabla131618192021[[#This Row],[M3]])</f>
        <v>215</v>
      </c>
      <c r="M18" s="12">
        <v>17</v>
      </c>
    </row>
    <row r="19" spans="1:13" x14ac:dyDescent="0.25">
      <c r="A19" s="13">
        <v>2298</v>
      </c>
      <c r="B19" s="7">
        <v>40508</v>
      </c>
      <c r="C19" s="24">
        <v>2704</v>
      </c>
      <c r="D19" s="8">
        <v>1510</v>
      </c>
      <c r="E19" s="8">
        <v>1610</v>
      </c>
      <c r="F19" s="28" t="s">
        <v>0</v>
      </c>
      <c r="G19" s="29" t="s">
        <v>3</v>
      </c>
      <c r="H19" s="29" t="s">
        <v>7</v>
      </c>
      <c r="I19" s="29" t="s">
        <v>12</v>
      </c>
      <c r="J19" s="28" t="s">
        <v>40</v>
      </c>
      <c r="K19" s="25">
        <v>10.5</v>
      </c>
      <c r="L19" s="3">
        <f>(L18+Tabla131618192021[[#This Row],[M3]])</f>
        <v>225.5</v>
      </c>
      <c r="M19" s="12">
        <v>17</v>
      </c>
    </row>
    <row r="20" spans="1:13" x14ac:dyDescent="0.25">
      <c r="A20" s="13">
        <v>2301</v>
      </c>
      <c r="B20" s="30">
        <v>40508</v>
      </c>
      <c r="C20" s="24">
        <v>2347</v>
      </c>
      <c r="D20" s="8">
        <v>1730</v>
      </c>
      <c r="E20" s="8">
        <v>1830</v>
      </c>
      <c r="F20" s="28" t="s">
        <v>0</v>
      </c>
      <c r="G20" s="29" t="s">
        <v>1</v>
      </c>
      <c r="H20" s="29" t="s">
        <v>72</v>
      </c>
      <c r="I20" s="29" t="s">
        <v>22</v>
      </c>
      <c r="J20" s="28" t="s">
        <v>40</v>
      </c>
      <c r="K20" s="25">
        <v>10.5</v>
      </c>
      <c r="L20" s="3">
        <f>(L19+Tabla131618192021[[#This Row],[M3]])</f>
        <v>236</v>
      </c>
      <c r="M20" s="12">
        <v>17</v>
      </c>
    </row>
    <row r="21" spans="1:13" x14ac:dyDescent="0.25">
      <c r="A21" s="13">
        <v>2302</v>
      </c>
      <c r="B21" s="7">
        <v>40508</v>
      </c>
      <c r="C21" s="24">
        <v>2348</v>
      </c>
      <c r="D21" s="8">
        <v>1730</v>
      </c>
      <c r="E21" s="8">
        <v>1830</v>
      </c>
      <c r="F21" s="28" t="s">
        <v>0</v>
      </c>
      <c r="G21" s="29" t="s">
        <v>1</v>
      </c>
      <c r="H21" s="29" t="s">
        <v>72</v>
      </c>
      <c r="I21" s="29" t="s">
        <v>15</v>
      </c>
      <c r="J21" s="28" t="s">
        <v>40</v>
      </c>
      <c r="K21" s="25">
        <v>10.5</v>
      </c>
      <c r="L21" s="3">
        <f>(L20+Tabla131618192021[[#This Row],[M3]])</f>
        <v>246.5</v>
      </c>
      <c r="M21" s="12">
        <v>17</v>
      </c>
    </row>
    <row r="22" spans="1:13" x14ac:dyDescent="0.25">
      <c r="A22" s="13">
        <v>2299</v>
      </c>
      <c r="B22" s="7">
        <v>40509</v>
      </c>
      <c r="C22" s="24">
        <v>1296</v>
      </c>
      <c r="D22" s="8">
        <v>910</v>
      </c>
      <c r="E22" s="8">
        <v>930</v>
      </c>
      <c r="F22" s="28" t="s">
        <v>0</v>
      </c>
      <c r="G22" s="29" t="s">
        <v>77</v>
      </c>
      <c r="H22" s="29" t="s">
        <v>53</v>
      </c>
      <c r="I22" s="29" t="s">
        <v>9</v>
      </c>
      <c r="J22" s="28" t="s">
        <v>40</v>
      </c>
      <c r="K22" s="25">
        <v>15.5</v>
      </c>
      <c r="L22" s="3">
        <f>(L21+Tabla131618192021[[#This Row],[M3]])</f>
        <v>262</v>
      </c>
      <c r="M22" s="12">
        <v>17</v>
      </c>
    </row>
    <row r="23" spans="1:13" x14ac:dyDescent="0.25">
      <c r="A23" s="13">
        <v>2300</v>
      </c>
      <c r="B23" s="7">
        <v>40509</v>
      </c>
      <c r="C23" s="24">
        <v>1295</v>
      </c>
      <c r="D23" s="8">
        <v>810</v>
      </c>
      <c r="E23" s="8">
        <v>830</v>
      </c>
      <c r="F23" s="28" t="s">
        <v>0</v>
      </c>
      <c r="G23" s="29" t="s">
        <v>77</v>
      </c>
      <c r="H23" s="29" t="s">
        <v>53</v>
      </c>
      <c r="I23" s="29" t="s">
        <v>9</v>
      </c>
      <c r="J23" s="28" t="s">
        <v>40</v>
      </c>
      <c r="K23" s="25">
        <v>15.5</v>
      </c>
      <c r="L23" s="3">
        <f>(L22+Tabla131618192021[[#This Row],[M3]])</f>
        <v>277.5</v>
      </c>
      <c r="M23" s="12">
        <v>17</v>
      </c>
    </row>
    <row r="24" spans="1:13" x14ac:dyDescent="0.25">
      <c r="A24" s="13">
        <v>2303</v>
      </c>
      <c r="B24" s="7">
        <v>40509</v>
      </c>
      <c r="C24" s="24">
        <v>2705</v>
      </c>
      <c r="D24" s="8">
        <v>1115</v>
      </c>
      <c r="E24" s="8">
        <v>1215</v>
      </c>
      <c r="F24" s="28" t="s">
        <v>0</v>
      </c>
      <c r="G24" s="29" t="s">
        <v>3</v>
      </c>
      <c r="H24" s="29" t="s">
        <v>7</v>
      </c>
      <c r="I24" s="29" t="s">
        <v>11</v>
      </c>
      <c r="J24" s="28" t="s">
        <v>40</v>
      </c>
      <c r="K24" s="25">
        <v>13.5</v>
      </c>
      <c r="L24" s="3">
        <f>(L23+Tabla131618192021[[#This Row],[M3]])</f>
        <v>291</v>
      </c>
      <c r="M24" s="12">
        <v>17</v>
      </c>
    </row>
    <row r="25" spans="1:13" x14ac:dyDescent="0.25">
      <c r="A25" s="13">
        <v>2304</v>
      </c>
      <c r="B25" s="7">
        <v>40509</v>
      </c>
      <c r="C25" s="24">
        <v>2706</v>
      </c>
      <c r="D25" s="8">
        <v>1115</v>
      </c>
      <c r="E25" s="8">
        <v>1215</v>
      </c>
      <c r="F25" s="28" t="s">
        <v>0</v>
      </c>
      <c r="G25" s="29" t="s">
        <v>3</v>
      </c>
      <c r="H25" s="29" t="s">
        <v>7</v>
      </c>
      <c r="I25" s="29" t="s">
        <v>11</v>
      </c>
      <c r="J25" s="28" t="s">
        <v>40</v>
      </c>
      <c r="K25" s="25">
        <v>10</v>
      </c>
      <c r="L25" s="3">
        <f>(L24+Tabla131618192021[[#This Row],[M3]])</f>
        <v>301</v>
      </c>
      <c r="M25" s="12">
        <v>17</v>
      </c>
    </row>
    <row r="26" spans="1:13" s="63" customFormat="1" x14ac:dyDescent="0.25">
      <c r="A26" s="56">
        <v>2305</v>
      </c>
      <c r="B26" s="57">
        <v>40509</v>
      </c>
      <c r="C26" s="58">
        <v>2707</v>
      </c>
      <c r="D26" s="59">
        <v>1435</v>
      </c>
      <c r="E26" s="59">
        <v>1500</v>
      </c>
      <c r="F26" s="60" t="s">
        <v>0</v>
      </c>
      <c r="G26" s="61" t="s">
        <v>3</v>
      </c>
      <c r="H26" s="61" t="s">
        <v>7</v>
      </c>
      <c r="I26" s="61" t="s">
        <v>12</v>
      </c>
      <c r="J26" s="60" t="s">
        <v>40</v>
      </c>
      <c r="K26" s="62">
        <v>12</v>
      </c>
      <c r="L26" s="68">
        <f>(L25+Tabla131618192021[[#This Row],[M3]])</f>
        <v>313</v>
      </c>
      <c r="M26" s="69">
        <v>17</v>
      </c>
    </row>
    <row r="27" spans="1:13" x14ac:dyDescent="0.25">
      <c r="A27" s="13">
        <v>2306</v>
      </c>
      <c r="B27" s="7">
        <v>40511</v>
      </c>
      <c r="C27" s="24">
        <v>1297</v>
      </c>
      <c r="D27" s="8">
        <v>935</v>
      </c>
      <c r="E27" s="8">
        <v>1000</v>
      </c>
      <c r="F27" s="28" t="s">
        <v>0</v>
      </c>
      <c r="G27" s="29" t="s">
        <v>77</v>
      </c>
      <c r="H27" s="29" t="s">
        <v>53</v>
      </c>
      <c r="I27" s="29" t="s">
        <v>9</v>
      </c>
      <c r="J27" s="28" t="s">
        <v>40</v>
      </c>
      <c r="K27" s="25">
        <v>15.5</v>
      </c>
      <c r="L27" s="3">
        <f>(L26+Tabla131618192021[[#This Row],[M3]])</f>
        <v>328.5</v>
      </c>
      <c r="M27" s="12">
        <v>17</v>
      </c>
    </row>
    <row r="28" spans="1:13" x14ac:dyDescent="0.25">
      <c r="A28" s="13">
        <v>2307</v>
      </c>
      <c r="B28" s="7">
        <v>40511</v>
      </c>
      <c r="C28" s="24">
        <v>1298</v>
      </c>
      <c r="D28" s="8">
        <v>1040</v>
      </c>
      <c r="E28" s="8">
        <v>1100</v>
      </c>
      <c r="F28" s="28" t="s">
        <v>0</v>
      </c>
      <c r="G28" s="29" t="s">
        <v>77</v>
      </c>
      <c r="H28" s="29" t="s">
        <v>53</v>
      </c>
      <c r="I28" s="29" t="s">
        <v>9</v>
      </c>
      <c r="J28" s="28" t="s">
        <v>40</v>
      </c>
      <c r="K28" s="25">
        <v>15.5</v>
      </c>
      <c r="L28" s="3">
        <f>(L27+Tabla131618192021[[#This Row],[M3]])</f>
        <v>344</v>
      </c>
      <c r="M28" s="12">
        <v>17</v>
      </c>
    </row>
    <row r="29" spans="1:13" x14ac:dyDescent="0.25">
      <c r="A29" s="13">
        <v>2308</v>
      </c>
      <c r="B29" s="7">
        <v>40511</v>
      </c>
      <c r="C29" s="24">
        <v>2708</v>
      </c>
      <c r="D29" s="8">
        <v>1130</v>
      </c>
      <c r="E29" s="8">
        <v>1230</v>
      </c>
      <c r="F29" s="28" t="s">
        <v>0</v>
      </c>
      <c r="G29" s="29" t="s">
        <v>3</v>
      </c>
      <c r="H29" s="29" t="s">
        <v>7</v>
      </c>
      <c r="I29" s="29" t="s">
        <v>11</v>
      </c>
      <c r="J29" s="28" t="s">
        <v>40</v>
      </c>
      <c r="K29" s="25">
        <v>10.5</v>
      </c>
      <c r="L29" s="3">
        <f>(L28+Tabla131618192021[[#This Row],[M3]])</f>
        <v>354.5</v>
      </c>
      <c r="M29" s="12">
        <v>17</v>
      </c>
    </row>
    <row r="30" spans="1:13" x14ac:dyDescent="0.25">
      <c r="A30" s="13">
        <v>2309</v>
      </c>
      <c r="B30" s="7">
        <v>40511</v>
      </c>
      <c r="C30" s="24">
        <v>2709</v>
      </c>
      <c r="D30" s="8">
        <v>1130</v>
      </c>
      <c r="E30" s="8">
        <v>1230</v>
      </c>
      <c r="F30" s="28" t="s">
        <v>0</v>
      </c>
      <c r="G30" s="29" t="s">
        <v>3</v>
      </c>
      <c r="H30" s="29" t="s">
        <v>7</v>
      </c>
      <c r="I30" s="29" t="s">
        <v>11</v>
      </c>
      <c r="J30" s="28" t="s">
        <v>40</v>
      </c>
      <c r="K30" s="25">
        <v>14.5</v>
      </c>
      <c r="L30" s="3">
        <f>(L29+Tabla131618192021[[#This Row],[M3]])</f>
        <v>369</v>
      </c>
      <c r="M30" s="12">
        <v>17</v>
      </c>
    </row>
    <row r="31" spans="1:13" x14ac:dyDescent="0.25">
      <c r="A31" s="13">
        <v>2310</v>
      </c>
      <c r="B31" s="7">
        <v>40511</v>
      </c>
      <c r="C31" s="24">
        <v>1299</v>
      </c>
      <c r="D31" s="8">
        <v>1200</v>
      </c>
      <c r="E31" s="8">
        <v>1220</v>
      </c>
      <c r="F31" s="28" t="s">
        <v>0</v>
      </c>
      <c r="G31" s="29" t="s">
        <v>77</v>
      </c>
      <c r="H31" s="29" t="s">
        <v>53</v>
      </c>
      <c r="I31" s="29" t="s">
        <v>9</v>
      </c>
      <c r="J31" s="28" t="s">
        <v>40</v>
      </c>
      <c r="K31" s="25">
        <v>15.5</v>
      </c>
      <c r="L31" s="3">
        <f>(L30+Tabla131618192021[[#This Row],[M3]])</f>
        <v>384.5</v>
      </c>
      <c r="M31" s="12">
        <v>17</v>
      </c>
    </row>
    <row r="32" spans="1:13" x14ac:dyDescent="0.25">
      <c r="A32" s="13">
        <v>2311</v>
      </c>
      <c r="B32" s="7">
        <v>40511</v>
      </c>
      <c r="C32" s="24">
        <v>2710</v>
      </c>
      <c r="D32" s="8">
        <v>1535</v>
      </c>
      <c r="E32" s="8">
        <v>1635</v>
      </c>
      <c r="F32" s="28" t="s">
        <v>0</v>
      </c>
      <c r="G32" s="29" t="s">
        <v>3</v>
      </c>
      <c r="H32" s="29" t="s">
        <v>7</v>
      </c>
      <c r="I32" s="29" t="s">
        <v>12</v>
      </c>
      <c r="J32" s="28" t="s">
        <v>40</v>
      </c>
      <c r="K32" s="25">
        <v>10.5</v>
      </c>
      <c r="L32" s="3">
        <f>(L31+Tabla131618192021[[#This Row],[M3]])</f>
        <v>395</v>
      </c>
      <c r="M32" s="12">
        <v>17</v>
      </c>
    </row>
    <row r="33" spans="1:13" x14ac:dyDescent="0.25">
      <c r="A33" s="13">
        <v>2312</v>
      </c>
      <c r="B33" s="7">
        <v>40511</v>
      </c>
      <c r="C33" s="24">
        <v>2711</v>
      </c>
      <c r="D33" s="8">
        <v>1535</v>
      </c>
      <c r="E33" s="8">
        <v>1635</v>
      </c>
      <c r="F33" s="28" t="s">
        <v>0</v>
      </c>
      <c r="G33" s="29" t="s">
        <v>3</v>
      </c>
      <c r="H33" s="29" t="s">
        <v>7</v>
      </c>
      <c r="I33" s="29" t="s">
        <v>12</v>
      </c>
      <c r="J33" s="28" t="s">
        <v>40</v>
      </c>
      <c r="K33" s="25">
        <v>10.5</v>
      </c>
      <c r="L33" s="3">
        <f>(L32+Tabla131618192021[[#This Row],[M3]])</f>
        <v>405.5</v>
      </c>
      <c r="M33" s="12">
        <v>17</v>
      </c>
    </row>
    <row r="34" spans="1:13" x14ac:dyDescent="0.25">
      <c r="A34" s="13">
        <v>2313</v>
      </c>
      <c r="B34" s="7">
        <v>40511</v>
      </c>
      <c r="C34" s="24">
        <v>2751</v>
      </c>
      <c r="D34" s="8">
        <v>1230</v>
      </c>
      <c r="E34" s="8">
        <v>1300</v>
      </c>
      <c r="F34" s="28" t="s">
        <v>0</v>
      </c>
      <c r="G34" s="29" t="s">
        <v>1</v>
      </c>
      <c r="H34" s="29" t="s">
        <v>72</v>
      </c>
      <c r="I34" s="29" t="s">
        <v>18</v>
      </c>
      <c r="J34" s="28" t="s">
        <v>40</v>
      </c>
      <c r="K34" s="25">
        <v>10.5</v>
      </c>
      <c r="L34" s="3">
        <f>(L33+Tabla131618192021[[#This Row],[M3]])</f>
        <v>416</v>
      </c>
      <c r="M34" s="12">
        <v>17</v>
      </c>
    </row>
    <row r="35" spans="1:13" x14ac:dyDescent="0.25">
      <c r="A35" s="13">
        <v>2314</v>
      </c>
      <c r="B35" s="7">
        <v>40511</v>
      </c>
      <c r="C35" s="24">
        <v>2752</v>
      </c>
      <c r="D35" s="8">
        <v>1900</v>
      </c>
      <c r="E35" s="8">
        <v>2000</v>
      </c>
      <c r="F35" s="28" t="s">
        <v>0</v>
      </c>
      <c r="G35" s="29" t="s">
        <v>1</v>
      </c>
      <c r="H35" s="29" t="s">
        <v>72</v>
      </c>
      <c r="I35" s="29" t="s">
        <v>14</v>
      </c>
      <c r="J35" s="28" t="s">
        <v>40</v>
      </c>
      <c r="K35" s="25">
        <v>13</v>
      </c>
      <c r="L35" s="3">
        <f>(L34+Tabla131618192021[[#This Row],[M3]])</f>
        <v>429</v>
      </c>
      <c r="M35" s="12">
        <v>17</v>
      </c>
    </row>
    <row r="36" spans="1:13" x14ac:dyDescent="0.25">
      <c r="A36" s="12">
        <v>2315</v>
      </c>
      <c r="B36" s="2">
        <v>40511</v>
      </c>
      <c r="C36" s="26">
        <v>2753</v>
      </c>
      <c r="D36" s="3">
        <v>1900</v>
      </c>
      <c r="E36" s="3">
        <v>2000</v>
      </c>
      <c r="F36" s="22" t="s">
        <v>0</v>
      </c>
      <c r="G36" t="s">
        <v>1</v>
      </c>
      <c r="H36" s="29" t="s">
        <v>72</v>
      </c>
      <c r="I36" t="s">
        <v>19</v>
      </c>
      <c r="J36" s="22" t="s">
        <v>40</v>
      </c>
      <c r="K36" s="27">
        <v>12.5</v>
      </c>
      <c r="L36" s="3">
        <f>(L35+Tabla131618192021[[#This Row],[M3]])</f>
        <v>441.5</v>
      </c>
      <c r="M36" s="12">
        <v>17</v>
      </c>
    </row>
    <row r="37" spans="1:13" x14ac:dyDescent="0.25">
      <c r="A37" s="13">
        <v>2318</v>
      </c>
      <c r="B37" s="7">
        <v>40511</v>
      </c>
      <c r="C37" s="24">
        <v>1300</v>
      </c>
      <c r="D37" s="8">
        <v>1325</v>
      </c>
      <c r="E37" s="8">
        <v>1345</v>
      </c>
      <c r="F37" s="28" t="s">
        <v>0</v>
      </c>
      <c r="G37" s="29" t="s">
        <v>77</v>
      </c>
      <c r="H37" s="29" t="s">
        <v>53</v>
      </c>
      <c r="I37" s="29" t="s">
        <v>9</v>
      </c>
      <c r="J37" s="28" t="s">
        <v>40</v>
      </c>
      <c r="K37" s="25">
        <v>15.5</v>
      </c>
      <c r="L37" s="3">
        <f>(L36+Tabla131618192021[[#This Row],[M3]])</f>
        <v>457</v>
      </c>
      <c r="M37" s="12">
        <v>17</v>
      </c>
    </row>
    <row r="38" spans="1:13" x14ac:dyDescent="0.25">
      <c r="A38" s="12">
        <v>2316</v>
      </c>
      <c r="B38" s="2">
        <v>40512</v>
      </c>
      <c r="C38" s="26">
        <v>2754</v>
      </c>
      <c r="D38" s="3">
        <v>1300</v>
      </c>
      <c r="E38" s="3">
        <v>1330</v>
      </c>
      <c r="F38" s="22" t="s">
        <v>0</v>
      </c>
      <c r="G38" t="s">
        <v>1</v>
      </c>
      <c r="H38" s="29" t="s">
        <v>72</v>
      </c>
      <c r="I38" t="s">
        <v>10</v>
      </c>
      <c r="J38" s="22" t="s">
        <v>40</v>
      </c>
      <c r="K38" s="27">
        <v>10.5</v>
      </c>
      <c r="L38" s="3">
        <f>(L37+Tabla131618192021[[#This Row],[M3]])</f>
        <v>467.5</v>
      </c>
      <c r="M38" s="12">
        <v>17</v>
      </c>
    </row>
    <row r="39" spans="1:13" x14ac:dyDescent="0.25">
      <c r="A39" s="12">
        <v>2317</v>
      </c>
      <c r="B39" s="2">
        <v>40512</v>
      </c>
      <c r="C39" s="26">
        <v>2755</v>
      </c>
      <c r="D39" s="3">
        <v>1545</v>
      </c>
      <c r="E39" s="3">
        <v>1610</v>
      </c>
      <c r="F39" s="22" t="s">
        <v>0</v>
      </c>
      <c r="G39" t="s">
        <v>1</v>
      </c>
      <c r="H39" s="29" t="s">
        <v>72</v>
      </c>
      <c r="I39" t="s">
        <v>24</v>
      </c>
      <c r="J39" s="22" t="s">
        <v>40</v>
      </c>
      <c r="K39" s="27">
        <v>13.5</v>
      </c>
      <c r="L39" s="3">
        <f>(L38+Tabla131618192021[[#This Row],[M3]])</f>
        <v>481</v>
      </c>
      <c r="M39" s="12">
        <v>17</v>
      </c>
    </row>
    <row r="40" spans="1:13" x14ac:dyDescent="0.25">
      <c r="A40" s="13">
        <v>2319</v>
      </c>
      <c r="B40" s="2">
        <v>40512</v>
      </c>
      <c r="C40" s="24">
        <v>2712</v>
      </c>
      <c r="D40" s="8">
        <v>1040</v>
      </c>
      <c r="E40" s="8">
        <v>1140</v>
      </c>
      <c r="F40" s="28" t="s">
        <v>0</v>
      </c>
      <c r="G40" s="29" t="s">
        <v>3</v>
      </c>
      <c r="H40" s="29" t="s">
        <v>7</v>
      </c>
      <c r="I40" s="29" t="s">
        <v>11</v>
      </c>
      <c r="J40" s="13" t="s">
        <v>40</v>
      </c>
      <c r="K40" s="25">
        <v>10.5</v>
      </c>
      <c r="L40" s="3">
        <f>(L39+Tabla131618192021[[#This Row],[M3]])</f>
        <v>491.5</v>
      </c>
      <c r="M40" s="12">
        <v>17</v>
      </c>
    </row>
    <row r="41" spans="1:13" x14ac:dyDescent="0.25">
      <c r="A41" s="13">
        <v>2320</v>
      </c>
      <c r="B41" s="2">
        <v>40512</v>
      </c>
      <c r="C41" s="24">
        <v>2713</v>
      </c>
      <c r="D41" s="8">
        <v>1040</v>
      </c>
      <c r="E41" s="8">
        <v>1140</v>
      </c>
      <c r="F41" s="28" t="s">
        <v>0</v>
      </c>
      <c r="G41" s="29" t="s">
        <v>3</v>
      </c>
      <c r="H41" s="29" t="s">
        <v>7</v>
      </c>
      <c r="I41" s="29" t="s">
        <v>11</v>
      </c>
      <c r="J41" s="13" t="s">
        <v>40</v>
      </c>
      <c r="K41" s="25">
        <v>5</v>
      </c>
      <c r="L41" s="3">
        <f>(L40+Tabla131618192021[[#This Row],[M3]])</f>
        <v>496.5</v>
      </c>
      <c r="M41" s="12">
        <v>17</v>
      </c>
    </row>
    <row r="42" spans="1:13" x14ac:dyDescent="0.25">
      <c r="A42" s="13">
        <v>2321</v>
      </c>
      <c r="B42" s="2">
        <v>40512</v>
      </c>
      <c r="C42" s="24">
        <v>2714</v>
      </c>
      <c r="D42" s="8">
        <v>1410</v>
      </c>
      <c r="E42" s="8">
        <v>1510</v>
      </c>
      <c r="F42" s="28" t="s">
        <v>0</v>
      </c>
      <c r="G42" s="29" t="s">
        <v>3</v>
      </c>
      <c r="H42" s="29" t="s">
        <v>7</v>
      </c>
      <c r="I42" s="29" t="s">
        <v>12</v>
      </c>
      <c r="J42" s="13" t="s">
        <v>40</v>
      </c>
      <c r="K42" s="25">
        <v>14.5</v>
      </c>
      <c r="L42" s="3">
        <f>(L41+Tabla131618192021[[#This Row],[M3]])</f>
        <v>511</v>
      </c>
      <c r="M42" s="12">
        <v>17</v>
      </c>
    </row>
    <row r="43" spans="1:13" x14ac:dyDescent="0.25">
      <c r="A43" s="12">
        <v>2322</v>
      </c>
      <c r="B43" s="2">
        <v>40512</v>
      </c>
      <c r="C43" s="26">
        <v>2715</v>
      </c>
      <c r="D43" s="3">
        <v>1410</v>
      </c>
      <c r="E43" s="3">
        <v>1510</v>
      </c>
      <c r="F43" s="22" t="s">
        <v>0</v>
      </c>
      <c r="G43" t="s">
        <v>3</v>
      </c>
      <c r="H43" s="29" t="s">
        <v>7</v>
      </c>
      <c r="I43" t="s">
        <v>12</v>
      </c>
      <c r="J43" s="22" t="s">
        <v>40</v>
      </c>
      <c r="K43" s="27">
        <v>10.5</v>
      </c>
      <c r="L43" s="3">
        <f>(L42+Tabla131618192021[[#This Row],[M3]])</f>
        <v>521.5</v>
      </c>
      <c r="M43" s="12">
        <v>17</v>
      </c>
    </row>
    <row r="44" spans="1:13" x14ac:dyDescent="0.25">
      <c r="A44" s="12">
        <v>2323</v>
      </c>
      <c r="B44" s="2">
        <v>40512</v>
      </c>
      <c r="C44" s="26">
        <v>2651</v>
      </c>
      <c r="D44" s="3">
        <v>920</v>
      </c>
      <c r="E44" s="3">
        <v>940</v>
      </c>
      <c r="F44" s="22" t="s">
        <v>0</v>
      </c>
      <c r="G44" t="s">
        <v>77</v>
      </c>
      <c r="H44" t="s">
        <v>53</v>
      </c>
      <c r="I44" t="s">
        <v>9</v>
      </c>
      <c r="J44" s="22" t="s">
        <v>40</v>
      </c>
      <c r="K44" s="27">
        <v>17</v>
      </c>
      <c r="L44" s="3">
        <f>(L43+Tabla131618192021[[#This Row],[M3]])</f>
        <v>538.5</v>
      </c>
      <c r="M44" s="12">
        <v>17</v>
      </c>
    </row>
    <row r="45" spans="1:13" s="63" customFormat="1" x14ac:dyDescent="0.25">
      <c r="A45" s="56">
        <v>2324</v>
      </c>
      <c r="B45" s="72">
        <v>40512</v>
      </c>
      <c r="C45" s="58">
        <v>2652</v>
      </c>
      <c r="D45" s="59">
        <v>1040</v>
      </c>
      <c r="E45" s="59">
        <v>1100</v>
      </c>
      <c r="F45" s="60" t="s">
        <v>0</v>
      </c>
      <c r="G45" s="61" t="s">
        <v>77</v>
      </c>
      <c r="H45" s="87" t="s">
        <v>53</v>
      </c>
      <c r="I45" s="61" t="s">
        <v>9</v>
      </c>
      <c r="J45" s="56" t="s">
        <v>40</v>
      </c>
      <c r="K45" s="62">
        <v>15.5</v>
      </c>
      <c r="L45" s="68">
        <f>(L44+Tabla131618192021[[#This Row],[M3]])</f>
        <v>554</v>
      </c>
      <c r="M45" s="69">
        <v>17</v>
      </c>
    </row>
    <row r="46" spans="1:13" x14ac:dyDescent="0.25">
      <c r="A46" s="13">
        <v>2327</v>
      </c>
      <c r="B46" s="7">
        <v>40513</v>
      </c>
      <c r="C46" s="24">
        <v>2653</v>
      </c>
      <c r="D46" s="8">
        <v>1210</v>
      </c>
      <c r="E46" s="8">
        <v>1230</v>
      </c>
      <c r="F46" s="28" t="s">
        <v>0</v>
      </c>
      <c r="G46" s="29" t="s">
        <v>77</v>
      </c>
      <c r="H46" s="88" t="s">
        <v>53</v>
      </c>
      <c r="I46" s="29" t="s">
        <v>9</v>
      </c>
      <c r="J46" s="28" t="s">
        <v>40</v>
      </c>
      <c r="K46" s="25">
        <v>15.5</v>
      </c>
      <c r="L46" s="3">
        <f>(L45+Tabla131618192021[[#This Row],[M3]])</f>
        <v>569.5</v>
      </c>
      <c r="M46" s="12">
        <v>17</v>
      </c>
    </row>
    <row r="47" spans="1:13" x14ac:dyDescent="0.25">
      <c r="A47" s="13">
        <v>2328</v>
      </c>
      <c r="B47" s="7">
        <v>40513</v>
      </c>
      <c r="C47" s="24">
        <v>2653</v>
      </c>
      <c r="D47" s="8">
        <v>1355</v>
      </c>
      <c r="E47" s="8">
        <v>1415</v>
      </c>
      <c r="F47" s="28" t="s">
        <v>0</v>
      </c>
      <c r="G47" s="29" t="s">
        <v>77</v>
      </c>
      <c r="H47" s="88" t="s">
        <v>53</v>
      </c>
      <c r="I47" s="29" t="s">
        <v>9</v>
      </c>
      <c r="J47" s="13" t="s">
        <v>40</v>
      </c>
      <c r="K47" s="25">
        <v>15.5</v>
      </c>
      <c r="L47" s="3">
        <f>(L46+Tabla131618192021[[#This Row],[M3]])</f>
        <v>585</v>
      </c>
      <c r="M47" s="12">
        <v>17</v>
      </c>
    </row>
    <row r="48" spans="1:13" x14ac:dyDescent="0.25">
      <c r="A48" s="13">
        <v>2329</v>
      </c>
      <c r="B48" s="7">
        <v>40513</v>
      </c>
      <c r="C48" s="24">
        <v>2655</v>
      </c>
      <c r="D48" s="8">
        <v>1505</v>
      </c>
      <c r="E48" s="8">
        <v>1525</v>
      </c>
      <c r="F48" s="28" t="s">
        <v>0</v>
      </c>
      <c r="G48" s="29" t="s">
        <v>77</v>
      </c>
      <c r="H48" s="88" t="s">
        <v>53</v>
      </c>
      <c r="I48" s="29" t="s">
        <v>9</v>
      </c>
      <c r="J48" s="13" t="s">
        <v>40</v>
      </c>
      <c r="K48" s="25">
        <v>15.5</v>
      </c>
      <c r="L48" s="3">
        <f>(L47+Tabla131618192021[[#This Row],[M3]])</f>
        <v>600.5</v>
      </c>
      <c r="M48" s="12">
        <v>17</v>
      </c>
    </row>
    <row r="49" spans="1:13" x14ac:dyDescent="0.25">
      <c r="A49" s="13">
        <v>2330</v>
      </c>
      <c r="B49" s="7">
        <v>40513</v>
      </c>
      <c r="C49" s="24">
        <v>2653</v>
      </c>
      <c r="D49" s="8">
        <v>1615</v>
      </c>
      <c r="E49" s="8">
        <v>1640</v>
      </c>
      <c r="F49" s="28" t="s">
        <v>0</v>
      </c>
      <c r="G49" s="29" t="s">
        <v>77</v>
      </c>
      <c r="H49" s="88" t="s">
        <v>53</v>
      </c>
      <c r="I49" s="29" t="s">
        <v>9</v>
      </c>
      <c r="J49" s="13" t="s">
        <v>40</v>
      </c>
      <c r="K49" s="25">
        <v>15.5</v>
      </c>
      <c r="L49" s="3">
        <f>(L48+Tabla131618192021[[#This Row],[M3]])</f>
        <v>616</v>
      </c>
      <c r="M49" s="12">
        <v>17</v>
      </c>
    </row>
    <row r="50" spans="1:13" x14ac:dyDescent="0.25">
      <c r="A50" s="12">
        <v>2331</v>
      </c>
      <c r="B50" s="7">
        <v>40513</v>
      </c>
      <c r="C50" s="26">
        <v>2717</v>
      </c>
      <c r="D50" s="3">
        <v>1230</v>
      </c>
      <c r="E50" s="3">
        <v>1330</v>
      </c>
      <c r="F50" s="22" t="s">
        <v>0</v>
      </c>
      <c r="G50" t="s">
        <v>3</v>
      </c>
      <c r="H50" t="s">
        <v>7</v>
      </c>
      <c r="I50" t="s">
        <v>17</v>
      </c>
      <c r="J50" s="22" t="s">
        <v>40</v>
      </c>
      <c r="K50" s="27">
        <v>10.5</v>
      </c>
      <c r="L50" s="3">
        <f>(L49+Tabla131618192021[[#This Row],[M3]])</f>
        <v>626.5</v>
      </c>
      <c r="M50" s="12">
        <v>17</v>
      </c>
    </row>
    <row r="51" spans="1:13" x14ac:dyDescent="0.25">
      <c r="A51" s="12">
        <v>2332</v>
      </c>
      <c r="B51" s="7">
        <v>40513</v>
      </c>
      <c r="C51" s="26">
        <v>2718</v>
      </c>
      <c r="D51" s="3">
        <v>1230</v>
      </c>
      <c r="E51" s="3">
        <v>1330</v>
      </c>
      <c r="F51" s="22" t="s">
        <v>0</v>
      </c>
      <c r="G51" t="s">
        <v>3</v>
      </c>
      <c r="H51" t="s">
        <v>7</v>
      </c>
      <c r="I51" t="s">
        <v>18</v>
      </c>
      <c r="J51" s="22" t="s">
        <v>40</v>
      </c>
      <c r="K51" s="27">
        <v>10.5</v>
      </c>
      <c r="L51" s="3">
        <f>(L50+Tabla131618192021[[#This Row],[M3]])</f>
        <v>637</v>
      </c>
      <c r="M51" s="12">
        <v>17</v>
      </c>
    </row>
    <row r="52" spans="1:13" x14ac:dyDescent="0.25">
      <c r="A52" s="13">
        <v>2333</v>
      </c>
      <c r="B52" s="7">
        <v>40513</v>
      </c>
      <c r="C52" s="24">
        <v>2719</v>
      </c>
      <c r="D52" s="8">
        <v>1615</v>
      </c>
      <c r="E52" s="8">
        <v>1715</v>
      </c>
      <c r="F52" s="28" t="s">
        <v>0</v>
      </c>
      <c r="G52" s="29" t="s">
        <v>3</v>
      </c>
      <c r="H52" s="29" t="s">
        <v>7</v>
      </c>
      <c r="I52" s="29" t="s">
        <v>12</v>
      </c>
      <c r="J52" s="13" t="s">
        <v>40</v>
      </c>
      <c r="K52" s="25">
        <v>13.5</v>
      </c>
      <c r="L52" s="3">
        <f>(L51+Tabla131618192021[[#This Row],[M3]])</f>
        <v>650.5</v>
      </c>
      <c r="M52" s="12">
        <v>17</v>
      </c>
    </row>
    <row r="53" spans="1:13" x14ac:dyDescent="0.25">
      <c r="A53" s="13">
        <v>2334</v>
      </c>
      <c r="B53" s="7">
        <v>40513</v>
      </c>
      <c r="C53" s="24">
        <v>2720</v>
      </c>
      <c r="D53" s="8">
        <v>1615</v>
      </c>
      <c r="E53" s="8">
        <v>1715</v>
      </c>
      <c r="F53" s="28" t="s">
        <v>0</v>
      </c>
      <c r="G53" s="29" t="s">
        <v>3</v>
      </c>
      <c r="H53" s="29" t="s">
        <v>7</v>
      </c>
      <c r="I53" s="29" t="s">
        <v>12</v>
      </c>
      <c r="J53" s="13" t="s">
        <v>40</v>
      </c>
      <c r="K53" s="25">
        <v>10.5</v>
      </c>
      <c r="L53" s="3">
        <f>(L52+Tabla131618192021[[#This Row],[M3]])</f>
        <v>661</v>
      </c>
      <c r="M53" s="12">
        <v>17</v>
      </c>
    </row>
    <row r="54" spans="1:13" x14ac:dyDescent="0.25">
      <c r="A54" s="13">
        <v>2335</v>
      </c>
      <c r="B54" s="7">
        <v>40514</v>
      </c>
      <c r="C54" s="24">
        <v>2721</v>
      </c>
      <c r="D54" s="8">
        <v>1735</v>
      </c>
      <c r="E54" s="8">
        <v>1835</v>
      </c>
      <c r="F54" s="28" t="s">
        <v>0</v>
      </c>
      <c r="G54" s="29" t="s">
        <v>3</v>
      </c>
      <c r="H54" s="29" t="s">
        <v>7</v>
      </c>
      <c r="I54" s="29" t="s">
        <v>13</v>
      </c>
      <c r="J54" s="13" t="s">
        <v>40</v>
      </c>
      <c r="K54" s="25">
        <v>10.5</v>
      </c>
      <c r="L54" s="3">
        <f>(L53+Tabla131618192021[[#This Row],[M3]])</f>
        <v>671.5</v>
      </c>
      <c r="M54" s="12">
        <v>17</v>
      </c>
    </row>
    <row r="55" spans="1:13" x14ac:dyDescent="0.25">
      <c r="A55" s="13">
        <v>2336</v>
      </c>
      <c r="B55" s="7">
        <v>40514</v>
      </c>
      <c r="C55" s="24">
        <v>2722</v>
      </c>
      <c r="D55" s="8">
        <v>1735</v>
      </c>
      <c r="E55" s="8">
        <v>1835</v>
      </c>
      <c r="F55" s="28" t="s">
        <v>0</v>
      </c>
      <c r="G55" s="29" t="s">
        <v>3</v>
      </c>
      <c r="H55" s="29" t="s">
        <v>7</v>
      </c>
      <c r="I55" s="29" t="s">
        <v>19</v>
      </c>
      <c r="J55" s="13" t="s">
        <v>40</v>
      </c>
      <c r="K55" s="25">
        <v>10.5</v>
      </c>
      <c r="L55" s="3">
        <f>(L54+Tabla131618192021[[#This Row],[M3]])</f>
        <v>682</v>
      </c>
      <c r="M55" s="12">
        <v>17</v>
      </c>
    </row>
    <row r="56" spans="1:13" x14ac:dyDescent="0.25">
      <c r="A56" s="13">
        <v>2337</v>
      </c>
      <c r="B56" s="7">
        <v>40514</v>
      </c>
      <c r="C56" s="24">
        <v>2756</v>
      </c>
      <c r="D56" s="8">
        <v>1400</v>
      </c>
      <c r="E56" s="8">
        <v>1430</v>
      </c>
      <c r="F56" s="28" t="s">
        <v>0</v>
      </c>
      <c r="G56" s="29" t="s">
        <v>1</v>
      </c>
      <c r="H56" s="29" t="s">
        <v>72</v>
      </c>
      <c r="I56" s="29" t="s">
        <v>11</v>
      </c>
      <c r="J56" s="13" t="s">
        <v>40</v>
      </c>
      <c r="K56" s="25">
        <v>13.5</v>
      </c>
      <c r="L56" s="3">
        <f>(L55+Tabla131618192021[[#This Row],[M3]])</f>
        <v>695.5</v>
      </c>
      <c r="M56" s="12">
        <v>17</v>
      </c>
    </row>
    <row r="57" spans="1:13" x14ac:dyDescent="0.25">
      <c r="A57" s="12">
        <v>2338</v>
      </c>
      <c r="B57" s="7">
        <v>40514</v>
      </c>
      <c r="C57" s="26">
        <v>2757</v>
      </c>
      <c r="D57" s="3">
        <v>1745</v>
      </c>
      <c r="E57" s="3">
        <v>1845</v>
      </c>
      <c r="F57" s="22" t="s">
        <v>0</v>
      </c>
      <c r="G57" t="s">
        <v>1</v>
      </c>
      <c r="H57" s="29" t="s">
        <v>72</v>
      </c>
      <c r="I57" t="s">
        <v>16</v>
      </c>
      <c r="J57" s="22" t="s">
        <v>40</v>
      </c>
      <c r="K57" s="27">
        <v>10</v>
      </c>
      <c r="L57" s="3">
        <f>(L56+Tabla131618192021[[#This Row],[M3]])</f>
        <v>705.5</v>
      </c>
      <c r="M57" s="12">
        <v>17</v>
      </c>
    </row>
    <row r="58" spans="1:13" x14ac:dyDescent="0.25">
      <c r="A58" s="13">
        <v>2339</v>
      </c>
      <c r="B58" s="7">
        <v>40514</v>
      </c>
      <c r="C58" s="24">
        <v>2758</v>
      </c>
      <c r="D58" s="8">
        <v>1745</v>
      </c>
      <c r="E58" s="8">
        <v>1845</v>
      </c>
      <c r="F58" s="28" t="s">
        <v>0</v>
      </c>
      <c r="G58" s="29" t="s">
        <v>1</v>
      </c>
      <c r="H58" s="29" t="s">
        <v>72</v>
      </c>
      <c r="I58" s="29" t="s">
        <v>12</v>
      </c>
      <c r="J58" s="13" t="s">
        <v>40</v>
      </c>
      <c r="K58" s="25">
        <v>12.5</v>
      </c>
      <c r="L58" s="3">
        <f>(L57+Tabla131618192021[[#This Row],[M3]])</f>
        <v>718</v>
      </c>
      <c r="M58" s="12">
        <v>17</v>
      </c>
    </row>
    <row r="59" spans="1:13" x14ac:dyDescent="0.25">
      <c r="A59" s="12">
        <v>2340</v>
      </c>
      <c r="B59" s="7">
        <v>40514</v>
      </c>
      <c r="C59" s="26">
        <v>2657</v>
      </c>
      <c r="D59" s="3">
        <v>1005</v>
      </c>
      <c r="E59" s="3">
        <v>1025</v>
      </c>
      <c r="F59" s="22" t="s">
        <v>0</v>
      </c>
      <c r="G59" t="s">
        <v>77</v>
      </c>
      <c r="H59" s="29" t="s">
        <v>53</v>
      </c>
      <c r="I59" t="s">
        <v>9</v>
      </c>
      <c r="J59" s="22" t="s">
        <v>40</v>
      </c>
      <c r="K59" s="27">
        <v>15.5</v>
      </c>
      <c r="L59" s="3">
        <f>(L58+Tabla131618192021[[#This Row],[M3]])</f>
        <v>733.5</v>
      </c>
      <c r="M59" s="12">
        <v>17</v>
      </c>
    </row>
    <row r="60" spans="1:13" x14ac:dyDescent="0.25">
      <c r="A60" s="12">
        <v>2341</v>
      </c>
      <c r="B60" s="7">
        <v>40514</v>
      </c>
      <c r="C60" s="26">
        <v>2658</v>
      </c>
      <c r="D60" s="3">
        <v>1730</v>
      </c>
      <c r="E60" s="3">
        <v>1800</v>
      </c>
      <c r="F60" s="22" t="s">
        <v>0</v>
      </c>
      <c r="G60" t="s">
        <v>77</v>
      </c>
      <c r="H60" t="s">
        <v>53</v>
      </c>
      <c r="I60" t="s">
        <v>74</v>
      </c>
      <c r="J60" s="22" t="s">
        <v>40</v>
      </c>
      <c r="K60" s="27">
        <v>12</v>
      </c>
      <c r="L60" s="3">
        <f>(L59+Tabla131618192021[[#This Row],[M3]])</f>
        <v>745.5</v>
      </c>
      <c r="M60" s="12">
        <v>17</v>
      </c>
    </row>
    <row r="61" spans="1:13" x14ac:dyDescent="0.25">
      <c r="A61" s="12">
        <v>2366</v>
      </c>
      <c r="B61" s="2">
        <v>40514</v>
      </c>
      <c r="C61" s="26">
        <v>2759</v>
      </c>
      <c r="D61" s="3">
        <v>1200</v>
      </c>
      <c r="E61" s="3">
        <v>1230</v>
      </c>
      <c r="F61" s="22" t="s">
        <v>0</v>
      </c>
      <c r="G61" t="s">
        <v>1</v>
      </c>
      <c r="H61" t="s">
        <v>72</v>
      </c>
      <c r="I61" t="s">
        <v>11</v>
      </c>
      <c r="J61" s="22" t="s">
        <v>40</v>
      </c>
      <c r="K61" s="27">
        <v>12</v>
      </c>
      <c r="L61" s="3">
        <f>(L60+Tabla131618192021[[#This Row],[M3]])</f>
        <v>757.5</v>
      </c>
      <c r="M61" s="12">
        <v>17</v>
      </c>
    </row>
    <row r="62" spans="1:13" x14ac:dyDescent="0.25">
      <c r="A62" s="12">
        <v>2342</v>
      </c>
      <c r="B62" s="2">
        <v>40515</v>
      </c>
      <c r="C62" s="26">
        <v>2723</v>
      </c>
      <c r="D62" s="3">
        <v>1110</v>
      </c>
      <c r="E62" s="3">
        <v>1210</v>
      </c>
      <c r="F62" s="22" t="s">
        <v>0</v>
      </c>
      <c r="G62" t="s">
        <v>3</v>
      </c>
      <c r="H62" t="s">
        <v>7</v>
      </c>
      <c r="I62" t="s">
        <v>11</v>
      </c>
      <c r="J62" s="22" t="s">
        <v>40</v>
      </c>
      <c r="K62" s="27">
        <v>10.5</v>
      </c>
      <c r="L62" s="3">
        <f>(L61+Tabla131618192021[[#This Row],[M3]])</f>
        <v>768</v>
      </c>
      <c r="M62" s="12">
        <v>17</v>
      </c>
    </row>
    <row r="63" spans="1:13" x14ac:dyDescent="0.25">
      <c r="A63" s="12">
        <v>2343</v>
      </c>
      <c r="B63" s="2">
        <v>40515</v>
      </c>
      <c r="C63" s="26">
        <v>2724</v>
      </c>
      <c r="D63" s="3">
        <v>1110</v>
      </c>
      <c r="E63" s="3">
        <v>1210</v>
      </c>
      <c r="F63" s="22" t="s">
        <v>0</v>
      </c>
      <c r="G63" t="s">
        <v>3</v>
      </c>
      <c r="H63" t="s">
        <v>7</v>
      </c>
      <c r="I63" t="s">
        <v>11</v>
      </c>
      <c r="J63" s="22" t="s">
        <v>40</v>
      </c>
      <c r="K63" s="27">
        <v>10.5</v>
      </c>
      <c r="L63" s="3">
        <f>(L62+Tabla131618192021[[#This Row],[M3]])</f>
        <v>778.5</v>
      </c>
      <c r="M63" s="12">
        <v>17</v>
      </c>
    </row>
    <row r="64" spans="1:13" x14ac:dyDescent="0.25">
      <c r="A64" s="12">
        <v>2344</v>
      </c>
      <c r="B64" s="2">
        <v>40515</v>
      </c>
      <c r="C64" s="26">
        <v>2725</v>
      </c>
      <c r="D64" s="3">
        <v>1450</v>
      </c>
      <c r="E64" s="3">
        <v>1550</v>
      </c>
      <c r="F64" s="22" t="s">
        <v>0</v>
      </c>
      <c r="G64" t="s">
        <v>3</v>
      </c>
      <c r="H64" t="s">
        <v>7</v>
      </c>
      <c r="I64" t="s">
        <v>12</v>
      </c>
      <c r="J64" s="22" t="s">
        <v>40</v>
      </c>
      <c r="K64" s="27">
        <v>10.5</v>
      </c>
      <c r="L64" s="3">
        <f>(L63+Tabla131618192021[[#This Row],[M3]])</f>
        <v>789</v>
      </c>
      <c r="M64" s="12">
        <v>17</v>
      </c>
    </row>
    <row r="65" spans="1:13" x14ac:dyDescent="0.25">
      <c r="A65" s="12">
        <v>2345</v>
      </c>
      <c r="B65" s="2">
        <v>40515</v>
      </c>
      <c r="C65" s="26">
        <v>2726</v>
      </c>
      <c r="D65" s="3">
        <v>1450</v>
      </c>
      <c r="E65" s="3">
        <v>1550</v>
      </c>
      <c r="F65" s="22" t="s">
        <v>0</v>
      </c>
      <c r="G65" t="s">
        <v>3</v>
      </c>
      <c r="H65" t="s">
        <v>7</v>
      </c>
      <c r="I65" t="s">
        <v>12</v>
      </c>
      <c r="J65" s="22" t="s">
        <v>40</v>
      </c>
      <c r="K65" s="27">
        <v>10.5</v>
      </c>
      <c r="L65" s="3">
        <f>(L64+Tabla131618192021[[#This Row],[M3]])</f>
        <v>799.5</v>
      </c>
      <c r="M65" s="12">
        <v>17</v>
      </c>
    </row>
    <row r="66" spans="1:13" x14ac:dyDescent="0.25">
      <c r="A66" s="12">
        <v>2348</v>
      </c>
      <c r="B66" s="2">
        <v>40515</v>
      </c>
      <c r="C66" s="26">
        <v>2659</v>
      </c>
      <c r="D66" s="3">
        <v>1025</v>
      </c>
      <c r="E66" s="3">
        <v>1050</v>
      </c>
      <c r="F66" s="22" t="s">
        <v>0</v>
      </c>
      <c r="G66" t="s">
        <v>77</v>
      </c>
      <c r="H66" t="s">
        <v>53</v>
      </c>
      <c r="I66" t="s">
        <v>9</v>
      </c>
      <c r="J66" s="22" t="s">
        <v>40</v>
      </c>
      <c r="K66" s="27">
        <v>15.5</v>
      </c>
      <c r="L66" s="3">
        <f>(L65+Tabla131618192021[[#This Row],[M3]])</f>
        <v>815</v>
      </c>
      <c r="M66" s="12">
        <v>17</v>
      </c>
    </row>
    <row r="67" spans="1:13" x14ac:dyDescent="0.25">
      <c r="A67" s="12">
        <v>2349</v>
      </c>
      <c r="B67" s="2">
        <v>40515</v>
      </c>
      <c r="C67" s="26">
        <v>2660</v>
      </c>
      <c r="D67" s="3">
        <v>1215</v>
      </c>
      <c r="E67" s="3">
        <v>1240</v>
      </c>
      <c r="F67" s="22" t="s">
        <v>0</v>
      </c>
      <c r="G67" t="s">
        <v>77</v>
      </c>
      <c r="H67" t="s">
        <v>53</v>
      </c>
      <c r="I67" t="s">
        <v>9</v>
      </c>
      <c r="J67" s="22" t="s">
        <v>40</v>
      </c>
      <c r="K67" s="27">
        <v>15.5</v>
      </c>
      <c r="L67" s="3">
        <f>(L66+Tabla131618192021[[#This Row],[M3]])</f>
        <v>830.5</v>
      </c>
      <c r="M67" s="12">
        <v>17</v>
      </c>
    </row>
    <row r="68" spans="1:13" x14ac:dyDescent="0.25">
      <c r="A68" s="12">
        <v>2350</v>
      </c>
      <c r="B68" s="2">
        <v>40515</v>
      </c>
      <c r="C68" s="26">
        <v>2661</v>
      </c>
      <c r="D68" s="3">
        <v>1335</v>
      </c>
      <c r="E68" s="3">
        <v>1400</v>
      </c>
      <c r="F68" s="22" t="s">
        <v>0</v>
      </c>
      <c r="G68" t="s">
        <v>77</v>
      </c>
      <c r="H68" t="s">
        <v>53</v>
      </c>
      <c r="I68" t="s">
        <v>9</v>
      </c>
      <c r="J68" s="22" t="s">
        <v>40</v>
      </c>
      <c r="K68" s="27">
        <v>15.5</v>
      </c>
      <c r="L68" s="3">
        <f>(L67+Tabla131618192021[[#This Row],[M3]])</f>
        <v>846</v>
      </c>
      <c r="M68" s="12">
        <v>17</v>
      </c>
    </row>
    <row r="69" spans="1:13" x14ac:dyDescent="0.25">
      <c r="A69" s="12">
        <v>2351</v>
      </c>
      <c r="B69" s="2">
        <v>40515</v>
      </c>
      <c r="C69" s="26">
        <v>2662</v>
      </c>
      <c r="D69" s="3">
        <v>1430</v>
      </c>
      <c r="E69" s="3">
        <v>1455</v>
      </c>
      <c r="F69" s="22" t="s">
        <v>0</v>
      </c>
      <c r="G69" t="s">
        <v>77</v>
      </c>
      <c r="H69" t="s">
        <v>53</v>
      </c>
      <c r="I69" t="s">
        <v>9</v>
      </c>
      <c r="J69" s="22" t="s">
        <v>40</v>
      </c>
      <c r="K69" s="27">
        <v>15.5</v>
      </c>
      <c r="L69" s="3">
        <f>(L68+Tabla131618192021[[#This Row],[M3]])</f>
        <v>861.5</v>
      </c>
      <c r="M69" s="12">
        <v>17</v>
      </c>
    </row>
    <row r="70" spans="1:13" x14ac:dyDescent="0.25">
      <c r="A70" s="12">
        <v>2367</v>
      </c>
      <c r="B70" s="2">
        <v>40515</v>
      </c>
      <c r="C70" s="26">
        <v>2760</v>
      </c>
      <c r="D70" s="3">
        <v>1230</v>
      </c>
      <c r="E70" s="3">
        <v>1330</v>
      </c>
      <c r="F70" s="22" t="s">
        <v>0</v>
      </c>
      <c r="G70" t="s">
        <v>1</v>
      </c>
      <c r="H70" t="s">
        <v>72</v>
      </c>
      <c r="I70" t="s">
        <v>15</v>
      </c>
      <c r="J70" s="22" t="s">
        <v>40</v>
      </c>
      <c r="K70" s="27">
        <v>10.5</v>
      </c>
      <c r="L70" s="3">
        <f>(L69+Tabla131618192021[[#This Row],[M3]])</f>
        <v>872</v>
      </c>
      <c r="M70" s="12">
        <v>17</v>
      </c>
    </row>
    <row r="71" spans="1:13" x14ac:dyDescent="0.25">
      <c r="A71" s="12">
        <v>2368</v>
      </c>
      <c r="B71" s="2">
        <v>40515</v>
      </c>
      <c r="C71" s="26">
        <v>2761</v>
      </c>
      <c r="D71" s="3">
        <v>1230</v>
      </c>
      <c r="E71" s="3">
        <v>1330</v>
      </c>
      <c r="F71" s="22" t="s">
        <v>0</v>
      </c>
      <c r="G71" t="s">
        <v>1</v>
      </c>
      <c r="H71" t="s">
        <v>72</v>
      </c>
      <c r="I71" t="s">
        <v>10</v>
      </c>
      <c r="J71" s="22" t="s">
        <v>40</v>
      </c>
      <c r="K71" s="27">
        <v>14.2</v>
      </c>
      <c r="L71" s="3">
        <f>(L70+Tabla131618192021[[#This Row],[M3]])</f>
        <v>886.2</v>
      </c>
      <c r="M71" s="12">
        <v>17</v>
      </c>
    </row>
    <row r="72" spans="1:13" x14ac:dyDescent="0.25">
      <c r="A72" s="12">
        <v>2346</v>
      </c>
      <c r="B72" s="2">
        <v>40516</v>
      </c>
      <c r="C72" s="26">
        <v>2728</v>
      </c>
      <c r="D72" s="3">
        <v>1045</v>
      </c>
      <c r="E72" s="3">
        <v>1145</v>
      </c>
      <c r="F72" s="22" t="s">
        <v>0</v>
      </c>
      <c r="G72" t="s">
        <v>3</v>
      </c>
      <c r="H72" t="s">
        <v>7</v>
      </c>
      <c r="I72" t="s">
        <v>11</v>
      </c>
      <c r="J72" s="22" t="s">
        <v>40</v>
      </c>
      <c r="K72" s="27">
        <v>10.5</v>
      </c>
      <c r="L72" s="3">
        <f>(L71+Tabla131618192021[[#This Row],[M3]])</f>
        <v>896.7</v>
      </c>
      <c r="M72" s="12">
        <v>17</v>
      </c>
    </row>
    <row r="73" spans="1:13" x14ac:dyDescent="0.25">
      <c r="A73" s="12">
        <v>2347</v>
      </c>
      <c r="B73" s="2">
        <v>40516</v>
      </c>
      <c r="C73" s="26">
        <v>2729</v>
      </c>
      <c r="D73" s="3">
        <v>1045</v>
      </c>
      <c r="E73" s="3">
        <v>1145</v>
      </c>
      <c r="F73" s="22" t="s">
        <v>0</v>
      </c>
      <c r="G73" t="s">
        <v>3</v>
      </c>
      <c r="H73" t="s">
        <v>7</v>
      </c>
      <c r="I73" t="s">
        <v>11</v>
      </c>
      <c r="J73" s="22" t="s">
        <v>40</v>
      </c>
      <c r="K73" s="27">
        <v>10.5</v>
      </c>
      <c r="L73" s="3">
        <f>(L72+Tabla131618192021[[#This Row],[M3]])</f>
        <v>907.2</v>
      </c>
      <c r="M73" s="12">
        <v>17</v>
      </c>
    </row>
    <row r="74" spans="1:13" x14ac:dyDescent="0.25">
      <c r="A74" s="12">
        <v>2352</v>
      </c>
      <c r="B74" s="2">
        <v>40516</v>
      </c>
      <c r="C74" s="26">
        <v>2663</v>
      </c>
      <c r="D74" s="3">
        <v>1105</v>
      </c>
      <c r="E74" s="3">
        <v>1130</v>
      </c>
      <c r="F74" s="22" t="s">
        <v>0</v>
      </c>
      <c r="G74" t="s">
        <v>77</v>
      </c>
      <c r="H74" t="s">
        <v>53</v>
      </c>
      <c r="I74" t="s">
        <v>24</v>
      </c>
      <c r="J74" s="22" t="s">
        <v>40</v>
      </c>
      <c r="K74" s="27">
        <v>10.5</v>
      </c>
      <c r="L74" s="3">
        <f>(L73+Tabla131618192021[[#This Row],[M3]])</f>
        <v>917.7</v>
      </c>
      <c r="M74" s="12">
        <v>17</v>
      </c>
    </row>
    <row r="75" spans="1:13" x14ac:dyDescent="0.25">
      <c r="A75" s="12">
        <v>2353</v>
      </c>
      <c r="B75" s="2">
        <v>40516</v>
      </c>
      <c r="C75" s="26">
        <v>2664</v>
      </c>
      <c r="D75" s="3">
        <v>1410</v>
      </c>
      <c r="E75" s="3">
        <v>1430</v>
      </c>
      <c r="F75" s="22" t="s">
        <v>0</v>
      </c>
      <c r="G75" t="s">
        <v>77</v>
      </c>
      <c r="H75" t="s">
        <v>53</v>
      </c>
      <c r="I75" t="s">
        <v>9</v>
      </c>
      <c r="J75" s="22" t="s">
        <v>40</v>
      </c>
      <c r="K75" s="27">
        <v>15.5</v>
      </c>
      <c r="L75" s="3">
        <f>(L74+Tabla131618192021[[#This Row],[M3]])</f>
        <v>933.2</v>
      </c>
      <c r="M75" s="12">
        <v>17</v>
      </c>
    </row>
    <row r="76" spans="1:13" x14ac:dyDescent="0.25">
      <c r="A76" s="12">
        <v>2354</v>
      </c>
      <c r="B76" s="2">
        <v>40516</v>
      </c>
      <c r="C76" s="26">
        <v>2730</v>
      </c>
      <c r="D76" s="3">
        <v>1310</v>
      </c>
      <c r="E76" s="3">
        <v>1340</v>
      </c>
      <c r="F76" s="22" t="s">
        <v>0</v>
      </c>
      <c r="G76" t="s">
        <v>3</v>
      </c>
      <c r="H76" t="s">
        <v>7</v>
      </c>
      <c r="I76" t="s">
        <v>12</v>
      </c>
      <c r="J76" s="22" t="s">
        <v>40</v>
      </c>
      <c r="K76" s="27">
        <v>13.5</v>
      </c>
      <c r="L76" s="3">
        <f>(L75+Tabla131618192021[[#This Row],[M3]])</f>
        <v>946.7</v>
      </c>
      <c r="M76" s="12">
        <v>17</v>
      </c>
    </row>
    <row r="77" spans="1:13" x14ac:dyDescent="0.25">
      <c r="A77" s="12">
        <v>2355</v>
      </c>
      <c r="B77" s="2">
        <v>40516</v>
      </c>
      <c r="C77" s="26">
        <v>2731</v>
      </c>
      <c r="D77" s="3">
        <v>1430</v>
      </c>
      <c r="E77" s="3">
        <v>1530</v>
      </c>
      <c r="F77" s="22" t="s">
        <v>0</v>
      </c>
      <c r="G77" t="s">
        <v>3</v>
      </c>
      <c r="H77" t="s">
        <v>7</v>
      </c>
      <c r="I77" t="s">
        <v>9</v>
      </c>
      <c r="J77" s="22" t="s">
        <v>40</v>
      </c>
      <c r="K77" s="27">
        <v>13.5</v>
      </c>
      <c r="L77" s="3">
        <f>(L76+Tabla131618192021[[#This Row],[M3]])</f>
        <v>960.2</v>
      </c>
      <c r="M77" s="12">
        <v>17</v>
      </c>
    </row>
    <row r="78" spans="1:13" x14ac:dyDescent="0.25">
      <c r="A78" s="12">
        <v>2356</v>
      </c>
      <c r="B78" s="2">
        <v>40516</v>
      </c>
      <c r="C78" s="26">
        <v>2732</v>
      </c>
      <c r="D78" s="3">
        <v>1430</v>
      </c>
      <c r="E78" s="3">
        <v>1530</v>
      </c>
      <c r="F78" s="22" t="s">
        <v>0</v>
      </c>
      <c r="G78" t="s">
        <v>3</v>
      </c>
      <c r="H78" t="s">
        <v>7</v>
      </c>
      <c r="I78" t="s">
        <v>9</v>
      </c>
      <c r="J78" s="22" t="s">
        <v>40</v>
      </c>
      <c r="K78" s="27">
        <v>13.2</v>
      </c>
      <c r="L78" s="3">
        <f>(L77+Tabla131618192021[[#This Row],[M3]])</f>
        <v>973.40000000000009</v>
      </c>
      <c r="M78" s="12">
        <v>17</v>
      </c>
    </row>
    <row r="79" spans="1:13" x14ac:dyDescent="0.25">
      <c r="A79" s="12">
        <v>2359</v>
      </c>
      <c r="B79" s="2">
        <v>40516</v>
      </c>
      <c r="C79" s="26">
        <v>2733</v>
      </c>
      <c r="D79" s="3">
        <v>1600</v>
      </c>
      <c r="E79" s="3">
        <v>1630</v>
      </c>
      <c r="F79" s="22" t="s">
        <v>0</v>
      </c>
      <c r="G79" t="s">
        <v>3</v>
      </c>
      <c r="H79" t="s">
        <v>7</v>
      </c>
      <c r="I79" t="s">
        <v>9</v>
      </c>
      <c r="J79" s="22" t="s">
        <v>40</v>
      </c>
      <c r="K79" s="27">
        <v>13.5</v>
      </c>
      <c r="L79" s="3">
        <f>(L78+Tabla131618192021[[#This Row],[M3]])</f>
        <v>986.90000000000009</v>
      </c>
      <c r="M79" s="12">
        <v>17</v>
      </c>
    </row>
    <row r="80" spans="1:13" x14ac:dyDescent="0.25">
      <c r="A80" s="12">
        <v>2369</v>
      </c>
      <c r="B80" s="2">
        <v>40516</v>
      </c>
      <c r="C80" s="26">
        <v>2762</v>
      </c>
      <c r="D80" s="3">
        <v>1310</v>
      </c>
      <c r="E80" s="3">
        <v>1340</v>
      </c>
      <c r="F80" s="22" t="s">
        <v>0</v>
      </c>
      <c r="G80" t="s">
        <v>1</v>
      </c>
      <c r="H80" t="s">
        <v>72</v>
      </c>
      <c r="I80" t="s">
        <v>18</v>
      </c>
      <c r="J80" s="22" t="s">
        <v>40</v>
      </c>
      <c r="K80" s="27">
        <v>10.5</v>
      </c>
      <c r="L80" s="3">
        <f>(L79+Tabla131618192021[[#This Row],[M3]])</f>
        <v>997.40000000000009</v>
      </c>
      <c r="M80" s="12">
        <v>17</v>
      </c>
    </row>
    <row r="81" spans="1:13" s="63" customFormat="1" x14ac:dyDescent="0.25">
      <c r="A81" s="69">
        <v>2357</v>
      </c>
      <c r="B81" s="72">
        <v>40518</v>
      </c>
      <c r="C81" s="89">
        <v>2366</v>
      </c>
      <c r="D81" s="68">
        <v>1755</v>
      </c>
      <c r="E81" s="68">
        <v>1820</v>
      </c>
      <c r="F81" s="67" t="s">
        <v>0</v>
      </c>
      <c r="G81" s="74" t="s">
        <v>82</v>
      </c>
      <c r="H81" s="74" t="s">
        <v>39</v>
      </c>
      <c r="I81" s="74" t="s">
        <v>20</v>
      </c>
      <c r="J81" s="67" t="s">
        <v>40</v>
      </c>
      <c r="K81" s="90">
        <v>12</v>
      </c>
      <c r="L81" s="68">
        <f>(L80+Tabla131618192021[[#This Row],[M3]])</f>
        <v>1009.4000000000001</v>
      </c>
      <c r="M81" s="69">
        <v>17</v>
      </c>
    </row>
    <row r="82" spans="1:13" x14ac:dyDescent="0.25">
      <c r="A82" s="12">
        <v>2358</v>
      </c>
      <c r="B82" s="2">
        <v>40518</v>
      </c>
      <c r="C82" s="26">
        <v>2665</v>
      </c>
      <c r="D82" s="3">
        <v>1020</v>
      </c>
      <c r="E82" s="3">
        <v>1040</v>
      </c>
      <c r="F82" s="22" t="s">
        <v>0</v>
      </c>
      <c r="G82" t="s">
        <v>77</v>
      </c>
      <c r="H82" t="s">
        <v>53</v>
      </c>
      <c r="I82" t="s">
        <v>9</v>
      </c>
      <c r="J82" s="22" t="s">
        <v>40</v>
      </c>
      <c r="K82" s="27">
        <v>15.5</v>
      </c>
      <c r="L82" s="3">
        <f>(L81+Tabla131618192021[[#This Row],[M3]])</f>
        <v>1024.9000000000001</v>
      </c>
      <c r="M82" s="12">
        <v>17</v>
      </c>
    </row>
    <row r="83" spans="1:13" x14ac:dyDescent="0.25">
      <c r="A83" s="12">
        <v>2360</v>
      </c>
      <c r="B83" s="2">
        <v>40518</v>
      </c>
      <c r="C83" s="26">
        <v>2734</v>
      </c>
      <c r="D83" s="3">
        <v>1230</v>
      </c>
      <c r="E83" s="3">
        <v>1330</v>
      </c>
      <c r="F83" s="22" t="s">
        <v>0</v>
      </c>
      <c r="G83" t="s">
        <v>3</v>
      </c>
      <c r="H83" t="s">
        <v>7</v>
      </c>
      <c r="I83" t="s">
        <v>17</v>
      </c>
      <c r="J83" s="22" t="s">
        <v>40</v>
      </c>
      <c r="K83" s="27">
        <v>10.5</v>
      </c>
      <c r="L83" s="3">
        <f>(L82+Tabla131618192021[[#This Row],[M3]])</f>
        <v>1035.4000000000001</v>
      </c>
      <c r="M83" s="12">
        <v>17</v>
      </c>
    </row>
    <row r="84" spans="1:13" x14ac:dyDescent="0.25">
      <c r="A84" s="12">
        <v>2361</v>
      </c>
      <c r="B84" s="2">
        <v>40518</v>
      </c>
      <c r="C84" s="26">
        <v>2735</v>
      </c>
      <c r="D84" s="3">
        <v>1230</v>
      </c>
      <c r="E84" s="3">
        <v>1330</v>
      </c>
      <c r="F84" s="22" t="s">
        <v>0</v>
      </c>
      <c r="G84" t="s">
        <v>3</v>
      </c>
      <c r="H84" t="s">
        <v>7</v>
      </c>
      <c r="I84" t="s">
        <v>11</v>
      </c>
      <c r="J84" s="22" t="s">
        <v>40</v>
      </c>
      <c r="K84" s="27">
        <v>14.2</v>
      </c>
      <c r="L84" s="3">
        <f>(L83+Tabla131618192021[[#This Row],[M3]])</f>
        <v>1049.6000000000001</v>
      </c>
      <c r="M84" s="12">
        <v>17</v>
      </c>
    </row>
    <row r="85" spans="1:13" x14ac:dyDescent="0.25">
      <c r="A85" s="12">
        <v>2362</v>
      </c>
      <c r="B85" s="2">
        <v>40518</v>
      </c>
      <c r="C85" s="26">
        <v>2736</v>
      </c>
      <c r="D85" s="3">
        <v>1640</v>
      </c>
      <c r="E85" s="3">
        <v>1740</v>
      </c>
      <c r="F85" s="22" t="s">
        <v>0</v>
      </c>
      <c r="G85" t="s">
        <v>3</v>
      </c>
      <c r="H85" t="s">
        <v>7</v>
      </c>
      <c r="I85" t="s">
        <v>12</v>
      </c>
      <c r="J85" s="22" t="s">
        <v>40</v>
      </c>
      <c r="K85" s="27">
        <v>10.5</v>
      </c>
      <c r="L85" s="3">
        <f>(L84+Tabla131618192021[[#This Row],[M3]])</f>
        <v>1060.1000000000001</v>
      </c>
      <c r="M85" s="12">
        <v>17</v>
      </c>
    </row>
    <row r="86" spans="1:13" x14ac:dyDescent="0.25">
      <c r="A86" s="12">
        <v>2363</v>
      </c>
      <c r="B86" s="23">
        <v>40518</v>
      </c>
      <c r="C86" s="26">
        <v>2738</v>
      </c>
      <c r="D86" s="3">
        <v>1640</v>
      </c>
      <c r="E86" s="3">
        <v>1740</v>
      </c>
      <c r="F86" s="22" t="s">
        <v>0</v>
      </c>
      <c r="G86" t="s">
        <v>3</v>
      </c>
      <c r="H86" t="s">
        <v>7</v>
      </c>
      <c r="I86" t="s">
        <v>12</v>
      </c>
      <c r="J86" s="22" t="s">
        <v>40</v>
      </c>
      <c r="K86" s="27">
        <v>13.5</v>
      </c>
      <c r="L86" s="3">
        <f>(L85+Tabla131618192021[[#This Row],[M3]])</f>
        <v>1073.6000000000001</v>
      </c>
      <c r="M86" s="12">
        <v>17</v>
      </c>
    </row>
    <row r="87" spans="1:13" x14ac:dyDescent="0.25">
      <c r="A87" s="12">
        <v>2364</v>
      </c>
      <c r="B87" s="23">
        <v>40518</v>
      </c>
      <c r="C87" s="26">
        <v>2666</v>
      </c>
      <c r="D87" s="3">
        <v>1700</v>
      </c>
      <c r="E87" s="3">
        <v>1730</v>
      </c>
      <c r="F87" s="22" t="s">
        <v>0</v>
      </c>
      <c r="G87" t="s">
        <v>77</v>
      </c>
      <c r="H87" t="s">
        <v>53</v>
      </c>
      <c r="I87" t="s">
        <v>14</v>
      </c>
      <c r="J87" s="22" t="s">
        <v>40</v>
      </c>
      <c r="K87" s="27">
        <v>14.5</v>
      </c>
      <c r="L87" s="3">
        <f>(L86+Tabla131618192021[[#This Row],[M3]])</f>
        <v>1088.1000000000001</v>
      </c>
      <c r="M87" s="12">
        <v>17</v>
      </c>
    </row>
    <row r="88" spans="1:13" x14ac:dyDescent="0.25">
      <c r="A88" s="12">
        <v>2365</v>
      </c>
      <c r="B88" s="23">
        <v>40519</v>
      </c>
      <c r="C88" s="26">
        <v>2667</v>
      </c>
      <c r="D88" s="3">
        <v>1005</v>
      </c>
      <c r="E88" s="3">
        <v>1030</v>
      </c>
      <c r="F88" s="22" t="s">
        <v>0</v>
      </c>
      <c r="G88" t="s">
        <v>77</v>
      </c>
      <c r="H88" t="s">
        <v>53</v>
      </c>
      <c r="I88" t="s">
        <v>9</v>
      </c>
      <c r="J88" s="22" t="s">
        <v>40</v>
      </c>
      <c r="K88" s="27">
        <v>15.5</v>
      </c>
      <c r="L88" s="3">
        <f>(L87+Tabla131618192021[[#This Row],[M3]])</f>
        <v>1103.6000000000001</v>
      </c>
      <c r="M88" s="12">
        <v>17</v>
      </c>
    </row>
    <row r="89" spans="1:13" x14ac:dyDescent="0.25">
      <c r="A89" s="12">
        <v>2370</v>
      </c>
      <c r="B89" s="2">
        <v>40519</v>
      </c>
      <c r="C89" s="26">
        <v>2368</v>
      </c>
      <c r="D89" s="3">
        <v>1030</v>
      </c>
      <c r="E89" s="3">
        <v>1100</v>
      </c>
      <c r="F89" s="22" t="s">
        <v>0</v>
      </c>
      <c r="G89" t="s">
        <v>82</v>
      </c>
      <c r="H89" t="s">
        <v>39</v>
      </c>
      <c r="I89" t="s">
        <v>11</v>
      </c>
      <c r="J89" s="22" t="s">
        <v>40</v>
      </c>
      <c r="K89" s="27">
        <v>10.5</v>
      </c>
      <c r="L89" s="3">
        <f>(L88+Tabla131618192021[[#This Row],[M3]])</f>
        <v>1114.1000000000001</v>
      </c>
      <c r="M89" s="12">
        <v>17</v>
      </c>
    </row>
    <row r="90" spans="1:13" x14ac:dyDescent="0.25">
      <c r="A90" s="12">
        <v>2371</v>
      </c>
      <c r="B90" s="2">
        <v>40519</v>
      </c>
      <c r="C90" s="26">
        <v>2740</v>
      </c>
      <c r="D90" s="3">
        <v>1115</v>
      </c>
      <c r="E90" s="3">
        <v>1215</v>
      </c>
      <c r="F90" s="22" t="s">
        <v>0</v>
      </c>
      <c r="G90" t="s">
        <v>3</v>
      </c>
      <c r="H90" t="s">
        <v>7</v>
      </c>
      <c r="I90" t="s">
        <v>11</v>
      </c>
      <c r="J90" s="22" t="s">
        <v>40</v>
      </c>
      <c r="K90" s="27">
        <v>13.5</v>
      </c>
      <c r="L90" s="3">
        <f>(L89+Tabla131618192021[[#This Row],[M3]])</f>
        <v>1127.6000000000001</v>
      </c>
      <c r="M90" s="12">
        <v>17</v>
      </c>
    </row>
    <row r="91" spans="1:13" x14ac:dyDescent="0.25">
      <c r="A91" s="12">
        <v>2372</v>
      </c>
      <c r="B91" s="2">
        <v>40519</v>
      </c>
      <c r="C91" s="26">
        <v>2741</v>
      </c>
      <c r="D91" s="3">
        <v>1115</v>
      </c>
      <c r="E91" s="3">
        <v>1215</v>
      </c>
      <c r="F91" s="22" t="s">
        <v>0</v>
      </c>
      <c r="G91" t="s">
        <v>3</v>
      </c>
      <c r="H91" t="s">
        <v>7</v>
      </c>
      <c r="I91" t="s">
        <v>11</v>
      </c>
      <c r="J91" s="22" t="s">
        <v>40</v>
      </c>
      <c r="K91" s="27">
        <v>14.5</v>
      </c>
      <c r="L91" s="3">
        <f>(L90+Tabla131618192021[[#This Row],[M3]])</f>
        <v>1142.1000000000001</v>
      </c>
      <c r="M91" s="12">
        <v>17</v>
      </c>
    </row>
    <row r="92" spans="1:13" x14ac:dyDescent="0.25">
      <c r="A92" s="12">
        <v>2373</v>
      </c>
      <c r="B92" s="2">
        <v>40519</v>
      </c>
      <c r="C92" s="26">
        <v>2742</v>
      </c>
      <c r="D92" s="3">
        <v>1505</v>
      </c>
      <c r="E92" s="3">
        <v>1605</v>
      </c>
      <c r="F92" s="22" t="s">
        <v>0</v>
      </c>
      <c r="G92" t="s">
        <v>3</v>
      </c>
      <c r="H92" t="s">
        <v>7</v>
      </c>
      <c r="I92" t="s">
        <v>12</v>
      </c>
      <c r="J92" s="22" t="s">
        <v>40</v>
      </c>
      <c r="K92" s="27">
        <v>10</v>
      </c>
      <c r="L92" s="3">
        <f>(L91+Tabla131618192021[[#This Row],[M3]])</f>
        <v>1152.1000000000001</v>
      </c>
      <c r="M92" s="12">
        <v>17</v>
      </c>
    </row>
    <row r="93" spans="1:13" x14ac:dyDescent="0.25">
      <c r="A93" s="12">
        <v>2374</v>
      </c>
      <c r="B93" s="2">
        <v>40519</v>
      </c>
      <c r="C93" s="26">
        <v>2743</v>
      </c>
      <c r="D93" s="3">
        <v>1505</v>
      </c>
      <c r="E93" s="3">
        <v>1605</v>
      </c>
      <c r="F93" s="22" t="s">
        <v>0</v>
      </c>
      <c r="G93" t="s">
        <v>3</v>
      </c>
      <c r="H93" t="s">
        <v>7</v>
      </c>
      <c r="I93" t="s">
        <v>12</v>
      </c>
      <c r="J93" s="22" t="s">
        <v>40</v>
      </c>
      <c r="K93" s="27">
        <v>13.5</v>
      </c>
      <c r="L93" s="3">
        <f>(L92+Tabla131618192021[[#This Row],[M3]])</f>
        <v>1165.6000000000001</v>
      </c>
      <c r="M93" s="12">
        <v>17</v>
      </c>
    </row>
    <row r="94" spans="1:13" x14ac:dyDescent="0.25">
      <c r="A94" s="12">
        <v>2375</v>
      </c>
      <c r="B94" s="2">
        <v>40519</v>
      </c>
      <c r="C94" s="26">
        <v>2744</v>
      </c>
      <c r="D94" s="3">
        <v>1655</v>
      </c>
      <c r="E94" s="3">
        <v>1725</v>
      </c>
      <c r="F94" s="22" t="s">
        <v>0</v>
      </c>
      <c r="G94" t="s">
        <v>3</v>
      </c>
      <c r="H94" t="s">
        <v>7</v>
      </c>
      <c r="I94" t="s">
        <v>9</v>
      </c>
      <c r="J94" s="22" t="s">
        <v>40</v>
      </c>
      <c r="K94" s="27">
        <v>10.5</v>
      </c>
      <c r="L94" s="3">
        <f>(L93+Tabla131618192021[[#This Row],[M3]])</f>
        <v>1176.1000000000001</v>
      </c>
      <c r="M94" s="12">
        <v>17</v>
      </c>
    </row>
    <row r="95" spans="1:13" x14ac:dyDescent="0.25">
      <c r="A95" s="12">
        <v>2376</v>
      </c>
      <c r="B95" s="2">
        <v>40518</v>
      </c>
      <c r="C95" s="26">
        <v>2739</v>
      </c>
      <c r="D95" s="3">
        <v>1825</v>
      </c>
      <c r="E95" s="3">
        <v>1855</v>
      </c>
      <c r="F95" s="22" t="s">
        <v>0</v>
      </c>
      <c r="G95" t="s">
        <v>3</v>
      </c>
      <c r="H95" t="s">
        <v>7</v>
      </c>
      <c r="I95" t="s">
        <v>9</v>
      </c>
      <c r="J95" s="22" t="s">
        <v>40</v>
      </c>
      <c r="K95" s="27">
        <v>13.5</v>
      </c>
      <c r="L95" s="3">
        <f>(L94+Tabla131618192021[[#This Row],[M3]])</f>
        <v>1189.6000000000001</v>
      </c>
      <c r="M95" s="12">
        <v>17</v>
      </c>
    </row>
    <row r="96" spans="1:13" x14ac:dyDescent="0.25">
      <c r="A96" s="12">
        <v>2377</v>
      </c>
      <c r="B96" s="2">
        <v>40519</v>
      </c>
      <c r="C96" s="26">
        <v>2670</v>
      </c>
      <c r="D96" s="3">
        <v>1440</v>
      </c>
      <c r="E96" s="3">
        <v>1500</v>
      </c>
      <c r="F96" s="22" t="s">
        <v>0</v>
      </c>
      <c r="G96" t="s">
        <v>77</v>
      </c>
      <c r="H96" t="s">
        <v>53</v>
      </c>
      <c r="I96" t="s">
        <v>9</v>
      </c>
      <c r="J96" s="22" t="s">
        <v>40</v>
      </c>
      <c r="K96" s="27">
        <v>15.5</v>
      </c>
      <c r="L96" s="3">
        <f>(L95+Tabla131618192021[[#This Row],[M3]])</f>
        <v>1205.1000000000001</v>
      </c>
      <c r="M96" s="12">
        <v>17</v>
      </c>
    </row>
    <row r="97" spans="1:13" x14ac:dyDescent="0.25">
      <c r="A97" s="12">
        <v>2378</v>
      </c>
      <c r="B97" s="2">
        <v>40520</v>
      </c>
      <c r="C97" s="26">
        <v>2671</v>
      </c>
      <c r="D97" s="3">
        <v>940</v>
      </c>
      <c r="E97" s="3">
        <v>1000</v>
      </c>
      <c r="F97" s="22" t="s">
        <v>0</v>
      </c>
      <c r="G97" t="s">
        <v>82</v>
      </c>
      <c r="H97" t="s">
        <v>53</v>
      </c>
      <c r="I97" t="s">
        <v>9</v>
      </c>
      <c r="J97" s="22" t="s">
        <v>40</v>
      </c>
      <c r="K97" s="27">
        <v>15.5</v>
      </c>
      <c r="L97" s="3">
        <f>(L96+Tabla131618192021[[#This Row],[M3]])</f>
        <v>1220.6000000000001</v>
      </c>
      <c r="M97" s="12">
        <v>17</v>
      </c>
    </row>
    <row r="98" spans="1:13" x14ac:dyDescent="0.25">
      <c r="A98" s="12">
        <v>2379</v>
      </c>
      <c r="B98" s="2">
        <v>40520</v>
      </c>
      <c r="C98" s="26">
        <v>2672</v>
      </c>
      <c r="D98" s="3">
        <v>1040</v>
      </c>
      <c r="E98" s="3">
        <v>1100</v>
      </c>
      <c r="F98" s="22" t="s">
        <v>0</v>
      </c>
      <c r="G98" t="s">
        <v>82</v>
      </c>
      <c r="H98" t="s">
        <v>53</v>
      </c>
      <c r="I98" t="s">
        <v>9</v>
      </c>
      <c r="J98" s="22" t="s">
        <v>40</v>
      </c>
      <c r="K98" s="27">
        <v>15.5</v>
      </c>
      <c r="L98" s="3">
        <f>(L97+Tabla131618192021[[#This Row],[M3]])</f>
        <v>1236.1000000000001</v>
      </c>
      <c r="M98" s="12">
        <v>17</v>
      </c>
    </row>
    <row r="99" spans="1:13" x14ac:dyDescent="0.25">
      <c r="A99" s="12">
        <v>2380</v>
      </c>
      <c r="B99" s="2">
        <v>40519</v>
      </c>
      <c r="C99" s="26">
        <v>2370</v>
      </c>
      <c r="D99" s="3">
        <v>2000</v>
      </c>
      <c r="E99" s="3">
        <v>2100</v>
      </c>
      <c r="F99" s="22" t="s">
        <v>0</v>
      </c>
      <c r="G99" t="s">
        <v>77</v>
      </c>
      <c r="H99" t="s">
        <v>39</v>
      </c>
      <c r="I99" t="s">
        <v>13</v>
      </c>
      <c r="J99" s="22" t="s">
        <v>40</v>
      </c>
      <c r="K99" s="27">
        <v>10.5</v>
      </c>
      <c r="L99" s="3">
        <f>(L98+Tabla131618192021[[#This Row],[M3]])</f>
        <v>1246.6000000000001</v>
      </c>
      <c r="M99" s="12">
        <v>17</v>
      </c>
    </row>
    <row r="100" spans="1:13" x14ac:dyDescent="0.25">
      <c r="A100" s="12">
        <v>2381</v>
      </c>
      <c r="B100" s="23">
        <v>40519</v>
      </c>
      <c r="C100" s="26">
        <v>2369</v>
      </c>
      <c r="D100" s="3">
        <v>2000</v>
      </c>
      <c r="E100" s="3">
        <v>2100</v>
      </c>
      <c r="F100" s="22" t="s">
        <v>0</v>
      </c>
      <c r="G100" t="s">
        <v>77</v>
      </c>
      <c r="H100" t="s">
        <v>39</v>
      </c>
      <c r="I100" t="s">
        <v>22</v>
      </c>
      <c r="J100" s="22" t="s">
        <v>40</v>
      </c>
      <c r="K100" s="27">
        <v>10.5</v>
      </c>
      <c r="L100" s="3">
        <f>(L99+Tabla131618192021[[#This Row],[M3]])</f>
        <v>1257.1000000000001</v>
      </c>
      <c r="M100" s="12">
        <v>17</v>
      </c>
    </row>
    <row r="101" spans="1:13" x14ac:dyDescent="0.25">
      <c r="A101" s="12">
        <v>2382</v>
      </c>
      <c r="B101" s="2">
        <v>40520</v>
      </c>
      <c r="C101" s="26">
        <v>2673</v>
      </c>
      <c r="D101" s="3">
        <v>1215</v>
      </c>
      <c r="E101" s="3">
        <v>1235</v>
      </c>
      <c r="F101" s="22" t="s">
        <v>0</v>
      </c>
      <c r="G101" t="s">
        <v>82</v>
      </c>
      <c r="H101" t="s">
        <v>53</v>
      </c>
      <c r="I101" t="s">
        <v>9</v>
      </c>
      <c r="J101" s="22" t="s">
        <v>40</v>
      </c>
      <c r="K101" s="27">
        <v>15.5</v>
      </c>
      <c r="L101" s="3">
        <f>(L100+Tabla131618192021[[#This Row],[M3]])</f>
        <v>1272.6000000000001</v>
      </c>
      <c r="M101" s="12">
        <v>17</v>
      </c>
    </row>
    <row r="102" spans="1:13" x14ac:dyDescent="0.25">
      <c r="A102" s="12">
        <v>2383</v>
      </c>
      <c r="B102" s="2">
        <v>40520</v>
      </c>
      <c r="C102" s="26">
        <v>2764</v>
      </c>
      <c r="D102" s="3">
        <v>1135</v>
      </c>
      <c r="E102" s="3">
        <v>1235</v>
      </c>
      <c r="F102" s="22" t="s">
        <v>0</v>
      </c>
      <c r="G102" t="s">
        <v>3</v>
      </c>
      <c r="H102" t="s">
        <v>72</v>
      </c>
      <c r="I102" t="s">
        <v>11</v>
      </c>
      <c r="J102" s="22" t="s">
        <v>40</v>
      </c>
      <c r="K102" s="27">
        <v>14.2</v>
      </c>
      <c r="L102" s="3">
        <f>(L101+Tabla131618192021[[#This Row],[M3]])</f>
        <v>1286.8000000000002</v>
      </c>
      <c r="M102" s="12">
        <v>17</v>
      </c>
    </row>
    <row r="103" spans="1:13" x14ac:dyDescent="0.25">
      <c r="A103" s="12">
        <v>2384</v>
      </c>
      <c r="B103" s="2">
        <v>40520</v>
      </c>
      <c r="C103" s="26">
        <v>2765</v>
      </c>
      <c r="D103" s="3">
        <v>1520</v>
      </c>
      <c r="E103" s="3">
        <v>1550</v>
      </c>
      <c r="F103" s="22" t="s">
        <v>0</v>
      </c>
      <c r="G103" t="s">
        <v>3</v>
      </c>
      <c r="H103" t="s">
        <v>72</v>
      </c>
      <c r="I103" t="s">
        <v>12</v>
      </c>
      <c r="J103" s="22" t="s">
        <v>40</v>
      </c>
      <c r="K103" s="27">
        <v>12.5</v>
      </c>
      <c r="L103" s="3">
        <f>(L102+Tabla131618192021[[#This Row],[M3]])</f>
        <v>1299.3000000000002</v>
      </c>
      <c r="M103" s="12">
        <v>17</v>
      </c>
    </row>
    <row r="104" spans="1:13" x14ac:dyDescent="0.25">
      <c r="A104" s="12">
        <v>2385</v>
      </c>
      <c r="B104" s="2">
        <v>40521</v>
      </c>
      <c r="C104" s="26">
        <v>2371</v>
      </c>
      <c r="D104" s="3">
        <v>1040</v>
      </c>
      <c r="E104" s="3">
        <v>1105</v>
      </c>
      <c r="F104" s="22" t="s">
        <v>0</v>
      </c>
      <c r="G104" t="s">
        <v>77</v>
      </c>
      <c r="H104" t="s">
        <v>39</v>
      </c>
      <c r="I104" t="s">
        <v>18</v>
      </c>
      <c r="J104" s="22" t="s">
        <v>40</v>
      </c>
      <c r="K104" s="27">
        <v>11.5</v>
      </c>
      <c r="L104" s="3">
        <f>(L103+Tabla131618192021[[#This Row],[M3]])</f>
        <v>1310.8000000000002</v>
      </c>
      <c r="M104" s="12">
        <v>17</v>
      </c>
    </row>
    <row r="105" spans="1:13" x14ac:dyDescent="0.25">
      <c r="A105" s="12">
        <v>2386</v>
      </c>
      <c r="B105" s="2">
        <v>40521</v>
      </c>
      <c r="C105" s="26">
        <v>2674</v>
      </c>
      <c r="D105" s="3">
        <v>935</v>
      </c>
      <c r="E105" s="3">
        <v>955</v>
      </c>
      <c r="F105" s="22" t="s">
        <v>0</v>
      </c>
      <c r="G105" t="s">
        <v>82</v>
      </c>
      <c r="H105" t="s">
        <v>53</v>
      </c>
      <c r="I105" t="s">
        <v>9</v>
      </c>
      <c r="J105" s="22" t="s">
        <v>40</v>
      </c>
      <c r="K105" s="27">
        <v>15.5</v>
      </c>
      <c r="L105" s="3">
        <f>(L104+Tabla131618192021[[#This Row],[M3]])</f>
        <v>1326.3000000000002</v>
      </c>
      <c r="M105" s="12">
        <v>17</v>
      </c>
    </row>
    <row r="106" spans="1:13" x14ac:dyDescent="0.25">
      <c r="A106" s="12">
        <v>2387</v>
      </c>
      <c r="B106" s="2">
        <v>40521</v>
      </c>
      <c r="C106" s="26">
        <v>2675</v>
      </c>
      <c r="D106" s="3">
        <v>1045</v>
      </c>
      <c r="E106" s="3">
        <v>1105</v>
      </c>
      <c r="F106" s="22" t="s">
        <v>0</v>
      </c>
      <c r="G106" t="s">
        <v>82</v>
      </c>
      <c r="H106" t="s">
        <v>53</v>
      </c>
      <c r="I106" t="s">
        <v>9</v>
      </c>
      <c r="J106" s="22" t="s">
        <v>40</v>
      </c>
      <c r="K106" s="27">
        <v>15.5</v>
      </c>
      <c r="L106" s="3">
        <f>(L105+Tabla131618192021[[#This Row],[M3]])</f>
        <v>1341.8000000000002</v>
      </c>
      <c r="M106" s="12">
        <v>17</v>
      </c>
    </row>
    <row r="107" spans="1:13" x14ac:dyDescent="0.25">
      <c r="A107" s="12">
        <v>2388</v>
      </c>
      <c r="B107" s="2">
        <v>40489</v>
      </c>
      <c r="C107" s="26">
        <v>945</v>
      </c>
      <c r="D107" s="3">
        <v>800</v>
      </c>
      <c r="E107" s="3">
        <v>820</v>
      </c>
      <c r="F107" s="22" t="s">
        <v>0</v>
      </c>
      <c r="G107" t="s">
        <v>77</v>
      </c>
      <c r="H107" t="s">
        <v>53</v>
      </c>
      <c r="I107" t="s">
        <v>9</v>
      </c>
      <c r="J107" s="22" t="s">
        <v>40</v>
      </c>
      <c r="K107" s="27">
        <v>15.5</v>
      </c>
      <c r="L107" s="3">
        <f>(L106+Tabla131618192021[[#This Row],[M3]])</f>
        <v>1357.3000000000002</v>
      </c>
      <c r="M107" s="12">
        <v>17</v>
      </c>
    </row>
    <row r="108" spans="1:13" x14ac:dyDescent="0.25">
      <c r="A108" s="12">
        <v>2389</v>
      </c>
      <c r="B108" s="2">
        <v>40502</v>
      </c>
      <c r="C108" s="26">
        <v>2532</v>
      </c>
      <c r="D108" s="3">
        <v>1100</v>
      </c>
      <c r="E108" s="3">
        <v>1130</v>
      </c>
      <c r="F108" s="22" t="s">
        <v>0</v>
      </c>
      <c r="G108" t="s">
        <v>3</v>
      </c>
      <c r="H108" t="s">
        <v>7</v>
      </c>
      <c r="I108" t="s">
        <v>18</v>
      </c>
      <c r="J108" s="22" t="s">
        <v>40</v>
      </c>
      <c r="K108" s="27">
        <v>10.5</v>
      </c>
      <c r="L108" s="3">
        <f>(L107+Tabla131618192021[[#This Row],[M3]])</f>
        <v>1367.8000000000002</v>
      </c>
      <c r="M108" s="12">
        <v>17</v>
      </c>
    </row>
    <row r="109" spans="1:13" x14ac:dyDescent="0.25">
      <c r="A109" s="12">
        <v>2391</v>
      </c>
      <c r="B109" s="2">
        <v>40521</v>
      </c>
      <c r="C109" s="26">
        <v>2746</v>
      </c>
      <c r="D109" s="3">
        <v>1900</v>
      </c>
      <c r="E109" s="3">
        <v>1930</v>
      </c>
      <c r="F109" s="22" t="s">
        <v>0</v>
      </c>
      <c r="G109" t="s">
        <v>3</v>
      </c>
      <c r="H109" t="s">
        <v>7</v>
      </c>
      <c r="I109" t="s">
        <v>74</v>
      </c>
      <c r="J109" s="22" t="s">
        <v>40</v>
      </c>
      <c r="K109" s="27">
        <v>13.5</v>
      </c>
      <c r="L109" s="3">
        <f>(L108+Tabla131618192021[[#This Row],[M3]])</f>
        <v>1381.3000000000002</v>
      </c>
      <c r="M109" s="12">
        <v>17</v>
      </c>
    </row>
    <row r="110" spans="1:13" x14ac:dyDescent="0.25">
      <c r="A110" s="12">
        <v>2392</v>
      </c>
      <c r="B110" s="2">
        <v>40521</v>
      </c>
      <c r="C110" s="26">
        <v>2747</v>
      </c>
      <c r="D110" s="3">
        <v>1200</v>
      </c>
      <c r="E110" s="3">
        <v>1300</v>
      </c>
      <c r="F110" s="22" t="s">
        <v>0</v>
      </c>
      <c r="G110" t="s">
        <v>3</v>
      </c>
      <c r="H110" t="s">
        <v>7</v>
      </c>
      <c r="I110" t="s">
        <v>11</v>
      </c>
      <c r="J110" s="22" t="s">
        <v>40</v>
      </c>
      <c r="K110" s="27">
        <v>13.5</v>
      </c>
      <c r="L110" s="3">
        <f>(L109+Tabla131618192021[[#This Row],[M3]])</f>
        <v>1394.8000000000002</v>
      </c>
      <c r="M110" s="12">
        <v>17</v>
      </c>
    </row>
    <row r="111" spans="1:13" x14ac:dyDescent="0.25">
      <c r="A111" s="12">
        <v>2393</v>
      </c>
      <c r="B111" s="2">
        <v>40521</v>
      </c>
      <c r="C111" s="26">
        <v>2748</v>
      </c>
      <c r="D111" s="3">
        <v>1200</v>
      </c>
      <c r="E111" s="3">
        <v>1300</v>
      </c>
      <c r="F111" s="22" t="s">
        <v>0</v>
      </c>
      <c r="G111" t="s">
        <v>3</v>
      </c>
      <c r="H111" t="s">
        <v>7</v>
      </c>
      <c r="I111" t="s">
        <v>11</v>
      </c>
      <c r="J111" s="22" t="s">
        <v>40</v>
      </c>
      <c r="K111" s="27">
        <v>13.5</v>
      </c>
      <c r="L111" s="3">
        <f>(L110+Tabla131618192021[[#This Row],[M3]])</f>
        <v>1408.3000000000002</v>
      </c>
      <c r="M111" s="12">
        <v>17</v>
      </c>
    </row>
    <row r="112" spans="1:13" x14ac:dyDescent="0.25">
      <c r="A112" s="12">
        <v>2394</v>
      </c>
      <c r="B112" s="2">
        <v>40521</v>
      </c>
      <c r="C112" s="26">
        <v>2749</v>
      </c>
      <c r="D112" s="3">
        <v>1625</v>
      </c>
      <c r="E112" s="3">
        <v>1725</v>
      </c>
      <c r="F112" s="22" t="s">
        <v>0</v>
      </c>
      <c r="G112" t="s">
        <v>3</v>
      </c>
      <c r="H112" t="s">
        <v>7</v>
      </c>
      <c r="I112" t="s">
        <v>12</v>
      </c>
      <c r="J112" s="22" t="s">
        <v>40</v>
      </c>
      <c r="K112" s="27">
        <v>10.5</v>
      </c>
      <c r="L112" s="3">
        <f>(L111+Tabla131618192021[[#This Row],[M3]])</f>
        <v>1418.8000000000002</v>
      </c>
      <c r="M112" s="12">
        <v>17</v>
      </c>
    </row>
    <row r="113" spans="1:13" x14ac:dyDescent="0.25">
      <c r="A113" s="12">
        <v>2395</v>
      </c>
      <c r="B113" s="2">
        <v>40521</v>
      </c>
      <c r="C113" s="26">
        <v>2750</v>
      </c>
      <c r="D113" s="3">
        <v>1625</v>
      </c>
      <c r="E113" s="3">
        <v>1725</v>
      </c>
      <c r="F113" s="22" t="s">
        <v>0</v>
      </c>
      <c r="G113" t="s">
        <v>3</v>
      </c>
      <c r="H113" t="s">
        <v>7</v>
      </c>
      <c r="I113" t="s">
        <v>12</v>
      </c>
      <c r="J113" s="22" t="s">
        <v>40</v>
      </c>
      <c r="K113" s="27">
        <v>13.5</v>
      </c>
      <c r="L113" s="3">
        <f>(L112+Tabla131618192021[[#This Row],[M3]])</f>
        <v>1432.3000000000002</v>
      </c>
      <c r="M113" s="12">
        <v>17</v>
      </c>
    </row>
    <row r="114" spans="1:13" x14ac:dyDescent="0.25">
      <c r="A114" s="12">
        <v>2396</v>
      </c>
      <c r="B114" s="2">
        <v>40520</v>
      </c>
      <c r="C114" s="26">
        <v>2766</v>
      </c>
      <c r="D114" s="3">
        <v>1930</v>
      </c>
      <c r="E114" s="3">
        <v>2000</v>
      </c>
      <c r="F114" s="22" t="s">
        <v>0</v>
      </c>
      <c r="G114" t="s">
        <v>1</v>
      </c>
      <c r="H114" t="s">
        <v>72</v>
      </c>
      <c r="I114" t="s">
        <v>11</v>
      </c>
      <c r="J114" s="22" t="s">
        <v>40</v>
      </c>
      <c r="K114" s="27">
        <v>14.2</v>
      </c>
      <c r="L114" s="3">
        <f>(L113+Tabla131618192021[[#This Row],[M3]])</f>
        <v>1446.5000000000002</v>
      </c>
      <c r="M114" s="12">
        <v>17</v>
      </c>
    </row>
    <row r="115" spans="1:13" x14ac:dyDescent="0.25">
      <c r="A115" s="12">
        <v>2397</v>
      </c>
      <c r="B115" s="2">
        <v>40522</v>
      </c>
      <c r="C115" s="26">
        <v>2767</v>
      </c>
      <c r="D115" s="3">
        <v>950</v>
      </c>
      <c r="E115" s="3">
        <v>1050</v>
      </c>
      <c r="F115" s="22" t="s">
        <v>0</v>
      </c>
      <c r="G115" t="s">
        <v>1</v>
      </c>
      <c r="H115" t="s">
        <v>72</v>
      </c>
      <c r="I115" t="s">
        <v>11</v>
      </c>
      <c r="J115" s="22" t="s">
        <v>40</v>
      </c>
      <c r="K115" s="27">
        <v>13.5</v>
      </c>
      <c r="L115" s="3">
        <f>(L114+Tabla131618192021[[#This Row],[M3]])</f>
        <v>1460.0000000000002</v>
      </c>
      <c r="M115" s="12">
        <v>17</v>
      </c>
    </row>
    <row r="116" spans="1:13" x14ac:dyDescent="0.25">
      <c r="A116" s="12">
        <v>2398</v>
      </c>
      <c r="B116" s="2">
        <v>40522</v>
      </c>
      <c r="C116" s="26">
        <v>2768</v>
      </c>
      <c r="D116" s="3">
        <v>950</v>
      </c>
      <c r="E116" s="3">
        <v>1050</v>
      </c>
      <c r="F116" s="22" t="s">
        <v>0</v>
      </c>
      <c r="G116" t="s">
        <v>1</v>
      </c>
      <c r="H116" t="s">
        <v>72</v>
      </c>
      <c r="I116" t="s">
        <v>11</v>
      </c>
      <c r="J116" s="22" t="s">
        <v>40</v>
      </c>
      <c r="K116" s="27">
        <v>10</v>
      </c>
      <c r="L116" s="3">
        <f>(L115+Tabla131618192021[[#This Row],[M3]])</f>
        <v>1470.0000000000002</v>
      </c>
      <c r="M116" s="12">
        <v>17</v>
      </c>
    </row>
    <row r="117" spans="1:13" x14ac:dyDescent="0.25">
      <c r="A117" s="12">
        <v>2399</v>
      </c>
      <c r="B117" s="23">
        <v>40521</v>
      </c>
      <c r="C117" s="26">
        <v>2372</v>
      </c>
      <c r="D117" s="3">
        <v>1700</v>
      </c>
      <c r="E117" s="3">
        <v>1730</v>
      </c>
      <c r="F117" s="22" t="s">
        <v>0</v>
      </c>
      <c r="G117" t="s">
        <v>77</v>
      </c>
      <c r="H117" t="s">
        <v>39</v>
      </c>
      <c r="I117" t="s">
        <v>19</v>
      </c>
      <c r="J117" s="22" t="s">
        <v>40</v>
      </c>
      <c r="K117" s="27">
        <v>10.5</v>
      </c>
      <c r="L117" s="3">
        <f>(L116+Tabla131618192021[[#This Row],[M3]])</f>
        <v>1480.5000000000002</v>
      </c>
      <c r="M117" s="12">
        <v>17</v>
      </c>
    </row>
    <row r="118" spans="1:13" x14ac:dyDescent="0.25">
      <c r="A118" s="12">
        <v>2400</v>
      </c>
      <c r="B118" s="23">
        <v>40522</v>
      </c>
      <c r="C118" s="26">
        <v>2373</v>
      </c>
      <c r="D118" s="3">
        <v>1230</v>
      </c>
      <c r="E118" s="3">
        <v>1300</v>
      </c>
      <c r="F118" s="22" t="s">
        <v>0</v>
      </c>
      <c r="G118" t="s">
        <v>77</v>
      </c>
      <c r="H118" t="s">
        <v>39</v>
      </c>
      <c r="I118" t="s">
        <v>52</v>
      </c>
      <c r="J118" s="22" t="s">
        <v>40</v>
      </c>
      <c r="K118" s="27">
        <v>10.5</v>
      </c>
      <c r="L118" s="3">
        <f>(L117+Tabla131618192021[[#This Row],[M3]])</f>
        <v>1491.0000000000002</v>
      </c>
      <c r="M118" s="12">
        <v>17</v>
      </c>
    </row>
    <row r="119" spans="1:13" x14ac:dyDescent="0.25">
      <c r="A119" s="12">
        <v>2401</v>
      </c>
      <c r="B119" s="23">
        <v>40522</v>
      </c>
      <c r="C119" s="26">
        <v>2374</v>
      </c>
      <c r="D119" s="3">
        <v>1710</v>
      </c>
      <c r="E119" s="3">
        <v>1810</v>
      </c>
      <c r="F119" s="22" t="s">
        <v>0</v>
      </c>
      <c r="G119" t="s">
        <v>77</v>
      </c>
      <c r="H119" t="s">
        <v>39</v>
      </c>
      <c r="I119" t="s">
        <v>12</v>
      </c>
      <c r="J119" s="22" t="s">
        <v>40</v>
      </c>
      <c r="K119" s="27">
        <v>10.5</v>
      </c>
      <c r="L119" s="3">
        <f>(L118+Tabla131618192021[[#This Row],[M3]])</f>
        <v>1501.5000000000002</v>
      </c>
      <c r="M119" s="12">
        <v>17</v>
      </c>
    </row>
    <row r="120" spans="1:13" x14ac:dyDescent="0.25">
      <c r="A120" s="12">
        <v>2402</v>
      </c>
      <c r="B120" s="23">
        <v>40522</v>
      </c>
      <c r="C120" s="26">
        <v>2375</v>
      </c>
      <c r="D120" s="3">
        <v>1710</v>
      </c>
      <c r="E120" s="3">
        <v>1810</v>
      </c>
      <c r="F120" s="22" t="s">
        <v>0</v>
      </c>
      <c r="G120" t="s">
        <v>77</v>
      </c>
      <c r="H120" t="s">
        <v>39</v>
      </c>
      <c r="I120" t="s">
        <v>12</v>
      </c>
      <c r="J120" s="22" t="s">
        <v>40</v>
      </c>
      <c r="K120" s="27">
        <v>13.5</v>
      </c>
      <c r="L120" s="3">
        <f>(L119+Tabla131618192021[[#This Row],[M3]])</f>
        <v>1515.0000000000002</v>
      </c>
      <c r="M120" s="12">
        <v>17</v>
      </c>
    </row>
    <row r="121" spans="1:13" x14ac:dyDescent="0.25">
      <c r="A121" s="12">
        <v>2403</v>
      </c>
      <c r="B121" s="23">
        <v>40522</v>
      </c>
      <c r="C121" s="26">
        <v>2769</v>
      </c>
      <c r="D121" s="3">
        <v>1300</v>
      </c>
      <c r="E121" s="3">
        <v>1330</v>
      </c>
      <c r="F121" s="22" t="s">
        <v>0</v>
      </c>
      <c r="G121" t="s">
        <v>1</v>
      </c>
      <c r="H121" t="s">
        <v>72</v>
      </c>
      <c r="I121" t="s">
        <v>24</v>
      </c>
      <c r="J121" s="22" t="s">
        <v>40</v>
      </c>
      <c r="K121" s="27">
        <v>10.5</v>
      </c>
      <c r="L121" s="3">
        <f>(L120+Tabla131618192021[[#This Row],[M3]])</f>
        <v>1525.5000000000002</v>
      </c>
      <c r="M121" s="12">
        <v>17</v>
      </c>
    </row>
    <row r="122" spans="1:13" x14ac:dyDescent="0.25">
      <c r="A122" s="12">
        <v>2404</v>
      </c>
      <c r="B122" s="23">
        <v>40523</v>
      </c>
      <c r="C122" s="26">
        <v>2770</v>
      </c>
      <c r="D122" s="3">
        <v>1335</v>
      </c>
      <c r="E122" s="3">
        <v>1435</v>
      </c>
      <c r="F122" s="22" t="s">
        <v>0</v>
      </c>
      <c r="G122" t="s">
        <v>1</v>
      </c>
      <c r="H122" t="s">
        <v>72</v>
      </c>
      <c r="I122" t="s">
        <v>11</v>
      </c>
      <c r="J122" s="22" t="s">
        <v>40</v>
      </c>
      <c r="K122" s="27">
        <v>13.5</v>
      </c>
      <c r="L122" s="3">
        <f>(L121+Tabla131618192021[[#This Row],[M3]])</f>
        <v>1539.0000000000002</v>
      </c>
      <c r="M122" s="12">
        <v>17</v>
      </c>
    </row>
    <row r="123" spans="1:13" x14ac:dyDescent="0.25">
      <c r="A123" s="12">
        <v>2405</v>
      </c>
      <c r="B123" s="23">
        <v>40523</v>
      </c>
      <c r="C123" s="26">
        <v>2771</v>
      </c>
      <c r="D123" s="3">
        <v>1335</v>
      </c>
      <c r="E123" s="3">
        <v>1435</v>
      </c>
      <c r="F123" s="22" t="s">
        <v>0</v>
      </c>
      <c r="G123" t="s">
        <v>1</v>
      </c>
      <c r="H123" t="s">
        <v>72</v>
      </c>
      <c r="I123" t="s">
        <v>74</v>
      </c>
      <c r="J123" s="22" t="s">
        <v>40</v>
      </c>
      <c r="K123" s="27">
        <v>12</v>
      </c>
      <c r="L123" s="3">
        <f>(L122+Tabla131618192021[[#This Row],[M3]])</f>
        <v>1551.0000000000002</v>
      </c>
      <c r="M123" s="12">
        <v>17</v>
      </c>
    </row>
    <row r="124" spans="1:13" x14ac:dyDescent="0.25">
      <c r="A124" s="12">
        <v>2406</v>
      </c>
      <c r="B124" s="23">
        <v>40521</v>
      </c>
      <c r="C124" s="26">
        <v>2676</v>
      </c>
      <c r="D124" s="3">
        <v>1215</v>
      </c>
      <c r="E124" s="3">
        <v>1235</v>
      </c>
      <c r="F124" s="22" t="s">
        <v>0</v>
      </c>
      <c r="G124" t="s">
        <v>82</v>
      </c>
      <c r="H124" t="s">
        <v>53</v>
      </c>
      <c r="I124" t="s">
        <v>9</v>
      </c>
      <c r="J124" s="22" t="s">
        <v>40</v>
      </c>
      <c r="K124" s="27">
        <v>15.5</v>
      </c>
      <c r="L124" s="3">
        <f>(L123+Tabla131618192021[[#This Row],[M3]])</f>
        <v>1566.5000000000002</v>
      </c>
      <c r="M124" s="12">
        <v>17</v>
      </c>
    </row>
    <row r="125" spans="1:13" x14ac:dyDescent="0.25">
      <c r="A125" s="12">
        <v>2407</v>
      </c>
      <c r="B125" s="23">
        <v>40521</v>
      </c>
      <c r="C125" s="26">
        <v>2677</v>
      </c>
      <c r="D125" s="3">
        <v>1745</v>
      </c>
      <c r="E125" s="3">
        <v>1805</v>
      </c>
      <c r="F125" s="22" t="s">
        <v>0</v>
      </c>
      <c r="G125" t="s">
        <v>82</v>
      </c>
      <c r="H125" t="s">
        <v>53</v>
      </c>
      <c r="I125" t="s">
        <v>15</v>
      </c>
      <c r="J125" s="22" t="s">
        <v>40</v>
      </c>
      <c r="K125" s="27">
        <v>10.5</v>
      </c>
      <c r="L125" s="3">
        <f>(L124+Tabla131618192021[[#This Row],[M3]])</f>
        <v>1577.0000000000002</v>
      </c>
      <c r="M125" s="12">
        <v>17</v>
      </c>
    </row>
    <row r="126" spans="1:13" x14ac:dyDescent="0.25">
      <c r="A126" s="12">
        <v>2408</v>
      </c>
      <c r="B126" s="23">
        <v>40522</v>
      </c>
      <c r="C126" s="26">
        <v>2678</v>
      </c>
      <c r="D126" s="3">
        <v>1105</v>
      </c>
      <c r="E126" s="3">
        <v>1125</v>
      </c>
      <c r="F126" s="22" t="s">
        <v>0</v>
      </c>
      <c r="G126" t="s">
        <v>82</v>
      </c>
      <c r="H126" t="s">
        <v>53</v>
      </c>
      <c r="I126" t="s">
        <v>9</v>
      </c>
      <c r="J126" s="22" t="s">
        <v>40</v>
      </c>
      <c r="K126" s="27">
        <v>10</v>
      </c>
      <c r="L126" s="3">
        <f>(L125+Tabla131618192021[[#This Row],[M3]])</f>
        <v>1587.0000000000002</v>
      </c>
      <c r="M126" s="12">
        <v>17</v>
      </c>
    </row>
    <row r="127" spans="1:13" x14ac:dyDescent="0.25">
      <c r="A127" s="12">
        <v>2409</v>
      </c>
      <c r="B127" s="23">
        <v>40523</v>
      </c>
      <c r="C127" s="26">
        <v>2679</v>
      </c>
      <c r="D127" s="3">
        <v>945</v>
      </c>
      <c r="E127" s="3">
        <v>1005</v>
      </c>
      <c r="F127" s="22" t="s">
        <v>0</v>
      </c>
      <c r="G127" t="s">
        <v>82</v>
      </c>
      <c r="H127" t="s">
        <v>83</v>
      </c>
      <c r="I127" t="s">
        <v>9</v>
      </c>
      <c r="J127" s="22" t="s">
        <v>40</v>
      </c>
      <c r="K127" s="27">
        <v>15.5</v>
      </c>
      <c r="L127" s="3">
        <f>(L126+Tabla131618192021[[#This Row],[M3]])</f>
        <v>1602.5000000000002</v>
      </c>
      <c r="M127" s="12">
        <v>17</v>
      </c>
    </row>
    <row r="128" spans="1:13" x14ac:dyDescent="0.25">
      <c r="A128" s="12">
        <v>2410</v>
      </c>
      <c r="B128" s="23">
        <v>40523</v>
      </c>
      <c r="C128" s="26">
        <v>2680</v>
      </c>
      <c r="D128" s="3">
        <v>1055</v>
      </c>
      <c r="E128" s="3">
        <v>1125</v>
      </c>
      <c r="F128" s="22" t="s">
        <v>0</v>
      </c>
      <c r="G128" t="s">
        <v>82</v>
      </c>
      <c r="H128" t="s">
        <v>83</v>
      </c>
      <c r="I128" t="s">
        <v>9</v>
      </c>
      <c r="J128" s="22" t="s">
        <v>40</v>
      </c>
      <c r="K128" s="27">
        <v>15.5</v>
      </c>
      <c r="L128" s="3">
        <f>(L127+Tabla131618192021[[#This Row],[M3]])</f>
        <v>1618.0000000000002</v>
      </c>
      <c r="M128" s="12">
        <v>17</v>
      </c>
    </row>
    <row r="129" spans="1:13" s="63" customFormat="1" x14ac:dyDescent="0.25">
      <c r="A129" s="69">
        <v>2411</v>
      </c>
      <c r="B129" s="91">
        <v>40523</v>
      </c>
      <c r="C129" s="89">
        <v>2681</v>
      </c>
      <c r="D129" s="68">
        <v>1225</v>
      </c>
      <c r="E129" s="68">
        <v>1245</v>
      </c>
      <c r="F129" s="67" t="s">
        <v>0</v>
      </c>
      <c r="G129" s="74" t="s">
        <v>82</v>
      </c>
      <c r="H129" s="74" t="s">
        <v>83</v>
      </c>
      <c r="I129" s="74" t="s">
        <v>9</v>
      </c>
      <c r="J129" s="67" t="s">
        <v>40</v>
      </c>
      <c r="K129" s="90">
        <v>15.5</v>
      </c>
      <c r="L129" s="68">
        <f>(L128+Tabla131618192021[[#This Row],[M3]])</f>
        <v>1633.5000000000002</v>
      </c>
      <c r="M129" s="69">
        <v>17</v>
      </c>
    </row>
    <row r="130" spans="1:13" x14ac:dyDescent="0.25">
      <c r="A130" s="12">
        <v>2412</v>
      </c>
      <c r="B130" s="2">
        <v>40525</v>
      </c>
      <c r="C130" s="26">
        <v>2682</v>
      </c>
      <c r="D130" s="3">
        <v>1255</v>
      </c>
      <c r="E130" s="3">
        <v>1315</v>
      </c>
      <c r="F130" s="22" t="s">
        <v>0</v>
      </c>
      <c r="G130" t="s">
        <v>82</v>
      </c>
      <c r="H130" t="s">
        <v>53</v>
      </c>
      <c r="I130" t="s">
        <v>9</v>
      </c>
      <c r="J130" s="22" t="s">
        <v>40</v>
      </c>
      <c r="K130" s="27">
        <v>15.5</v>
      </c>
      <c r="L130" s="3">
        <f>(L129+Tabla131618192021[[#This Row],[M3]])</f>
        <v>1649.0000000000002</v>
      </c>
      <c r="M130" s="12">
        <v>17</v>
      </c>
    </row>
    <row r="131" spans="1:13" x14ac:dyDescent="0.25">
      <c r="A131" s="12">
        <v>2413</v>
      </c>
      <c r="B131" s="2">
        <v>40525</v>
      </c>
      <c r="C131" s="26">
        <v>2683</v>
      </c>
      <c r="D131" s="3">
        <v>1410</v>
      </c>
      <c r="E131" s="3">
        <v>1430</v>
      </c>
      <c r="F131" s="22" t="s">
        <v>0</v>
      </c>
      <c r="G131" t="s">
        <v>82</v>
      </c>
      <c r="H131" t="s">
        <v>53</v>
      </c>
      <c r="I131" t="s">
        <v>9</v>
      </c>
      <c r="J131" s="22" t="s">
        <v>40</v>
      </c>
      <c r="K131" s="27">
        <v>15.5</v>
      </c>
      <c r="L131" s="3">
        <f>(L130+Tabla131618192021[[#This Row],[M3]])</f>
        <v>1664.5000000000002</v>
      </c>
      <c r="M131" s="12">
        <v>17</v>
      </c>
    </row>
    <row r="132" spans="1:13" x14ac:dyDescent="0.25">
      <c r="A132" s="12">
        <v>2414</v>
      </c>
      <c r="B132" s="2">
        <v>40525</v>
      </c>
      <c r="C132" s="26">
        <v>2684</v>
      </c>
      <c r="D132" s="3">
        <v>1515</v>
      </c>
      <c r="E132" s="3">
        <v>1535</v>
      </c>
      <c r="F132" s="22" t="s">
        <v>0</v>
      </c>
      <c r="G132" t="s">
        <v>82</v>
      </c>
      <c r="H132" t="s">
        <v>53</v>
      </c>
      <c r="I132" t="s">
        <v>9</v>
      </c>
      <c r="J132" s="22" t="s">
        <v>40</v>
      </c>
      <c r="K132" s="27">
        <v>15.5</v>
      </c>
      <c r="L132" s="3">
        <f>(L131+Tabla131618192021[[#This Row],[M3]])</f>
        <v>1680.0000000000002</v>
      </c>
      <c r="M132" s="12">
        <v>17</v>
      </c>
    </row>
    <row r="133" spans="1:13" x14ac:dyDescent="0.25">
      <c r="A133" s="12">
        <v>2415</v>
      </c>
      <c r="B133" s="2">
        <v>40523</v>
      </c>
      <c r="C133" s="26">
        <v>2772</v>
      </c>
      <c r="D133" s="3">
        <v>1510</v>
      </c>
      <c r="E133" s="3">
        <v>1540</v>
      </c>
      <c r="F133" s="22" t="s">
        <v>0</v>
      </c>
      <c r="G133" t="s">
        <v>1</v>
      </c>
      <c r="H133" t="s">
        <v>72</v>
      </c>
      <c r="I133" t="s">
        <v>12</v>
      </c>
      <c r="J133" s="22" t="s">
        <v>40</v>
      </c>
      <c r="K133" s="27">
        <v>14.5</v>
      </c>
      <c r="L133" s="3">
        <f>(L132+Tabla131618192021[[#This Row],[M3]])</f>
        <v>1694.5000000000002</v>
      </c>
      <c r="M133" s="12">
        <v>17</v>
      </c>
    </row>
    <row r="134" spans="1:13" x14ac:dyDescent="0.25">
      <c r="A134" s="12">
        <v>2416</v>
      </c>
      <c r="B134" s="2">
        <v>40523</v>
      </c>
      <c r="C134" s="26">
        <v>2773</v>
      </c>
      <c r="D134" s="3">
        <v>1830</v>
      </c>
      <c r="E134" s="3">
        <v>1900</v>
      </c>
      <c r="F134" s="22" t="s">
        <v>0</v>
      </c>
      <c r="G134" t="s">
        <v>1</v>
      </c>
      <c r="H134" t="s">
        <v>72</v>
      </c>
      <c r="I134" t="s">
        <v>11</v>
      </c>
      <c r="J134" s="22" t="s">
        <v>40</v>
      </c>
      <c r="K134" s="27">
        <v>10.5</v>
      </c>
      <c r="L134" s="3">
        <f>(L133+Tabla131618192021[[#This Row],[M3]])</f>
        <v>1705.0000000000002</v>
      </c>
      <c r="M134" s="12">
        <v>17</v>
      </c>
    </row>
    <row r="135" spans="1:13" x14ac:dyDescent="0.25">
      <c r="A135" s="12">
        <v>2417</v>
      </c>
      <c r="B135" s="2">
        <v>40525</v>
      </c>
      <c r="C135" s="26">
        <v>2774</v>
      </c>
      <c r="D135" s="3">
        <v>1300</v>
      </c>
      <c r="E135" s="3">
        <v>1330</v>
      </c>
      <c r="F135" s="22" t="s">
        <v>0</v>
      </c>
      <c r="G135" t="s">
        <v>1</v>
      </c>
      <c r="H135" t="s">
        <v>72</v>
      </c>
      <c r="I135" t="s">
        <v>17</v>
      </c>
      <c r="J135" s="22" t="s">
        <v>40</v>
      </c>
      <c r="K135" s="27">
        <v>10.5</v>
      </c>
      <c r="L135" s="3">
        <f>(L134+Tabla131618192021[[#This Row],[M3]])</f>
        <v>1715.5000000000002</v>
      </c>
      <c r="M135" s="12">
        <v>17</v>
      </c>
    </row>
    <row r="136" spans="1:13" x14ac:dyDescent="0.25">
      <c r="A136" s="12">
        <v>2418</v>
      </c>
      <c r="B136" s="2">
        <v>40525</v>
      </c>
      <c r="C136" s="26">
        <v>2775</v>
      </c>
      <c r="D136" s="3">
        <v>1640</v>
      </c>
      <c r="E136" s="3">
        <v>1740</v>
      </c>
      <c r="F136" s="22" t="s">
        <v>0</v>
      </c>
      <c r="G136" t="s">
        <v>1</v>
      </c>
      <c r="H136" t="s">
        <v>72</v>
      </c>
      <c r="I136" t="s">
        <v>12</v>
      </c>
      <c r="J136" s="22" t="s">
        <v>40</v>
      </c>
      <c r="K136" s="27">
        <v>12.5</v>
      </c>
      <c r="L136" s="3">
        <f>(L135+Tabla131618192021[[#This Row],[M3]])</f>
        <v>1728.0000000000002</v>
      </c>
      <c r="M136" s="12">
        <v>17</v>
      </c>
    </row>
    <row r="137" spans="1:13" x14ac:dyDescent="0.25">
      <c r="A137" s="12">
        <v>2419</v>
      </c>
      <c r="B137" s="2">
        <v>40525</v>
      </c>
      <c r="C137" s="26">
        <v>2776</v>
      </c>
      <c r="D137" s="3">
        <v>1640</v>
      </c>
      <c r="E137" s="3">
        <v>1740</v>
      </c>
      <c r="F137" s="22" t="s">
        <v>0</v>
      </c>
      <c r="G137" t="s">
        <v>1</v>
      </c>
      <c r="H137" t="s">
        <v>72</v>
      </c>
      <c r="I137" t="s">
        <v>12</v>
      </c>
      <c r="J137" s="22" t="s">
        <v>40</v>
      </c>
      <c r="K137" s="27">
        <v>10.5</v>
      </c>
      <c r="L137" s="3">
        <f>(L136+Tabla131618192021[[#This Row],[M3]])</f>
        <v>1738.5000000000002</v>
      </c>
      <c r="M137" s="12">
        <v>17</v>
      </c>
    </row>
    <row r="138" spans="1:13" x14ac:dyDescent="0.25">
      <c r="A138" s="12">
        <v>2420</v>
      </c>
      <c r="B138" s="2">
        <v>40525</v>
      </c>
      <c r="C138" s="26">
        <v>2777</v>
      </c>
      <c r="D138" s="3">
        <v>2045</v>
      </c>
      <c r="E138" s="3">
        <v>2115</v>
      </c>
      <c r="F138" s="22" t="s">
        <v>0</v>
      </c>
      <c r="G138" t="s">
        <v>1</v>
      </c>
      <c r="H138" t="s">
        <v>72</v>
      </c>
      <c r="I138" t="s">
        <v>11</v>
      </c>
      <c r="J138" s="22" t="s">
        <v>40</v>
      </c>
      <c r="K138" s="27">
        <v>13.5</v>
      </c>
      <c r="L138" s="3">
        <f>(L137+Tabla131618192021[[#This Row],[M3]])</f>
        <v>1752.0000000000002</v>
      </c>
      <c r="M138" s="12">
        <v>17</v>
      </c>
    </row>
    <row r="139" spans="1:13" x14ac:dyDescent="0.25">
      <c r="A139" s="12">
        <v>2421</v>
      </c>
      <c r="B139" s="2">
        <v>40526</v>
      </c>
      <c r="C139" s="26">
        <v>2778</v>
      </c>
      <c r="D139" s="3">
        <v>1105</v>
      </c>
      <c r="E139" s="3">
        <v>1135</v>
      </c>
      <c r="F139" s="22" t="s">
        <v>0</v>
      </c>
      <c r="G139" t="s">
        <v>1</v>
      </c>
      <c r="H139" t="s">
        <v>72</v>
      </c>
      <c r="I139" t="s">
        <v>11</v>
      </c>
      <c r="J139" s="22" t="s">
        <v>40</v>
      </c>
      <c r="K139" s="27">
        <v>10.5</v>
      </c>
      <c r="L139" s="3">
        <f>(L138+Tabla131618192021[[#This Row],[M3]])</f>
        <v>1762.5000000000002</v>
      </c>
      <c r="M139" s="12">
        <v>17</v>
      </c>
    </row>
    <row r="140" spans="1:13" x14ac:dyDescent="0.25">
      <c r="A140" s="12">
        <v>2422</v>
      </c>
      <c r="B140" s="2">
        <v>40527</v>
      </c>
      <c r="C140" s="26">
        <v>2687</v>
      </c>
      <c r="D140" s="3">
        <v>920</v>
      </c>
      <c r="E140" s="3">
        <v>940</v>
      </c>
      <c r="F140" s="22" t="s">
        <v>0</v>
      </c>
      <c r="G140" t="s">
        <v>82</v>
      </c>
      <c r="H140" t="s">
        <v>53</v>
      </c>
      <c r="I140" t="s">
        <v>9</v>
      </c>
      <c r="J140" s="22" t="s">
        <v>40</v>
      </c>
      <c r="K140" s="27">
        <v>15.5</v>
      </c>
      <c r="L140" s="3">
        <f>(L139+Tabla131618192021[[#This Row],[M3]])</f>
        <v>1778.0000000000002</v>
      </c>
      <c r="M140" s="12">
        <v>17</v>
      </c>
    </row>
    <row r="141" spans="1:13" x14ac:dyDescent="0.25">
      <c r="A141" s="12">
        <v>2423</v>
      </c>
      <c r="B141" s="2">
        <v>40525</v>
      </c>
      <c r="C141" s="26">
        <v>2376</v>
      </c>
      <c r="D141" s="3">
        <v>1230</v>
      </c>
      <c r="E141" s="3">
        <v>1300</v>
      </c>
      <c r="F141" s="22" t="s">
        <v>0</v>
      </c>
      <c r="G141" t="s">
        <v>77</v>
      </c>
      <c r="H141" t="s">
        <v>39</v>
      </c>
      <c r="I141" t="s">
        <v>11</v>
      </c>
      <c r="J141" s="22" t="s">
        <v>40</v>
      </c>
      <c r="K141" s="27">
        <v>14.2</v>
      </c>
      <c r="L141" s="3">
        <f>(L140+Tabla131618192021[[#This Row],[M3]])</f>
        <v>1792.2000000000003</v>
      </c>
      <c r="M141" s="12">
        <v>17</v>
      </c>
    </row>
    <row r="142" spans="1:13" x14ac:dyDescent="0.25">
      <c r="A142" s="12">
        <v>2424</v>
      </c>
      <c r="B142" s="2">
        <v>40526</v>
      </c>
      <c r="C142" s="26">
        <v>2377</v>
      </c>
      <c r="D142" s="3">
        <v>1500</v>
      </c>
      <c r="E142" s="3">
        <v>1600</v>
      </c>
      <c r="F142" s="22" t="s">
        <v>0</v>
      </c>
      <c r="G142" t="s">
        <v>77</v>
      </c>
      <c r="H142" t="s">
        <v>39</v>
      </c>
      <c r="I142" t="s">
        <v>21</v>
      </c>
      <c r="J142" s="22" t="s">
        <v>40</v>
      </c>
      <c r="K142" s="27">
        <v>10.5</v>
      </c>
      <c r="L142" s="3">
        <f>(L141+Tabla131618192021[[#This Row],[M3]])</f>
        <v>1802.7000000000003</v>
      </c>
      <c r="M142" s="12">
        <v>17</v>
      </c>
    </row>
    <row r="143" spans="1:13" x14ac:dyDescent="0.25">
      <c r="A143" s="12">
        <v>2425</v>
      </c>
      <c r="B143" s="2">
        <v>40526</v>
      </c>
      <c r="C143" s="26">
        <v>2378</v>
      </c>
      <c r="D143" s="3">
        <v>1500</v>
      </c>
      <c r="E143" s="3">
        <v>1600</v>
      </c>
      <c r="F143" s="22" t="s">
        <v>0</v>
      </c>
      <c r="G143" t="s">
        <v>77</v>
      </c>
      <c r="H143" t="s">
        <v>39</v>
      </c>
      <c r="I143" t="s">
        <v>18</v>
      </c>
      <c r="J143" s="22" t="s">
        <v>40</v>
      </c>
      <c r="K143" s="27">
        <v>14.5</v>
      </c>
      <c r="L143" s="3">
        <f>(L142+Tabla131618192021[[#This Row],[M3]])</f>
        <v>1817.2000000000003</v>
      </c>
      <c r="M143" s="12">
        <v>17</v>
      </c>
    </row>
    <row r="144" spans="1:13" x14ac:dyDescent="0.25">
      <c r="A144" s="12">
        <v>2426</v>
      </c>
      <c r="B144" s="2">
        <v>40526</v>
      </c>
      <c r="C144" s="26">
        <v>2685</v>
      </c>
      <c r="D144" s="3">
        <v>1325</v>
      </c>
      <c r="E144" s="3">
        <v>1345</v>
      </c>
      <c r="F144" s="22" t="s">
        <v>0</v>
      </c>
      <c r="G144" t="s">
        <v>82</v>
      </c>
      <c r="H144" t="s">
        <v>53</v>
      </c>
      <c r="I144" t="s">
        <v>9</v>
      </c>
      <c r="J144" s="22" t="s">
        <v>40</v>
      </c>
      <c r="K144" s="27">
        <v>15.5</v>
      </c>
      <c r="L144" s="3">
        <f>(L143+Tabla131618192021[[#This Row],[M3]])</f>
        <v>1832.7000000000003</v>
      </c>
      <c r="M144" s="12">
        <v>17</v>
      </c>
    </row>
    <row r="145" spans="1:13" x14ac:dyDescent="0.25">
      <c r="A145" s="12">
        <v>2427</v>
      </c>
      <c r="B145" s="2">
        <v>40527</v>
      </c>
      <c r="C145" s="26">
        <v>2689</v>
      </c>
      <c r="D145" s="3">
        <v>1155</v>
      </c>
      <c r="E145" s="3">
        <v>1215</v>
      </c>
      <c r="F145" s="22" t="s">
        <v>0</v>
      </c>
      <c r="G145" t="s">
        <v>82</v>
      </c>
      <c r="H145" t="s">
        <v>53</v>
      </c>
      <c r="I145" t="s">
        <v>9</v>
      </c>
      <c r="J145" s="22" t="s">
        <v>40</v>
      </c>
      <c r="K145" s="27">
        <v>15.5</v>
      </c>
      <c r="L145" s="3">
        <f>(L144+Tabla131618192021[[#This Row],[M3]])</f>
        <v>1848.2000000000003</v>
      </c>
      <c r="M145" s="12">
        <v>17</v>
      </c>
    </row>
    <row r="146" spans="1:13" x14ac:dyDescent="0.25">
      <c r="A146" s="12">
        <v>2428</v>
      </c>
      <c r="B146" s="2">
        <v>40527</v>
      </c>
      <c r="C146" s="26">
        <v>2851</v>
      </c>
      <c r="D146" s="3">
        <v>1530</v>
      </c>
      <c r="E146" s="3">
        <v>1600</v>
      </c>
      <c r="F146" s="22" t="s">
        <v>0</v>
      </c>
      <c r="G146" t="s">
        <v>3</v>
      </c>
      <c r="H146" t="s">
        <v>7</v>
      </c>
      <c r="I146" t="s">
        <v>11</v>
      </c>
      <c r="J146" s="22" t="s">
        <v>40</v>
      </c>
      <c r="K146" s="27">
        <v>13.5</v>
      </c>
      <c r="L146" s="3">
        <f>(L145+Tabla131618192021[[#This Row],[M3]])</f>
        <v>1861.7000000000003</v>
      </c>
      <c r="M146" s="12">
        <v>17</v>
      </c>
    </row>
    <row r="147" spans="1:13" x14ac:dyDescent="0.25">
      <c r="A147" s="12">
        <v>2429</v>
      </c>
      <c r="B147" s="2">
        <v>40527</v>
      </c>
      <c r="C147" s="26">
        <v>2690</v>
      </c>
      <c r="D147" s="3">
        <v>1450</v>
      </c>
      <c r="E147" s="3">
        <v>1500</v>
      </c>
      <c r="F147" s="22" t="s">
        <v>0</v>
      </c>
      <c r="G147" t="s">
        <v>82</v>
      </c>
      <c r="H147" t="s">
        <v>53</v>
      </c>
      <c r="I147" t="s">
        <v>12</v>
      </c>
      <c r="J147" s="22" t="s">
        <v>40</v>
      </c>
      <c r="K147" s="27">
        <v>10.5</v>
      </c>
      <c r="L147" s="3">
        <f>(L146+Tabla131618192021[[#This Row],[M3]])</f>
        <v>1872.2000000000003</v>
      </c>
      <c r="M147" s="12">
        <v>17</v>
      </c>
    </row>
    <row r="148" spans="1:13" x14ac:dyDescent="0.25">
      <c r="A148" s="12">
        <v>2430</v>
      </c>
      <c r="B148" s="2">
        <v>40527</v>
      </c>
      <c r="C148" s="26">
        <v>2691</v>
      </c>
      <c r="D148" s="3">
        <v>1655</v>
      </c>
      <c r="E148" s="3">
        <v>1715</v>
      </c>
      <c r="F148" s="22" t="s">
        <v>0</v>
      </c>
      <c r="G148" t="s">
        <v>82</v>
      </c>
      <c r="H148" t="s">
        <v>53</v>
      </c>
      <c r="I148" t="s">
        <v>12</v>
      </c>
      <c r="J148" s="22" t="s">
        <v>40</v>
      </c>
      <c r="K148" s="27">
        <v>10.5</v>
      </c>
      <c r="L148" s="3">
        <f>(L147+Tabla131618192021[[#This Row],[M3]])</f>
        <v>1882.7000000000003</v>
      </c>
      <c r="M148" s="12">
        <v>17</v>
      </c>
    </row>
    <row r="149" spans="1:13" x14ac:dyDescent="0.25">
      <c r="A149" s="12">
        <v>2431</v>
      </c>
      <c r="B149" s="2">
        <v>40528</v>
      </c>
      <c r="C149" s="26">
        <v>2692</v>
      </c>
      <c r="D149" s="3">
        <v>925</v>
      </c>
      <c r="E149" s="3">
        <v>945</v>
      </c>
      <c r="F149" s="22" t="s">
        <v>0</v>
      </c>
      <c r="G149" t="s">
        <v>82</v>
      </c>
      <c r="H149" t="s">
        <v>53</v>
      </c>
      <c r="I149" t="s">
        <v>9</v>
      </c>
      <c r="J149" s="22" t="s">
        <v>40</v>
      </c>
      <c r="K149" s="27">
        <v>15.5</v>
      </c>
      <c r="L149" s="3">
        <f>(L148+Tabla131618192021[[#This Row],[M3]])</f>
        <v>1898.2000000000003</v>
      </c>
      <c r="M149" s="12">
        <v>17</v>
      </c>
    </row>
    <row r="150" spans="1:13" x14ac:dyDescent="0.25">
      <c r="A150" s="12">
        <v>2432</v>
      </c>
      <c r="B150" s="2">
        <v>40528</v>
      </c>
      <c r="C150" s="26">
        <v>2693</v>
      </c>
      <c r="D150" s="3">
        <v>1025</v>
      </c>
      <c r="E150" s="3">
        <v>1045</v>
      </c>
      <c r="F150" s="22" t="s">
        <v>0</v>
      </c>
      <c r="G150" t="s">
        <v>82</v>
      </c>
      <c r="H150" t="s">
        <v>53</v>
      </c>
      <c r="I150" t="s">
        <v>9</v>
      </c>
      <c r="J150" s="22" t="s">
        <v>40</v>
      </c>
      <c r="K150" s="27">
        <v>15.5</v>
      </c>
      <c r="L150" s="3">
        <f>(L149+Tabla131618192021[[#This Row],[M3]])</f>
        <v>1913.7000000000003</v>
      </c>
      <c r="M150" s="12">
        <v>17</v>
      </c>
    </row>
    <row r="151" spans="1:13" x14ac:dyDescent="0.25">
      <c r="A151" s="12">
        <v>2433</v>
      </c>
      <c r="B151" s="2">
        <v>40528</v>
      </c>
      <c r="C151" s="26">
        <v>2852</v>
      </c>
      <c r="D151" s="3">
        <v>1105</v>
      </c>
      <c r="E151" s="3">
        <v>1130</v>
      </c>
      <c r="F151" s="22" t="s">
        <v>0</v>
      </c>
      <c r="G151" t="s">
        <v>3</v>
      </c>
      <c r="H151" t="s">
        <v>7</v>
      </c>
      <c r="I151" t="s">
        <v>74</v>
      </c>
      <c r="J151" s="22" t="s">
        <v>40</v>
      </c>
      <c r="K151" s="27">
        <v>12</v>
      </c>
      <c r="L151" s="3">
        <f>(L150+Tabla131618192021[[#This Row],[M3]])</f>
        <v>1925.7000000000003</v>
      </c>
      <c r="M151" s="12">
        <v>17</v>
      </c>
    </row>
    <row r="152" spans="1:13" x14ac:dyDescent="0.25">
      <c r="A152" s="12">
        <v>2434</v>
      </c>
      <c r="B152" s="2">
        <v>40526</v>
      </c>
      <c r="C152" s="26">
        <v>2779</v>
      </c>
      <c r="D152" s="3">
        <v>1830</v>
      </c>
      <c r="E152" s="3">
        <v>1930</v>
      </c>
      <c r="F152" s="22" t="s">
        <v>0</v>
      </c>
      <c r="G152" t="s">
        <v>1</v>
      </c>
      <c r="H152" t="s">
        <v>72</v>
      </c>
      <c r="I152" t="s">
        <v>14</v>
      </c>
      <c r="J152" s="22" t="s">
        <v>40</v>
      </c>
      <c r="K152" s="27">
        <v>10.5</v>
      </c>
      <c r="L152" s="3">
        <f>(L151+Tabla131618192021[[#This Row],[M3]])</f>
        <v>1936.2000000000003</v>
      </c>
      <c r="M152" s="12">
        <v>17</v>
      </c>
    </row>
    <row r="153" spans="1:13" x14ac:dyDescent="0.25">
      <c r="A153" s="12">
        <v>2435</v>
      </c>
      <c r="B153" s="2">
        <v>40526</v>
      </c>
      <c r="C153" s="26">
        <v>2780</v>
      </c>
      <c r="D153" s="3">
        <v>1830</v>
      </c>
      <c r="E153" s="3">
        <v>1930</v>
      </c>
      <c r="F153" s="22" t="s">
        <v>0</v>
      </c>
      <c r="G153" t="s">
        <v>1</v>
      </c>
      <c r="H153" t="s">
        <v>72</v>
      </c>
      <c r="I153" t="s">
        <v>10</v>
      </c>
      <c r="J153" s="22" t="s">
        <v>40</v>
      </c>
      <c r="K153" s="27">
        <v>14.5</v>
      </c>
      <c r="L153" s="3">
        <f>(L152+Tabla131618192021[[#This Row],[M3]])</f>
        <v>1950.7000000000003</v>
      </c>
      <c r="M153" s="12">
        <v>17</v>
      </c>
    </row>
    <row r="154" spans="1:13" x14ac:dyDescent="0.25">
      <c r="A154" s="13">
        <v>2436</v>
      </c>
      <c r="B154" s="2">
        <v>40528</v>
      </c>
      <c r="C154" s="24">
        <v>2781</v>
      </c>
      <c r="D154" s="8">
        <v>1125</v>
      </c>
      <c r="E154" s="8">
        <v>1225</v>
      </c>
      <c r="F154" s="22" t="s">
        <v>0</v>
      </c>
      <c r="G154" s="29" t="s">
        <v>1</v>
      </c>
      <c r="H154" t="s">
        <v>72</v>
      </c>
      <c r="I154" s="29" t="s">
        <v>11</v>
      </c>
      <c r="J154" s="22" t="s">
        <v>40</v>
      </c>
      <c r="K154" s="25">
        <v>13.5</v>
      </c>
      <c r="L154" s="3">
        <f>(L153+Tabla131618192021[[#This Row],[M3]])</f>
        <v>1964.2000000000003</v>
      </c>
      <c r="M154" s="12">
        <v>17</v>
      </c>
    </row>
    <row r="155" spans="1:13" x14ac:dyDescent="0.25">
      <c r="A155" s="13">
        <v>2437</v>
      </c>
      <c r="B155" s="2">
        <v>40528</v>
      </c>
      <c r="C155" s="24">
        <v>2782</v>
      </c>
      <c r="D155" s="8">
        <v>1125</v>
      </c>
      <c r="E155" s="8">
        <v>1225</v>
      </c>
      <c r="F155" s="22" t="s">
        <v>0</v>
      </c>
      <c r="G155" s="29" t="s">
        <v>1</v>
      </c>
      <c r="H155" t="s">
        <v>72</v>
      </c>
      <c r="I155" s="29" t="s">
        <v>11</v>
      </c>
      <c r="J155" s="22" t="s">
        <v>40</v>
      </c>
      <c r="K155" s="25">
        <v>10</v>
      </c>
      <c r="L155" s="3">
        <f>(L154+Tabla131618192021[[#This Row],[M3]])</f>
        <v>1974.2000000000003</v>
      </c>
      <c r="M155" s="12">
        <v>17</v>
      </c>
    </row>
    <row r="156" spans="1:13" x14ac:dyDescent="0.25">
      <c r="A156" s="12">
        <v>2438</v>
      </c>
      <c r="B156" s="2">
        <v>40528</v>
      </c>
      <c r="C156" s="26">
        <v>2694</v>
      </c>
      <c r="D156" s="3">
        <v>1415</v>
      </c>
      <c r="E156" s="3">
        <v>1435</v>
      </c>
      <c r="F156" s="22" t="s">
        <v>0</v>
      </c>
      <c r="G156" t="s">
        <v>82</v>
      </c>
      <c r="H156" t="s">
        <v>53</v>
      </c>
      <c r="I156" t="s">
        <v>9</v>
      </c>
      <c r="J156" s="22" t="s">
        <v>40</v>
      </c>
      <c r="K156" s="27">
        <v>15.5</v>
      </c>
      <c r="L156" s="3">
        <f>(L155+Tabla131618192021[[#This Row],[M3]])</f>
        <v>1989.7000000000003</v>
      </c>
      <c r="M156" s="12">
        <v>17</v>
      </c>
    </row>
    <row r="157" spans="1:13" x14ac:dyDescent="0.25">
      <c r="A157" s="13">
        <v>2439</v>
      </c>
      <c r="B157" s="2">
        <v>40528</v>
      </c>
      <c r="C157" s="24">
        <v>2783</v>
      </c>
      <c r="D157" s="8">
        <v>1625</v>
      </c>
      <c r="E157" s="8">
        <v>1655</v>
      </c>
      <c r="F157" s="22" t="s">
        <v>0</v>
      </c>
      <c r="G157" s="29" t="s">
        <v>1</v>
      </c>
      <c r="H157" t="s">
        <v>72</v>
      </c>
      <c r="I157" s="29" t="s">
        <v>12</v>
      </c>
      <c r="J157" s="22" t="s">
        <v>40</v>
      </c>
      <c r="K157" s="25">
        <v>14.5</v>
      </c>
      <c r="L157" s="3">
        <f>(L156+Tabla131618192021[[#This Row],[M3]])</f>
        <v>2004.2000000000003</v>
      </c>
      <c r="M157" s="12">
        <v>17</v>
      </c>
    </row>
    <row r="158" spans="1:13" x14ac:dyDescent="0.25">
      <c r="A158" s="13">
        <v>2440</v>
      </c>
      <c r="B158" s="2">
        <v>40528</v>
      </c>
      <c r="C158" s="24">
        <v>2695</v>
      </c>
      <c r="D158" s="8">
        <v>1750</v>
      </c>
      <c r="E158" s="8">
        <v>1810</v>
      </c>
      <c r="F158" s="22" t="s">
        <v>0</v>
      </c>
      <c r="G158" s="29" t="s">
        <v>82</v>
      </c>
      <c r="H158" t="s">
        <v>53</v>
      </c>
      <c r="I158" s="29" t="s">
        <v>20</v>
      </c>
      <c r="J158" s="22" t="s">
        <v>40</v>
      </c>
      <c r="K158" s="25">
        <v>12</v>
      </c>
      <c r="L158" s="3">
        <f>(L157+Tabla131618192021[[#This Row],[M3]])</f>
        <v>2016.2000000000003</v>
      </c>
      <c r="M158" s="12">
        <v>17</v>
      </c>
    </row>
    <row r="159" spans="1:13" x14ac:dyDescent="0.25">
      <c r="A159" s="13">
        <v>2441</v>
      </c>
      <c r="B159" s="7">
        <v>40527</v>
      </c>
      <c r="C159" s="24">
        <v>2688</v>
      </c>
      <c r="D159" s="8">
        <v>1030</v>
      </c>
      <c r="E159" s="8">
        <v>1050</v>
      </c>
      <c r="F159" s="22" t="s">
        <v>0</v>
      </c>
      <c r="G159" s="29" t="s">
        <v>82</v>
      </c>
      <c r="H159" t="s">
        <v>53</v>
      </c>
      <c r="I159" s="29" t="s">
        <v>9</v>
      </c>
      <c r="J159" s="22" t="s">
        <v>40</v>
      </c>
      <c r="K159" s="25">
        <v>15.5</v>
      </c>
      <c r="L159" s="3">
        <f>(L158+Tabla131618192021[[#This Row],[M3]])</f>
        <v>2031.7000000000003</v>
      </c>
      <c r="M159" s="12">
        <v>17</v>
      </c>
    </row>
    <row r="160" spans="1:13" x14ac:dyDescent="0.25">
      <c r="A160" s="13">
        <v>2442</v>
      </c>
      <c r="B160" s="7">
        <v>40528</v>
      </c>
      <c r="C160" s="24">
        <v>2853</v>
      </c>
      <c r="D160" s="8">
        <v>1830</v>
      </c>
      <c r="E160" s="8">
        <v>1930</v>
      </c>
      <c r="F160" s="22" t="s">
        <v>0</v>
      </c>
      <c r="G160" s="29" t="s">
        <v>3</v>
      </c>
      <c r="H160" t="s">
        <v>7</v>
      </c>
      <c r="I160" s="29" t="s">
        <v>24</v>
      </c>
      <c r="J160" s="22" t="s">
        <v>40</v>
      </c>
      <c r="K160" s="25">
        <v>10.5</v>
      </c>
      <c r="L160" s="3">
        <f>(L159+Tabla131618192021[[#This Row],[M3]])</f>
        <v>2042.2000000000003</v>
      </c>
      <c r="M160" s="12">
        <v>17</v>
      </c>
    </row>
    <row r="161" spans="1:13" x14ac:dyDescent="0.25">
      <c r="A161" s="13">
        <v>2443</v>
      </c>
      <c r="B161" s="7">
        <v>40528</v>
      </c>
      <c r="C161" s="24">
        <v>2854</v>
      </c>
      <c r="D161" s="8">
        <v>1830</v>
      </c>
      <c r="E161" s="8">
        <v>1930</v>
      </c>
      <c r="F161" s="22" t="s">
        <v>0</v>
      </c>
      <c r="G161" s="29" t="s">
        <v>3</v>
      </c>
      <c r="H161" t="s">
        <v>7</v>
      </c>
      <c r="I161" s="29" t="s">
        <v>10</v>
      </c>
      <c r="J161" s="22" t="s">
        <v>40</v>
      </c>
      <c r="K161" s="25">
        <v>10.5</v>
      </c>
      <c r="L161" s="3">
        <f>(L160+Tabla131618192021[[#This Row],[M3]])</f>
        <v>2052.7000000000003</v>
      </c>
      <c r="M161" s="12">
        <v>17</v>
      </c>
    </row>
    <row r="162" spans="1:13" x14ac:dyDescent="0.25">
      <c r="A162" s="12">
        <v>2444</v>
      </c>
      <c r="B162" s="7">
        <v>40529</v>
      </c>
      <c r="C162" s="26">
        <v>2856</v>
      </c>
      <c r="D162" s="3">
        <v>1420</v>
      </c>
      <c r="E162" s="3">
        <v>1520</v>
      </c>
      <c r="F162" s="22" t="s">
        <v>0</v>
      </c>
      <c r="G162" t="s">
        <v>3</v>
      </c>
      <c r="H162" t="s">
        <v>7</v>
      </c>
      <c r="I162" t="s">
        <v>22</v>
      </c>
      <c r="J162" s="22" t="s">
        <v>40</v>
      </c>
      <c r="K162" s="27">
        <v>10.5</v>
      </c>
      <c r="L162" s="3">
        <f>(L161+Tabla131618192021[[#This Row],[M3]])</f>
        <v>2063.2000000000003</v>
      </c>
      <c r="M162" s="12">
        <v>17</v>
      </c>
    </row>
    <row r="163" spans="1:13" x14ac:dyDescent="0.25">
      <c r="A163" s="13">
        <v>2445</v>
      </c>
      <c r="B163" s="7">
        <v>40529</v>
      </c>
      <c r="C163" s="24">
        <v>2857</v>
      </c>
      <c r="D163" s="8">
        <v>1420</v>
      </c>
      <c r="E163" s="8">
        <v>1520</v>
      </c>
      <c r="F163" s="22" t="s">
        <v>0</v>
      </c>
      <c r="G163" s="29" t="s">
        <v>3</v>
      </c>
      <c r="H163" t="s">
        <v>7</v>
      </c>
      <c r="I163" s="29" t="s">
        <v>15</v>
      </c>
      <c r="J163" s="22" t="s">
        <v>40</v>
      </c>
      <c r="K163" s="25">
        <v>10.5</v>
      </c>
      <c r="L163" s="3">
        <f>(L162+Tabla131618192021[[#This Row],[M3]])</f>
        <v>2073.7000000000003</v>
      </c>
      <c r="M163" s="12">
        <v>17</v>
      </c>
    </row>
    <row r="164" spans="1:13" x14ac:dyDescent="0.25">
      <c r="A164" s="13">
        <v>2446</v>
      </c>
      <c r="B164" s="7">
        <v>40528</v>
      </c>
      <c r="C164" s="24">
        <v>2696</v>
      </c>
      <c r="D164" s="8">
        <v>1905</v>
      </c>
      <c r="E164" s="8">
        <v>1930</v>
      </c>
      <c r="F164" s="22" t="s">
        <v>0</v>
      </c>
      <c r="G164" s="29" t="s">
        <v>82</v>
      </c>
      <c r="H164" t="s">
        <v>53</v>
      </c>
      <c r="I164" s="29" t="s">
        <v>9</v>
      </c>
      <c r="J164" s="22" t="s">
        <v>40</v>
      </c>
      <c r="K164" s="25">
        <v>15.5</v>
      </c>
      <c r="L164" s="3">
        <f>(L163+Tabla131618192021[[#This Row],[M3]])</f>
        <v>2089.2000000000003</v>
      </c>
      <c r="M164" s="12">
        <v>17</v>
      </c>
    </row>
    <row r="165" spans="1:13" x14ac:dyDescent="0.25">
      <c r="A165" s="13">
        <v>2447</v>
      </c>
      <c r="B165" s="7">
        <v>40529</v>
      </c>
      <c r="C165" s="24">
        <v>2697</v>
      </c>
      <c r="D165" s="8">
        <v>935</v>
      </c>
      <c r="E165" s="8">
        <v>1000</v>
      </c>
      <c r="F165" s="22" t="s">
        <v>0</v>
      </c>
      <c r="G165" s="29" t="s">
        <v>82</v>
      </c>
      <c r="H165" t="s">
        <v>53</v>
      </c>
      <c r="I165" s="29" t="s">
        <v>9</v>
      </c>
      <c r="J165" s="22" t="s">
        <v>40</v>
      </c>
      <c r="K165" s="25">
        <v>15.5</v>
      </c>
      <c r="L165" s="3">
        <f>(L164+Tabla131618192021[[#This Row],[M3]])</f>
        <v>2104.7000000000003</v>
      </c>
      <c r="M165" s="12">
        <v>17</v>
      </c>
    </row>
    <row r="166" spans="1:13" x14ac:dyDescent="0.25">
      <c r="A166" s="13">
        <v>2448</v>
      </c>
      <c r="B166" s="7">
        <v>40529</v>
      </c>
      <c r="C166" s="24">
        <v>2698</v>
      </c>
      <c r="D166" s="8">
        <v>1045</v>
      </c>
      <c r="E166" s="8">
        <v>1110</v>
      </c>
      <c r="F166" s="22" t="s">
        <v>0</v>
      </c>
      <c r="G166" s="29" t="s">
        <v>82</v>
      </c>
      <c r="H166" t="s">
        <v>53</v>
      </c>
      <c r="I166" s="29" t="s">
        <v>9</v>
      </c>
      <c r="J166" s="22" t="s">
        <v>40</v>
      </c>
      <c r="K166" s="25">
        <v>15.5</v>
      </c>
      <c r="L166" s="3">
        <f>(L165+Tabla131618192021[[#This Row],[M3]])</f>
        <v>2120.2000000000003</v>
      </c>
      <c r="M166" s="12">
        <v>17</v>
      </c>
    </row>
    <row r="167" spans="1:13" x14ac:dyDescent="0.25">
      <c r="A167" s="13">
        <v>2449</v>
      </c>
      <c r="B167" s="7">
        <v>40529</v>
      </c>
      <c r="C167" s="24">
        <v>2699</v>
      </c>
      <c r="D167" s="8">
        <v>1200</v>
      </c>
      <c r="E167" s="8">
        <v>1220</v>
      </c>
      <c r="F167" s="22" t="s">
        <v>0</v>
      </c>
      <c r="G167" s="29" t="s">
        <v>82</v>
      </c>
      <c r="H167" t="s">
        <v>53</v>
      </c>
      <c r="I167" s="29" t="s">
        <v>9</v>
      </c>
      <c r="J167" s="22" t="s">
        <v>40</v>
      </c>
      <c r="K167" s="25">
        <v>15.5</v>
      </c>
      <c r="L167" s="3">
        <f>(L166+Tabla131618192021[[#This Row],[M3]])</f>
        <v>2135.7000000000003</v>
      </c>
      <c r="M167" s="12">
        <v>17</v>
      </c>
    </row>
    <row r="168" spans="1:13" x14ac:dyDescent="0.25">
      <c r="A168" s="13">
        <v>2450</v>
      </c>
      <c r="B168" s="7">
        <v>40527</v>
      </c>
      <c r="C168" s="24">
        <v>2379</v>
      </c>
      <c r="D168" s="8">
        <v>1900</v>
      </c>
      <c r="E168" s="8">
        <v>2000</v>
      </c>
      <c r="F168" s="22" t="s">
        <v>0</v>
      </c>
      <c r="G168" s="29" t="s">
        <v>77</v>
      </c>
      <c r="H168" s="29" t="s">
        <v>39</v>
      </c>
      <c r="I168" s="29" t="s">
        <v>19</v>
      </c>
      <c r="J168" s="22" t="s">
        <v>40</v>
      </c>
      <c r="K168" s="25">
        <v>12.5</v>
      </c>
      <c r="L168" s="3">
        <f>(L167+Tabla131618192021[[#This Row],[M3]])</f>
        <v>2148.2000000000003</v>
      </c>
      <c r="M168" s="12">
        <v>17</v>
      </c>
    </row>
    <row r="169" spans="1:13" x14ac:dyDescent="0.25">
      <c r="A169" s="13">
        <v>2451</v>
      </c>
      <c r="B169" s="7">
        <v>40527</v>
      </c>
      <c r="C169" s="24">
        <v>2380</v>
      </c>
      <c r="D169" s="8">
        <v>1900</v>
      </c>
      <c r="E169" s="8">
        <v>2000</v>
      </c>
      <c r="F169" s="22" t="s">
        <v>0</v>
      </c>
      <c r="G169" s="29" t="s">
        <v>77</v>
      </c>
      <c r="H169" s="29" t="s">
        <v>39</v>
      </c>
      <c r="I169" s="29" t="s">
        <v>13</v>
      </c>
      <c r="J169" s="22" t="s">
        <v>40</v>
      </c>
      <c r="K169" s="25">
        <v>10.5</v>
      </c>
      <c r="L169" s="3">
        <f>(L168+Tabla131618192021[[#This Row],[M3]])</f>
        <v>2158.7000000000003</v>
      </c>
      <c r="M169" s="12">
        <v>17</v>
      </c>
    </row>
    <row r="170" spans="1:13" x14ac:dyDescent="0.25">
      <c r="A170" s="13">
        <v>2452</v>
      </c>
      <c r="B170" s="7">
        <v>40529</v>
      </c>
      <c r="C170" s="24">
        <v>2381</v>
      </c>
      <c r="D170" s="8">
        <v>1200</v>
      </c>
      <c r="E170" s="8">
        <v>1300</v>
      </c>
      <c r="F170" s="22" t="s">
        <v>0</v>
      </c>
      <c r="G170" s="29" t="s">
        <v>77</v>
      </c>
      <c r="H170" s="29" t="s">
        <v>39</v>
      </c>
      <c r="I170" s="29" t="s">
        <v>11</v>
      </c>
      <c r="J170" s="22" t="s">
        <v>40</v>
      </c>
      <c r="K170" s="25">
        <v>10.5</v>
      </c>
      <c r="L170" s="3">
        <f>(L169+Tabla131618192021[[#This Row],[M3]])</f>
        <v>2169.2000000000003</v>
      </c>
      <c r="M170" s="12">
        <v>17</v>
      </c>
    </row>
    <row r="171" spans="1:13" x14ac:dyDescent="0.25">
      <c r="A171" s="13">
        <v>2453</v>
      </c>
      <c r="B171" s="7">
        <v>40529</v>
      </c>
      <c r="C171" s="24">
        <v>2382</v>
      </c>
      <c r="D171" s="8">
        <v>1200</v>
      </c>
      <c r="E171" s="8">
        <v>1300</v>
      </c>
      <c r="F171" s="22" t="s">
        <v>0</v>
      </c>
      <c r="G171" s="29" t="s">
        <v>77</v>
      </c>
      <c r="H171" s="29" t="s">
        <v>39</v>
      </c>
      <c r="I171" s="29" t="s">
        <v>11</v>
      </c>
      <c r="J171" s="22" t="s">
        <v>40</v>
      </c>
      <c r="K171" s="25">
        <v>13.5</v>
      </c>
      <c r="L171" s="3">
        <f>(L170+Tabla131618192021[[#This Row],[M3]])</f>
        <v>2182.7000000000003</v>
      </c>
      <c r="M171" s="12">
        <v>17</v>
      </c>
    </row>
    <row r="172" spans="1:13" x14ac:dyDescent="0.25">
      <c r="A172" s="13">
        <v>2454</v>
      </c>
      <c r="B172" s="7">
        <v>40529</v>
      </c>
      <c r="C172" s="24">
        <v>2390</v>
      </c>
      <c r="D172" s="8">
        <v>1625</v>
      </c>
      <c r="E172" s="8">
        <v>1725</v>
      </c>
      <c r="F172" s="22" t="s">
        <v>0</v>
      </c>
      <c r="G172" s="29" t="s">
        <v>77</v>
      </c>
      <c r="H172" s="29" t="s">
        <v>39</v>
      </c>
      <c r="I172" s="29" t="s">
        <v>12</v>
      </c>
      <c r="J172" s="22" t="s">
        <v>40</v>
      </c>
      <c r="K172" s="25">
        <v>10.5</v>
      </c>
      <c r="L172" s="3">
        <f>(L171+Tabla131618192021[[#This Row],[M3]])</f>
        <v>2193.2000000000003</v>
      </c>
      <c r="M172" s="12">
        <v>17</v>
      </c>
    </row>
    <row r="173" spans="1:13" x14ac:dyDescent="0.25">
      <c r="A173" s="13">
        <v>2455</v>
      </c>
      <c r="B173" s="7">
        <v>40529</v>
      </c>
      <c r="C173" s="24">
        <v>2391</v>
      </c>
      <c r="D173" s="8">
        <v>1625</v>
      </c>
      <c r="E173" s="8">
        <v>1725</v>
      </c>
      <c r="F173" s="22" t="s">
        <v>0</v>
      </c>
      <c r="G173" s="29" t="s">
        <v>77</v>
      </c>
      <c r="H173" s="29" t="s">
        <v>39</v>
      </c>
      <c r="I173" s="29" t="s">
        <v>12</v>
      </c>
      <c r="J173" s="22" t="s">
        <v>40</v>
      </c>
      <c r="K173" s="25">
        <v>10.5</v>
      </c>
      <c r="L173" s="3">
        <f>(L172+Tabla131618192021[[#This Row],[M3]])</f>
        <v>2203.7000000000003</v>
      </c>
      <c r="M173" s="12">
        <v>17</v>
      </c>
    </row>
    <row r="174" spans="1:13" x14ac:dyDescent="0.25">
      <c r="A174" s="13">
        <v>2456</v>
      </c>
      <c r="B174" s="7">
        <v>40529</v>
      </c>
      <c r="C174" s="24">
        <v>2700</v>
      </c>
      <c r="D174" s="8">
        <v>1300</v>
      </c>
      <c r="E174" s="8">
        <v>1320</v>
      </c>
      <c r="F174" s="22" t="s">
        <v>0</v>
      </c>
      <c r="G174" s="29" t="s">
        <v>82</v>
      </c>
      <c r="H174" t="s">
        <v>53</v>
      </c>
      <c r="I174" s="29" t="s">
        <v>9</v>
      </c>
      <c r="J174" s="22" t="s">
        <v>40</v>
      </c>
      <c r="K174" s="25">
        <v>15.5</v>
      </c>
      <c r="L174" s="3">
        <f>(L173+Tabla131618192021[[#This Row],[M3]])</f>
        <v>2219.2000000000003</v>
      </c>
      <c r="M174" s="12">
        <v>17</v>
      </c>
    </row>
    <row r="175" spans="1:13" x14ac:dyDescent="0.25">
      <c r="A175" s="13">
        <v>2457</v>
      </c>
      <c r="B175" s="7">
        <v>40530</v>
      </c>
      <c r="C175" s="24">
        <v>2383</v>
      </c>
      <c r="D175" s="8">
        <v>920</v>
      </c>
      <c r="E175" s="8">
        <v>940</v>
      </c>
      <c r="F175" s="22" t="s">
        <v>0</v>
      </c>
      <c r="G175" s="29" t="s">
        <v>82</v>
      </c>
      <c r="H175" t="s">
        <v>53</v>
      </c>
      <c r="I175" s="29" t="s">
        <v>9</v>
      </c>
      <c r="J175" s="22" t="s">
        <v>40</v>
      </c>
      <c r="K175" s="25">
        <v>15.5</v>
      </c>
      <c r="L175" s="3">
        <f>(L174+Tabla131618192021[[#This Row],[M3]])</f>
        <v>2234.7000000000003</v>
      </c>
      <c r="M175" s="12">
        <v>17</v>
      </c>
    </row>
    <row r="176" spans="1:13" x14ac:dyDescent="0.25">
      <c r="A176" s="12">
        <v>2458</v>
      </c>
      <c r="B176" s="2">
        <v>40530</v>
      </c>
      <c r="C176" s="26">
        <v>2385</v>
      </c>
      <c r="D176" s="3">
        <v>1025</v>
      </c>
      <c r="E176" s="3">
        <v>1045</v>
      </c>
      <c r="F176" s="22" t="s">
        <v>0</v>
      </c>
      <c r="G176" t="s">
        <v>82</v>
      </c>
      <c r="H176" t="s">
        <v>53</v>
      </c>
      <c r="I176" t="s">
        <v>9</v>
      </c>
      <c r="J176" s="22" t="s">
        <v>40</v>
      </c>
      <c r="K176" s="27">
        <v>15.5</v>
      </c>
      <c r="L176" s="3">
        <f>(L175+Tabla131618192021[[#This Row],[M3]])</f>
        <v>2250.2000000000003</v>
      </c>
      <c r="M176" s="12">
        <v>17</v>
      </c>
    </row>
    <row r="177" spans="1:14" x14ac:dyDescent="0.25">
      <c r="A177" s="12">
        <v>2459</v>
      </c>
      <c r="B177" s="7">
        <v>40529</v>
      </c>
      <c r="C177" s="26">
        <v>2855</v>
      </c>
      <c r="D177" s="3">
        <v>1050</v>
      </c>
      <c r="E177" s="3">
        <v>1110</v>
      </c>
      <c r="F177" s="22" t="s">
        <v>0</v>
      </c>
      <c r="G177" t="s">
        <v>3</v>
      </c>
      <c r="H177" t="s">
        <v>7</v>
      </c>
      <c r="I177" t="s">
        <v>18</v>
      </c>
      <c r="J177" s="22" t="s">
        <v>40</v>
      </c>
      <c r="K177" s="27">
        <v>10.5</v>
      </c>
      <c r="L177" s="3">
        <f>(L176+Tabla131618192021[[#This Row],[M3]])</f>
        <v>2260.7000000000003</v>
      </c>
      <c r="M177" s="12">
        <v>17</v>
      </c>
    </row>
    <row r="178" spans="1:14" x14ac:dyDescent="0.25">
      <c r="A178" s="13">
        <v>2460</v>
      </c>
      <c r="B178" s="7">
        <v>40530</v>
      </c>
      <c r="C178" s="24">
        <v>2859</v>
      </c>
      <c r="D178" s="8">
        <v>1030</v>
      </c>
      <c r="E178" s="8">
        <v>1100</v>
      </c>
      <c r="F178" s="22" t="s">
        <v>0</v>
      </c>
      <c r="G178" s="29" t="s">
        <v>3</v>
      </c>
      <c r="H178" t="s">
        <v>7</v>
      </c>
      <c r="I178" t="s">
        <v>11</v>
      </c>
      <c r="J178" s="22" t="s">
        <v>40</v>
      </c>
      <c r="K178" s="25">
        <v>7.5</v>
      </c>
      <c r="L178" s="3">
        <f>(L177+Tabla131618192021[[#This Row],[M3]])</f>
        <v>2268.2000000000003</v>
      </c>
      <c r="M178" s="12">
        <v>17</v>
      </c>
    </row>
    <row r="179" spans="1:14" x14ac:dyDescent="0.25">
      <c r="A179" s="13">
        <v>2461</v>
      </c>
      <c r="B179" s="7">
        <v>40530</v>
      </c>
      <c r="C179" s="24">
        <v>2392</v>
      </c>
      <c r="D179" s="8">
        <v>1030</v>
      </c>
      <c r="E179" s="8">
        <v>1100</v>
      </c>
      <c r="F179" s="22" t="s">
        <v>0</v>
      </c>
      <c r="G179" s="29" t="s">
        <v>77</v>
      </c>
      <c r="H179" s="29" t="s">
        <v>39</v>
      </c>
      <c r="I179" s="29" t="s">
        <v>17</v>
      </c>
      <c r="J179" s="22" t="s">
        <v>40</v>
      </c>
      <c r="K179" s="25">
        <v>10.5</v>
      </c>
      <c r="L179" s="3">
        <f>(L178+Tabla131618192021[[#This Row],[M3]])</f>
        <v>2278.7000000000003</v>
      </c>
      <c r="M179" s="12">
        <v>17</v>
      </c>
    </row>
    <row r="180" spans="1:14" s="63" customFormat="1" x14ac:dyDescent="0.25">
      <c r="A180" s="69">
        <v>2462</v>
      </c>
      <c r="B180" s="72">
        <v>40530</v>
      </c>
      <c r="C180" s="89">
        <v>2393</v>
      </c>
      <c r="D180" s="68">
        <v>1355</v>
      </c>
      <c r="E180" s="68">
        <v>1425</v>
      </c>
      <c r="F180" s="67" t="s">
        <v>0</v>
      </c>
      <c r="G180" s="74" t="s">
        <v>77</v>
      </c>
      <c r="H180" s="74" t="s">
        <v>39</v>
      </c>
      <c r="I180" s="74" t="s">
        <v>12</v>
      </c>
      <c r="J180" s="67" t="s">
        <v>40</v>
      </c>
      <c r="K180" s="90">
        <v>10.5</v>
      </c>
      <c r="L180" s="68">
        <f>(L179+Tabla131618192021[[#This Row],[M3]])</f>
        <v>2289.2000000000003</v>
      </c>
      <c r="M180" s="69">
        <v>17</v>
      </c>
    </row>
    <row r="181" spans="1:14" x14ac:dyDescent="0.25">
      <c r="A181" s="12">
        <v>2463</v>
      </c>
      <c r="B181" s="2">
        <v>40532</v>
      </c>
      <c r="C181" s="26">
        <v>2386</v>
      </c>
      <c r="D181" s="3">
        <v>930</v>
      </c>
      <c r="E181" s="3">
        <v>950</v>
      </c>
      <c r="F181" s="22" t="s">
        <v>0</v>
      </c>
      <c r="G181" t="s">
        <v>82</v>
      </c>
      <c r="H181" t="s">
        <v>53</v>
      </c>
      <c r="I181" t="s">
        <v>9</v>
      </c>
      <c r="J181" s="22" t="s">
        <v>40</v>
      </c>
      <c r="K181" s="27">
        <v>15.5</v>
      </c>
      <c r="L181" s="3">
        <f>(L180+Tabla131618192021[[#This Row],[M3]])</f>
        <v>2304.7000000000003</v>
      </c>
      <c r="M181" s="12">
        <v>17</v>
      </c>
    </row>
    <row r="182" spans="1:14" x14ac:dyDescent="0.25">
      <c r="A182" s="12">
        <v>2464</v>
      </c>
      <c r="B182" s="2">
        <v>40532</v>
      </c>
      <c r="C182" s="26">
        <v>2860</v>
      </c>
      <c r="D182" s="3">
        <v>1150</v>
      </c>
      <c r="E182" s="3">
        <v>1215</v>
      </c>
      <c r="F182" s="22" t="s">
        <v>0</v>
      </c>
      <c r="G182" t="s">
        <v>3</v>
      </c>
      <c r="H182" t="s">
        <v>7</v>
      </c>
      <c r="I182" t="s">
        <v>74</v>
      </c>
      <c r="J182" s="22" t="s">
        <v>40</v>
      </c>
      <c r="K182" s="27">
        <v>12</v>
      </c>
      <c r="L182" s="3">
        <f>(L181+Tabla131618192021[[#This Row],[M3]])</f>
        <v>2316.7000000000003</v>
      </c>
      <c r="M182" s="12">
        <v>17</v>
      </c>
      <c r="N182"/>
    </row>
    <row r="183" spans="1:14" x14ac:dyDescent="0.25">
      <c r="A183" s="12">
        <v>2465</v>
      </c>
      <c r="B183" s="2">
        <v>40532</v>
      </c>
      <c r="C183" s="26">
        <v>2387</v>
      </c>
      <c r="D183" s="3">
        <v>1045</v>
      </c>
      <c r="E183" s="3">
        <v>1105</v>
      </c>
      <c r="F183" s="22" t="s">
        <v>0</v>
      </c>
      <c r="G183" t="s">
        <v>82</v>
      </c>
      <c r="H183" t="s">
        <v>53</v>
      </c>
      <c r="I183" t="s">
        <v>9</v>
      </c>
      <c r="J183" s="22" t="s">
        <v>40</v>
      </c>
      <c r="K183" s="27">
        <v>15.5</v>
      </c>
      <c r="L183" s="3">
        <f>(L182+Tabla131618192021[[#This Row],[M3]])</f>
        <v>2332.2000000000003</v>
      </c>
      <c r="M183" s="12">
        <v>17</v>
      </c>
    </row>
    <row r="184" spans="1:14" x14ac:dyDescent="0.25">
      <c r="A184" s="12">
        <v>2466</v>
      </c>
      <c r="B184" s="2">
        <v>40532</v>
      </c>
      <c r="C184" s="26">
        <v>2388</v>
      </c>
      <c r="D184" s="3">
        <v>1155</v>
      </c>
      <c r="E184" s="3">
        <v>1215</v>
      </c>
      <c r="F184" s="22" t="s">
        <v>0</v>
      </c>
      <c r="G184" t="s">
        <v>82</v>
      </c>
      <c r="H184" t="s">
        <v>53</v>
      </c>
      <c r="I184" t="s">
        <v>9</v>
      </c>
      <c r="J184" s="22" t="s">
        <v>40</v>
      </c>
      <c r="K184" s="27">
        <v>15.5</v>
      </c>
      <c r="L184" s="3">
        <f>(L183+Tabla131618192021[[#This Row],[M3]])</f>
        <v>2347.7000000000003</v>
      </c>
      <c r="M184" s="12">
        <v>17</v>
      </c>
    </row>
    <row r="185" spans="1:14" x14ac:dyDescent="0.25">
      <c r="A185" s="13">
        <v>2467</v>
      </c>
      <c r="B185" s="2">
        <v>40532</v>
      </c>
      <c r="C185" s="24">
        <v>2951</v>
      </c>
      <c r="D185" s="8">
        <v>1320</v>
      </c>
      <c r="E185" s="8">
        <v>1340</v>
      </c>
      <c r="F185" s="22" t="s">
        <v>0</v>
      </c>
      <c r="G185" s="29" t="s">
        <v>82</v>
      </c>
      <c r="H185" t="s">
        <v>53</v>
      </c>
      <c r="I185" s="29" t="s">
        <v>9</v>
      </c>
      <c r="J185" s="22" t="s">
        <v>40</v>
      </c>
      <c r="K185" s="25">
        <v>15.5</v>
      </c>
      <c r="L185" s="3">
        <f>(L184+Tabla131618192021[[#This Row],[M3]])</f>
        <v>2363.2000000000003</v>
      </c>
      <c r="M185" s="12">
        <v>17</v>
      </c>
    </row>
    <row r="186" spans="1:14" x14ac:dyDescent="0.25">
      <c r="A186" s="13">
        <v>2468</v>
      </c>
      <c r="B186" s="2">
        <v>40532</v>
      </c>
      <c r="C186" s="24">
        <v>2952</v>
      </c>
      <c r="D186" s="8">
        <v>1430</v>
      </c>
      <c r="E186" s="8">
        <v>1450</v>
      </c>
      <c r="F186" s="22" t="s">
        <v>0</v>
      </c>
      <c r="G186" s="29" t="s">
        <v>82</v>
      </c>
      <c r="H186" t="s">
        <v>53</v>
      </c>
      <c r="I186" s="29" t="s">
        <v>9</v>
      </c>
      <c r="J186" s="22" t="s">
        <v>40</v>
      </c>
      <c r="K186" s="25">
        <v>15.5</v>
      </c>
      <c r="L186" s="3">
        <f>(L185+Tabla131618192021[[#This Row],[M3]])</f>
        <v>2378.7000000000003</v>
      </c>
      <c r="M186" s="12">
        <v>17</v>
      </c>
    </row>
    <row r="187" spans="1:14" x14ac:dyDescent="0.25">
      <c r="A187" s="12">
        <v>2469</v>
      </c>
      <c r="B187" s="2">
        <v>40532</v>
      </c>
      <c r="C187" s="26">
        <v>2861</v>
      </c>
      <c r="D187" s="3">
        <v>1510</v>
      </c>
      <c r="E187" s="3">
        <v>1610</v>
      </c>
      <c r="F187" s="22" t="s">
        <v>0</v>
      </c>
      <c r="G187" t="s">
        <v>3</v>
      </c>
      <c r="H187" t="s">
        <v>7</v>
      </c>
      <c r="I187" t="s">
        <v>12</v>
      </c>
      <c r="J187" s="22" t="s">
        <v>40</v>
      </c>
      <c r="K187" s="27">
        <v>13.5</v>
      </c>
      <c r="L187" s="3">
        <f>(L186+Tabla131618192021[[#This Row],[M3]])</f>
        <v>2392.2000000000003</v>
      </c>
      <c r="M187" s="12">
        <v>17</v>
      </c>
    </row>
    <row r="188" spans="1:14" x14ac:dyDescent="0.25">
      <c r="A188" s="12">
        <v>2470</v>
      </c>
      <c r="B188" s="2">
        <v>40532</v>
      </c>
      <c r="C188" s="26">
        <v>2862</v>
      </c>
      <c r="D188" s="3">
        <v>1510</v>
      </c>
      <c r="E188" s="3">
        <v>1610</v>
      </c>
      <c r="F188" s="22" t="s">
        <v>0</v>
      </c>
      <c r="G188" t="s">
        <v>3</v>
      </c>
      <c r="H188" t="s">
        <v>7</v>
      </c>
      <c r="I188" t="s">
        <v>12</v>
      </c>
      <c r="J188" s="22" t="s">
        <v>40</v>
      </c>
      <c r="K188" s="27">
        <v>10.5</v>
      </c>
      <c r="L188" s="3">
        <f>(L187+Tabla131618192021[[#This Row],[M3]])</f>
        <v>2402.7000000000003</v>
      </c>
      <c r="M188" s="12">
        <v>17</v>
      </c>
    </row>
    <row r="189" spans="1:14" x14ac:dyDescent="0.25">
      <c r="A189" s="12">
        <v>2471</v>
      </c>
      <c r="B189" s="2">
        <v>40533</v>
      </c>
      <c r="C189" s="26">
        <v>2953</v>
      </c>
      <c r="D189" s="3">
        <v>855</v>
      </c>
      <c r="E189" s="3">
        <v>915</v>
      </c>
      <c r="F189" s="22" t="s">
        <v>0</v>
      </c>
      <c r="G189" t="s">
        <v>82</v>
      </c>
      <c r="H189" t="s">
        <v>53</v>
      </c>
      <c r="I189" t="s">
        <v>9</v>
      </c>
      <c r="J189" s="22" t="s">
        <v>40</v>
      </c>
      <c r="K189" s="27">
        <v>15.5</v>
      </c>
      <c r="L189" s="3">
        <f>(L188+Tabla131618192021[[#This Row],[M3]])</f>
        <v>2418.2000000000003</v>
      </c>
      <c r="M189" s="12">
        <v>17</v>
      </c>
    </row>
    <row r="190" spans="1:14" x14ac:dyDescent="0.25">
      <c r="A190" s="12">
        <v>2472</v>
      </c>
      <c r="B190" s="2">
        <v>40533</v>
      </c>
      <c r="C190" s="26">
        <v>2954</v>
      </c>
      <c r="D190" s="3">
        <v>955</v>
      </c>
      <c r="E190" s="3">
        <v>1015</v>
      </c>
      <c r="F190" s="22" t="s">
        <v>0</v>
      </c>
      <c r="G190" t="s">
        <v>82</v>
      </c>
      <c r="H190" t="s">
        <v>53</v>
      </c>
      <c r="I190" t="s">
        <v>9</v>
      </c>
      <c r="J190" s="22" t="s">
        <v>40</v>
      </c>
      <c r="K190" s="27">
        <v>15.5</v>
      </c>
      <c r="L190" s="3">
        <f>(L189+Tabla131618192021[[#This Row],[M3]])</f>
        <v>2433.7000000000003</v>
      </c>
      <c r="M190" s="12">
        <v>17</v>
      </c>
    </row>
    <row r="191" spans="1:14" x14ac:dyDescent="0.25">
      <c r="A191" s="12">
        <v>2473</v>
      </c>
      <c r="B191" s="23">
        <v>40534</v>
      </c>
      <c r="C191" s="26">
        <v>2956</v>
      </c>
      <c r="D191" s="3">
        <v>1120</v>
      </c>
      <c r="E191" s="3">
        <v>1140</v>
      </c>
      <c r="F191" s="22" t="s">
        <v>0</v>
      </c>
      <c r="G191" t="s">
        <v>82</v>
      </c>
      <c r="H191" t="s">
        <v>53</v>
      </c>
      <c r="I191" t="s">
        <v>9</v>
      </c>
      <c r="J191" s="22" t="s">
        <v>40</v>
      </c>
      <c r="K191" s="27">
        <v>15.5</v>
      </c>
      <c r="L191" s="3">
        <f>(L190+Tabla131618192021[[#This Row],[M3]])</f>
        <v>2449.2000000000003</v>
      </c>
      <c r="M191" s="12">
        <v>17</v>
      </c>
    </row>
    <row r="192" spans="1:14" x14ac:dyDescent="0.25">
      <c r="A192" s="12">
        <v>2474</v>
      </c>
      <c r="B192" s="2">
        <v>40533</v>
      </c>
      <c r="C192" s="26">
        <v>2955</v>
      </c>
      <c r="D192" s="3">
        <v>1105</v>
      </c>
      <c r="E192" s="3">
        <v>1125</v>
      </c>
      <c r="F192" s="22" t="s">
        <v>0</v>
      </c>
      <c r="G192" t="s">
        <v>82</v>
      </c>
      <c r="H192" t="s">
        <v>53</v>
      </c>
      <c r="I192" t="s">
        <v>9</v>
      </c>
      <c r="J192" s="22" t="s">
        <v>40</v>
      </c>
      <c r="K192" s="27">
        <v>15.5</v>
      </c>
      <c r="L192" s="3">
        <f>(L191+Tabla131618192021[[#This Row],[M3]])</f>
        <v>2464.7000000000003</v>
      </c>
      <c r="M192" s="12">
        <v>17</v>
      </c>
    </row>
    <row r="193" spans="1:13" x14ac:dyDescent="0.25">
      <c r="A193" s="12">
        <v>2475</v>
      </c>
      <c r="B193" s="2">
        <v>40534</v>
      </c>
      <c r="C193" s="26">
        <v>2958</v>
      </c>
      <c r="D193" s="3">
        <v>1330</v>
      </c>
      <c r="E193" s="3">
        <v>1350</v>
      </c>
      <c r="F193" s="22" t="s">
        <v>0</v>
      </c>
      <c r="G193" t="s">
        <v>82</v>
      </c>
      <c r="H193" t="s">
        <v>53</v>
      </c>
      <c r="I193" t="s">
        <v>9</v>
      </c>
      <c r="J193" s="22" t="s">
        <v>40</v>
      </c>
      <c r="K193" s="27">
        <v>15.5</v>
      </c>
      <c r="L193" s="3">
        <f>(L192+Tabla131618192021[[#This Row],[M3]])</f>
        <v>2480.2000000000003</v>
      </c>
      <c r="M193" s="12">
        <v>17</v>
      </c>
    </row>
    <row r="194" spans="1:13" x14ac:dyDescent="0.25">
      <c r="A194" s="12">
        <v>2476</v>
      </c>
      <c r="B194" s="2">
        <v>40534</v>
      </c>
      <c r="C194" s="26">
        <v>2959</v>
      </c>
      <c r="D194" s="3">
        <v>1435</v>
      </c>
      <c r="E194" s="3">
        <v>1455</v>
      </c>
      <c r="F194" s="22" t="s">
        <v>0</v>
      </c>
      <c r="G194" t="s">
        <v>82</v>
      </c>
      <c r="H194" t="s">
        <v>53</v>
      </c>
      <c r="I194" t="s">
        <v>9</v>
      </c>
      <c r="J194" s="22" t="s">
        <v>40</v>
      </c>
      <c r="K194" s="27">
        <v>15.5</v>
      </c>
      <c r="L194" s="3">
        <f>(L193+Tabla131618192021[[#This Row],[M3]])</f>
        <v>2495.7000000000003</v>
      </c>
      <c r="M194" s="12">
        <v>17</v>
      </c>
    </row>
    <row r="195" spans="1:13" x14ac:dyDescent="0.25">
      <c r="A195" s="12">
        <v>2477</v>
      </c>
      <c r="B195" s="2">
        <v>40533</v>
      </c>
      <c r="C195" s="26">
        <v>2863</v>
      </c>
      <c r="D195" s="3">
        <v>1130</v>
      </c>
      <c r="E195" s="3">
        <v>1200</v>
      </c>
      <c r="F195" s="22" t="s">
        <v>0</v>
      </c>
      <c r="G195" t="s">
        <v>3</v>
      </c>
      <c r="H195" t="s">
        <v>7</v>
      </c>
      <c r="I195" t="s">
        <v>18</v>
      </c>
      <c r="J195" s="22" t="s">
        <v>40</v>
      </c>
      <c r="K195" s="27">
        <v>10.5</v>
      </c>
      <c r="L195" s="3">
        <f>(L194+Tabla131618192021[[#This Row],[M3]])</f>
        <v>2506.2000000000003</v>
      </c>
      <c r="M195" s="12">
        <v>17</v>
      </c>
    </row>
    <row r="196" spans="1:13" x14ac:dyDescent="0.25">
      <c r="A196" s="12">
        <v>2478</v>
      </c>
      <c r="B196" s="2">
        <v>40533</v>
      </c>
      <c r="C196" s="26">
        <v>2864</v>
      </c>
      <c r="D196" s="3">
        <v>1410</v>
      </c>
      <c r="E196" s="3">
        <v>1510</v>
      </c>
      <c r="F196" s="22" t="s">
        <v>0</v>
      </c>
      <c r="G196" t="s">
        <v>3</v>
      </c>
      <c r="H196" t="s">
        <v>7</v>
      </c>
      <c r="I196" t="s">
        <v>12</v>
      </c>
      <c r="J196" s="22" t="s">
        <v>40</v>
      </c>
      <c r="K196" s="27">
        <v>10.5</v>
      </c>
      <c r="L196" s="3">
        <f>(L195+Tabla131618192021[[#This Row],[M3]])</f>
        <v>2516.7000000000003</v>
      </c>
      <c r="M196" s="12">
        <v>17</v>
      </c>
    </row>
    <row r="197" spans="1:13" x14ac:dyDescent="0.25">
      <c r="A197" s="12">
        <v>2479</v>
      </c>
      <c r="B197" s="2">
        <v>40533</v>
      </c>
      <c r="C197" s="26">
        <v>2865</v>
      </c>
      <c r="D197" s="3">
        <v>1410</v>
      </c>
      <c r="E197" s="3">
        <v>1510</v>
      </c>
      <c r="F197" s="22" t="s">
        <v>0</v>
      </c>
      <c r="G197" t="s">
        <v>3</v>
      </c>
      <c r="H197" t="s">
        <v>7</v>
      </c>
      <c r="I197" t="s">
        <v>12</v>
      </c>
      <c r="J197" s="22" t="s">
        <v>40</v>
      </c>
      <c r="K197" s="27">
        <v>10.5</v>
      </c>
      <c r="L197" s="3">
        <f>(L196+Tabla131618192021[[#This Row],[M3]])</f>
        <v>2527.2000000000003</v>
      </c>
      <c r="M197" s="12">
        <v>17</v>
      </c>
    </row>
    <row r="198" spans="1:13" x14ac:dyDescent="0.25">
      <c r="A198" s="12">
        <v>2480</v>
      </c>
      <c r="B198" s="23">
        <v>40534</v>
      </c>
      <c r="C198" s="26">
        <v>2866</v>
      </c>
      <c r="D198" s="3">
        <v>1525</v>
      </c>
      <c r="E198" s="3">
        <v>1625</v>
      </c>
      <c r="F198" s="22" t="s">
        <v>0</v>
      </c>
      <c r="G198" t="s">
        <v>3</v>
      </c>
      <c r="H198" t="s">
        <v>7</v>
      </c>
      <c r="I198" t="s">
        <v>17</v>
      </c>
      <c r="J198" s="22" t="s">
        <v>40</v>
      </c>
      <c r="K198" s="27">
        <v>10.5</v>
      </c>
      <c r="L198" s="3">
        <f>(L197+Tabla131618192021[[#This Row],[M3]])</f>
        <v>2537.7000000000003</v>
      </c>
      <c r="M198" s="12">
        <v>17</v>
      </c>
    </row>
    <row r="199" spans="1:13" x14ac:dyDescent="0.25">
      <c r="A199" s="12">
        <v>2481</v>
      </c>
      <c r="B199" s="2">
        <v>40534</v>
      </c>
      <c r="C199" s="26">
        <v>2867</v>
      </c>
      <c r="D199" s="3">
        <v>1525</v>
      </c>
      <c r="E199" s="3">
        <v>1625</v>
      </c>
      <c r="F199" s="22" t="s">
        <v>0</v>
      </c>
      <c r="G199" t="s">
        <v>3</v>
      </c>
      <c r="H199" t="s">
        <v>7</v>
      </c>
      <c r="I199" t="s">
        <v>52</v>
      </c>
      <c r="J199" s="22" t="s">
        <v>40</v>
      </c>
      <c r="K199" s="27">
        <v>10.5</v>
      </c>
      <c r="L199" s="3">
        <f>(L198+Tabla131618192021[[#This Row],[M3]])</f>
        <v>2548.2000000000003</v>
      </c>
      <c r="M199" s="12">
        <v>17</v>
      </c>
    </row>
    <row r="200" spans="1:13" x14ac:dyDescent="0.25">
      <c r="A200" s="12">
        <v>2482</v>
      </c>
      <c r="B200" s="2">
        <v>40534</v>
      </c>
      <c r="C200" s="26">
        <v>2868</v>
      </c>
      <c r="D200" s="3">
        <v>1830</v>
      </c>
      <c r="E200" s="3">
        <v>1930</v>
      </c>
      <c r="F200" s="22" t="s">
        <v>0</v>
      </c>
      <c r="G200" t="s">
        <v>3</v>
      </c>
      <c r="H200" t="s">
        <v>7</v>
      </c>
      <c r="I200" t="s">
        <v>12</v>
      </c>
      <c r="J200" s="22" t="s">
        <v>40</v>
      </c>
      <c r="K200" s="27">
        <v>11.5</v>
      </c>
      <c r="L200" s="3">
        <f>(L199+Tabla131618192021[[#This Row],[M3]])</f>
        <v>2559.7000000000003</v>
      </c>
      <c r="M200" s="12">
        <v>17</v>
      </c>
    </row>
    <row r="201" spans="1:13" x14ac:dyDescent="0.25">
      <c r="A201" s="12">
        <v>2483</v>
      </c>
      <c r="B201" s="2">
        <v>40534</v>
      </c>
      <c r="C201" s="26">
        <v>2869</v>
      </c>
      <c r="D201" s="3">
        <v>1830</v>
      </c>
      <c r="E201" s="3">
        <v>1930</v>
      </c>
      <c r="F201" s="22" t="s">
        <v>0</v>
      </c>
      <c r="G201" t="s">
        <v>3</v>
      </c>
      <c r="H201" t="s">
        <v>7</v>
      </c>
      <c r="I201" t="s">
        <v>12</v>
      </c>
      <c r="J201" s="22" t="s">
        <v>40</v>
      </c>
      <c r="K201" s="27">
        <v>10.5</v>
      </c>
      <c r="L201" s="3">
        <f>(L200+Tabla131618192021[[#This Row],[M3]])</f>
        <v>2570.2000000000003</v>
      </c>
      <c r="M201" s="12">
        <v>17</v>
      </c>
    </row>
    <row r="202" spans="1:13" x14ac:dyDescent="0.25">
      <c r="A202" s="12">
        <v>2484</v>
      </c>
      <c r="B202" s="2">
        <v>40532</v>
      </c>
      <c r="C202" s="26">
        <v>2785</v>
      </c>
      <c r="D202" s="3">
        <v>1100</v>
      </c>
      <c r="E202" s="3">
        <v>1130</v>
      </c>
      <c r="F202" s="22" t="s">
        <v>0</v>
      </c>
      <c r="G202" t="s">
        <v>1</v>
      </c>
      <c r="H202" t="s">
        <v>72</v>
      </c>
      <c r="I202" t="s">
        <v>11</v>
      </c>
      <c r="J202" s="22" t="s">
        <v>40</v>
      </c>
      <c r="K202" s="27">
        <v>10</v>
      </c>
      <c r="L202" s="3">
        <f>(L201+Tabla131618192021[[#This Row],[M3]])</f>
        <v>2580.2000000000003</v>
      </c>
      <c r="M202" s="12">
        <v>17</v>
      </c>
    </row>
    <row r="203" spans="1:13" x14ac:dyDescent="0.25">
      <c r="A203" s="12">
        <v>2485</v>
      </c>
      <c r="B203" s="2">
        <v>40532</v>
      </c>
      <c r="C203" s="26">
        <v>2786</v>
      </c>
      <c r="D203" s="3">
        <v>1930</v>
      </c>
      <c r="E203" s="3">
        <v>2030</v>
      </c>
      <c r="F203" s="22" t="s">
        <v>0</v>
      </c>
      <c r="G203" t="s">
        <v>1</v>
      </c>
      <c r="H203" t="s">
        <v>72</v>
      </c>
      <c r="I203" t="s">
        <v>14</v>
      </c>
      <c r="J203" s="22" t="s">
        <v>40</v>
      </c>
      <c r="K203" s="27">
        <v>10.5</v>
      </c>
      <c r="L203" s="3">
        <f>(L202+Tabla131618192021[[#This Row],[M3]])</f>
        <v>2590.7000000000003</v>
      </c>
      <c r="M203" s="12">
        <v>17</v>
      </c>
    </row>
    <row r="204" spans="1:13" x14ac:dyDescent="0.25">
      <c r="A204" s="12">
        <v>2486</v>
      </c>
      <c r="B204" s="2">
        <v>40532</v>
      </c>
      <c r="C204" s="26">
        <v>2787</v>
      </c>
      <c r="D204" s="3">
        <v>1930</v>
      </c>
      <c r="E204" s="3">
        <v>2030</v>
      </c>
      <c r="F204" s="22" t="s">
        <v>0</v>
      </c>
      <c r="G204" t="s">
        <v>1</v>
      </c>
      <c r="H204" t="s">
        <v>72</v>
      </c>
      <c r="I204" t="s">
        <v>24</v>
      </c>
      <c r="J204" s="22" t="s">
        <v>40</v>
      </c>
      <c r="K204" s="27">
        <v>11.5</v>
      </c>
      <c r="L204" s="3">
        <f>(L203+Tabla131618192021[[#This Row],[M3]])</f>
        <v>2602.2000000000003</v>
      </c>
      <c r="M204" s="12">
        <v>17</v>
      </c>
    </row>
    <row r="205" spans="1:13" x14ac:dyDescent="0.25">
      <c r="A205" s="12">
        <v>2487</v>
      </c>
      <c r="B205" s="2">
        <v>40533</v>
      </c>
      <c r="C205" s="26">
        <v>2788</v>
      </c>
      <c r="D205" s="3">
        <v>950</v>
      </c>
      <c r="E205" s="3">
        <v>1020</v>
      </c>
      <c r="F205" s="22" t="s">
        <v>0</v>
      </c>
      <c r="G205" t="s">
        <v>1</v>
      </c>
      <c r="H205" t="s">
        <v>72</v>
      </c>
      <c r="I205" t="s">
        <v>11</v>
      </c>
      <c r="J205" s="22" t="s">
        <v>40</v>
      </c>
      <c r="K205" s="27">
        <v>14.5</v>
      </c>
      <c r="L205" s="3">
        <f>(L204+Tabla131618192021[[#This Row],[M3]])</f>
        <v>2616.7000000000003</v>
      </c>
      <c r="M205" s="12">
        <v>17</v>
      </c>
    </row>
    <row r="206" spans="1:13" x14ac:dyDescent="0.25">
      <c r="A206" s="12">
        <v>2488</v>
      </c>
      <c r="B206" s="2">
        <v>40533</v>
      </c>
      <c r="C206" s="26">
        <v>2789</v>
      </c>
      <c r="D206" s="3">
        <v>1450</v>
      </c>
      <c r="E206" s="3">
        <v>1520</v>
      </c>
      <c r="F206" s="22" t="s">
        <v>0</v>
      </c>
      <c r="G206" t="s">
        <v>1</v>
      </c>
      <c r="H206" t="s">
        <v>72</v>
      </c>
      <c r="I206" t="s">
        <v>10</v>
      </c>
      <c r="J206" s="22" t="s">
        <v>40</v>
      </c>
      <c r="K206" s="27">
        <v>12.5</v>
      </c>
      <c r="L206" s="3">
        <f>(L205+Tabla131618192021[[#This Row],[M3]])</f>
        <v>2629.2000000000003</v>
      </c>
      <c r="M206" s="12">
        <v>17</v>
      </c>
    </row>
    <row r="207" spans="1:13" x14ac:dyDescent="0.25">
      <c r="A207" s="12">
        <v>2489</v>
      </c>
      <c r="B207" s="2">
        <v>40533</v>
      </c>
      <c r="C207" s="26">
        <v>2790</v>
      </c>
      <c r="D207" s="3">
        <v>700</v>
      </c>
      <c r="E207" s="3">
        <v>730</v>
      </c>
      <c r="F207" s="22" t="s">
        <v>0</v>
      </c>
      <c r="G207" t="s">
        <v>1</v>
      </c>
      <c r="H207" t="s">
        <v>72</v>
      </c>
      <c r="I207" t="s">
        <v>11</v>
      </c>
      <c r="J207" s="22" t="s">
        <v>40</v>
      </c>
      <c r="K207" s="27">
        <v>12.5</v>
      </c>
      <c r="L207" s="3">
        <f>(L206+Tabla131618192021[[#This Row],[M3]])</f>
        <v>2641.7000000000003</v>
      </c>
      <c r="M207" s="12">
        <v>17</v>
      </c>
    </row>
    <row r="208" spans="1:13" x14ac:dyDescent="0.25">
      <c r="A208" s="12">
        <v>2490</v>
      </c>
      <c r="B208" s="2">
        <v>40534</v>
      </c>
      <c r="C208" s="26">
        <v>2791</v>
      </c>
      <c r="D208" s="3">
        <v>1200</v>
      </c>
      <c r="E208" s="3">
        <v>1230</v>
      </c>
      <c r="F208" s="22" t="s">
        <v>0</v>
      </c>
      <c r="G208" t="s">
        <v>1</v>
      </c>
      <c r="H208" t="s">
        <v>72</v>
      </c>
      <c r="I208" t="s">
        <v>19</v>
      </c>
      <c r="J208" s="22" t="s">
        <v>40</v>
      </c>
      <c r="K208" s="27">
        <v>14.5</v>
      </c>
      <c r="L208" s="3">
        <f>(L207+Tabla131618192021[[#This Row],[M3]])</f>
        <v>2656.2000000000003</v>
      </c>
      <c r="M208" s="12">
        <v>17</v>
      </c>
    </row>
    <row r="209" spans="1:13" x14ac:dyDescent="0.25">
      <c r="A209" s="12">
        <v>2491</v>
      </c>
      <c r="B209" s="2">
        <v>40534</v>
      </c>
      <c r="C209" s="26">
        <v>2792</v>
      </c>
      <c r="D209" s="3">
        <v>1700</v>
      </c>
      <c r="E209" s="3">
        <v>1730</v>
      </c>
      <c r="F209" s="22" t="s">
        <v>0</v>
      </c>
      <c r="G209" t="s">
        <v>1</v>
      </c>
      <c r="H209" t="s">
        <v>72</v>
      </c>
      <c r="I209" t="s">
        <v>15</v>
      </c>
      <c r="J209" s="22" t="s">
        <v>40</v>
      </c>
      <c r="K209" s="27">
        <v>10.5</v>
      </c>
      <c r="L209" s="3">
        <f>(L208+Tabla131618192021[[#This Row],[M3]])</f>
        <v>2666.7000000000003</v>
      </c>
      <c r="M209" s="12">
        <v>17</v>
      </c>
    </row>
    <row r="210" spans="1:13" x14ac:dyDescent="0.25">
      <c r="A210" s="12">
        <v>2492</v>
      </c>
      <c r="B210" s="2">
        <v>40535</v>
      </c>
      <c r="C210" s="26">
        <v>2793</v>
      </c>
      <c r="D210" s="3">
        <v>1500</v>
      </c>
      <c r="E210" s="3">
        <v>1530</v>
      </c>
      <c r="F210" s="22" t="s">
        <v>0</v>
      </c>
      <c r="G210" t="s">
        <v>1</v>
      </c>
      <c r="H210" t="s">
        <v>72</v>
      </c>
      <c r="I210" t="s">
        <v>11</v>
      </c>
      <c r="J210" s="22" t="s">
        <v>40</v>
      </c>
      <c r="K210" s="27">
        <v>11.5</v>
      </c>
      <c r="L210" s="3">
        <f>(L209+Tabla131618192021[[#This Row],[M3]])</f>
        <v>2678.2000000000003</v>
      </c>
      <c r="M210" s="12">
        <v>17</v>
      </c>
    </row>
    <row r="211" spans="1:13" x14ac:dyDescent="0.25">
      <c r="A211" s="12">
        <v>2493</v>
      </c>
      <c r="B211" s="2">
        <v>40534</v>
      </c>
      <c r="C211" s="26">
        <v>2957</v>
      </c>
      <c r="D211" s="3">
        <v>1220</v>
      </c>
      <c r="E211" s="3">
        <v>1240</v>
      </c>
      <c r="F211" s="22" t="s">
        <v>0</v>
      </c>
      <c r="G211" t="s">
        <v>82</v>
      </c>
      <c r="H211" t="s">
        <v>53</v>
      </c>
      <c r="I211" t="s">
        <v>9</v>
      </c>
      <c r="J211" s="22" t="s">
        <v>40</v>
      </c>
      <c r="K211" s="27">
        <v>15.5</v>
      </c>
      <c r="L211" s="3">
        <f>(L210+Tabla131618192021[[#This Row],[M3]])</f>
        <v>2693.7000000000003</v>
      </c>
      <c r="M211" s="12">
        <v>17</v>
      </c>
    </row>
    <row r="212" spans="1:13" x14ac:dyDescent="0.25">
      <c r="A212" s="12">
        <v>2494</v>
      </c>
      <c r="B212" s="2">
        <v>40535</v>
      </c>
      <c r="C212" s="26">
        <v>2794</v>
      </c>
      <c r="D212" s="3">
        <v>1710</v>
      </c>
      <c r="E212" s="3">
        <v>1730</v>
      </c>
      <c r="F212" s="22" t="s">
        <v>0</v>
      </c>
      <c r="G212" t="s">
        <v>1</v>
      </c>
      <c r="H212" t="s">
        <v>72</v>
      </c>
      <c r="I212" t="s">
        <v>20</v>
      </c>
      <c r="J212" s="22" t="s">
        <v>40</v>
      </c>
      <c r="K212" s="27">
        <v>12</v>
      </c>
      <c r="L212" s="3">
        <f>(L211+Tabla131618192021[[#This Row],[M3]])</f>
        <v>2705.7000000000003</v>
      </c>
      <c r="M212" s="12">
        <v>17</v>
      </c>
    </row>
    <row r="213" spans="1:13" x14ac:dyDescent="0.25">
      <c r="A213" s="12">
        <v>2495</v>
      </c>
      <c r="B213" s="2">
        <v>40535</v>
      </c>
      <c r="C213" s="26">
        <v>2871</v>
      </c>
      <c r="D213" s="3">
        <v>1840</v>
      </c>
      <c r="E213" s="3">
        <v>1900</v>
      </c>
      <c r="F213" s="22" t="s">
        <v>0</v>
      </c>
      <c r="G213" t="s">
        <v>3</v>
      </c>
      <c r="H213" t="s">
        <v>7</v>
      </c>
      <c r="I213" t="s">
        <v>24</v>
      </c>
      <c r="J213" s="22" t="s">
        <v>40</v>
      </c>
      <c r="K213" s="27">
        <v>10.5</v>
      </c>
      <c r="L213" s="3">
        <f>(L212+Tabla131618192021[[#This Row],[M3]])</f>
        <v>2716.2000000000003</v>
      </c>
      <c r="M213" s="12">
        <v>17</v>
      </c>
    </row>
    <row r="214" spans="1:13" x14ac:dyDescent="0.25">
      <c r="A214" s="12">
        <v>2496</v>
      </c>
      <c r="B214" s="2">
        <v>40535</v>
      </c>
      <c r="C214" s="26">
        <v>2795</v>
      </c>
      <c r="D214" s="3">
        <v>1930</v>
      </c>
      <c r="E214" s="3">
        <v>2000</v>
      </c>
      <c r="F214" s="22" t="s">
        <v>0</v>
      </c>
      <c r="G214" t="s">
        <v>1</v>
      </c>
      <c r="H214" t="s">
        <v>72</v>
      </c>
      <c r="I214" t="s">
        <v>12</v>
      </c>
      <c r="J214" s="22" t="s">
        <v>40</v>
      </c>
      <c r="K214" s="27">
        <v>10.5</v>
      </c>
      <c r="L214" s="3">
        <f>(L213+Tabla131618192021[[#This Row],[M3]])</f>
        <v>2726.7000000000003</v>
      </c>
      <c r="M214" s="12">
        <v>17</v>
      </c>
    </row>
    <row r="215" spans="1:13" x14ac:dyDescent="0.25">
      <c r="A215" s="12">
        <v>2497</v>
      </c>
      <c r="B215" s="2">
        <v>40536</v>
      </c>
      <c r="C215" s="26">
        <v>2796</v>
      </c>
      <c r="D215" s="3">
        <v>1000</v>
      </c>
      <c r="E215" s="3">
        <v>1100</v>
      </c>
      <c r="F215" s="22" t="s">
        <v>0</v>
      </c>
      <c r="G215" t="s">
        <v>1</v>
      </c>
      <c r="H215" t="s">
        <v>72</v>
      </c>
      <c r="I215" t="s">
        <v>12</v>
      </c>
      <c r="J215" s="22" t="s">
        <v>40</v>
      </c>
      <c r="K215" s="27">
        <v>10.5</v>
      </c>
      <c r="L215" s="3">
        <f>(L214+Tabla131618192021[[#This Row],[M3]])</f>
        <v>2737.2000000000003</v>
      </c>
      <c r="M215" s="12">
        <v>17</v>
      </c>
    </row>
    <row r="216" spans="1:13" x14ac:dyDescent="0.25">
      <c r="A216" s="12">
        <v>2498</v>
      </c>
      <c r="B216" s="2">
        <v>40536</v>
      </c>
      <c r="C216" s="26">
        <v>2797</v>
      </c>
      <c r="D216" s="3">
        <v>1000</v>
      </c>
      <c r="E216" s="3">
        <v>1100</v>
      </c>
      <c r="F216" s="22" t="s">
        <v>0</v>
      </c>
      <c r="G216" t="s">
        <v>1</v>
      </c>
      <c r="H216" t="s">
        <v>72</v>
      </c>
      <c r="I216" t="s">
        <v>12</v>
      </c>
      <c r="J216" s="22" t="s">
        <v>40</v>
      </c>
      <c r="K216" s="27">
        <v>10.5</v>
      </c>
      <c r="L216" s="3">
        <f>(L215+Tabla131618192021[[#This Row],[M3]])</f>
        <v>2747.7000000000003</v>
      </c>
      <c r="M216" s="12">
        <v>17</v>
      </c>
    </row>
    <row r="217" spans="1:13" x14ac:dyDescent="0.25">
      <c r="A217" s="12">
        <v>2499</v>
      </c>
      <c r="B217" s="2">
        <v>40536</v>
      </c>
      <c r="C217" s="26">
        <v>2874</v>
      </c>
      <c r="D217" s="3">
        <v>1130</v>
      </c>
      <c r="E217" s="3">
        <v>1230</v>
      </c>
      <c r="F217" s="22" t="s">
        <v>0</v>
      </c>
      <c r="G217" t="s">
        <v>3</v>
      </c>
      <c r="H217" t="s">
        <v>7</v>
      </c>
      <c r="I217" t="s">
        <v>11</v>
      </c>
      <c r="J217" s="22" t="s">
        <v>40</v>
      </c>
      <c r="K217" s="27">
        <v>10.5</v>
      </c>
      <c r="L217" s="3">
        <f>(L216+Tabla131618192021[[#This Row],[M3]])</f>
        <v>2758.2000000000003</v>
      </c>
      <c r="M217" s="12">
        <v>17</v>
      </c>
    </row>
    <row r="218" spans="1:13" x14ac:dyDescent="0.25">
      <c r="A218" s="12">
        <v>2500</v>
      </c>
      <c r="B218" s="2">
        <v>40536</v>
      </c>
      <c r="C218" s="26">
        <v>2875</v>
      </c>
      <c r="D218" s="3">
        <v>1130</v>
      </c>
      <c r="E218" s="3">
        <v>1230</v>
      </c>
      <c r="F218" s="22" t="s">
        <v>0</v>
      </c>
      <c r="G218" t="s">
        <v>3</v>
      </c>
      <c r="H218" t="s">
        <v>7</v>
      </c>
      <c r="I218" t="s">
        <v>11</v>
      </c>
      <c r="J218" s="22" t="s">
        <v>40</v>
      </c>
      <c r="K218" s="27">
        <v>10.5</v>
      </c>
      <c r="L218" s="3">
        <f>(L217+Tabla131618192021[[#This Row],[M3]])</f>
        <v>2768.7000000000003</v>
      </c>
      <c r="M218" s="12">
        <v>17</v>
      </c>
    </row>
    <row r="219" spans="1:13" x14ac:dyDescent="0.25">
      <c r="A219" s="12">
        <v>2501</v>
      </c>
      <c r="B219" s="2">
        <v>40535</v>
      </c>
      <c r="C219" s="26">
        <v>2960</v>
      </c>
      <c r="D219" s="3">
        <v>910</v>
      </c>
      <c r="E219" s="3">
        <v>930</v>
      </c>
      <c r="F219" s="22" t="s">
        <v>0</v>
      </c>
      <c r="G219" t="s">
        <v>82</v>
      </c>
      <c r="H219" t="s">
        <v>53</v>
      </c>
      <c r="I219" t="s">
        <v>9</v>
      </c>
      <c r="J219" s="22" t="s">
        <v>40</v>
      </c>
      <c r="K219" s="27">
        <v>15.5</v>
      </c>
      <c r="L219" s="3">
        <f>(L218+Tabla131618192021[[#This Row],[M3]])</f>
        <v>2784.2000000000003</v>
      </c>
      <c r="M219" s="12">
        <v>17</v>
      </c>
    </row>
    <row r="220" spans="1:13" x14ac:dyDescent="0.25">
      <c r="A220" s="12">
        <v>2502</v>
      </c>
      <c r="B220" s="72">
        <v>40535</v>
      </c>
      <c r="C220" s="26">
        <v>2962</v>
      </c>
      <c r="D220" s="3">
        <v>930</v>
      </c>
      <c r="E220" s="3">
        <v>950</v>
      </c>
      <c r="F220" s="22" t="s">
        <v>0</v>
      </c>
      <c r="G220" t="s">
        <v>82</v>
      </c>
      <c r="H220" t="s">
        <v>53</v>
      </c>
      <c r="I220" s="29" t="s">
        <v>9</v>
      </c>
      <c r="J220" s="22" t="s">
        <v>40</v>
      </c>
      <c r="K220" s="27">
        <v>15.5</v>
      </c>
      <c r="L220" s="3">
        <f>(L219+Tabla131618192021[[#This Row],[M3]])</f>
        <v>2799.7000000000003</v>
      </c>
      <c r="M220" s="12">
        <v>17</v>
      </c>
    </row>
    <row r="221" spans="1:13" x14ac:dyDescent="0.25">
      <c r="A221" s="13"/>
      <c r="B221" s="2">
        <v>40535</v>
      </c>
      <c r="C221" s="24">
        <v>2961</v>
      </c>
      <c r="D221" s="8"/>
      <c r="E221" s="8"/>
      <c r="F221" s="22" t="s">
        <v>0</v>
      </c>
      <c r="G221" s="29"/>
      <c r="H221" t="s">
        <v>53</v>
      </c>
      <c r="I221" s="29" t="s">
        <v>9</v>
      </c>
      <c r="J221" s="22" t="s">
        <v>40</v>
      </c>
      <c r="K221" s="27">
        <v>15.5</v>
      </c>
      <c r="L221" s="3">
        <f>(L220+Tabla131618192021[[#This Row],[M3]])</f>
        <v>2815.2000000000003</v>
      </c>
      <c r="M221" s="12">
        <v>17</v>
      </c>
    </row>
    <row r="222" spans="1:13" x14ac:dyDescent="0.25">
      <c r="A222" s="13">
        <v>2503</v>
      </c>
      <c r="B222" s="72">
        <v>40535</v>
      </c>
      <c r="C222" s="24">
        <v>2963</v>
      </c>
      <c r="D222" s="8">
        <v>1020</v>
      </c>
      <c r="E222" s="8">
        <v>1040</v>
      </c>
      <c r="F222" s="22" t="s">
        <v>0</v>
      </c>
      <c r="G222" s="29" t="s">
        <v>82</v>
      </c>
      <c r="H222" t="s">
        <v>53</v>
      </c>
      <c r="I222" s="34" t="s">
        <v>9</v>
      </c>
      <c r="J222" s="22" t="s">
        <v>40</v>
      </c>
      <c r="K222" s="27">
        <v>15.5</v>
      </c>
      <c r="L222" s="3">
        <f>(L221+Tabla131618192021[[#This Row],[M3]])</f>
        <v>2830.7000000000003</v>
      </c>
      <c r="M222" s="12">
        <v>17</v>
      </c>
    </row>
    <row r="223" spans="1:13" x14ac:dyDescent="0.25">
      <c r="A223" s="13">
        <v>2504</v>
      </c>
      <c r="B223" s="2">
        <v>40536</v>
      </c>
      <c r="C223" s="24">
        <v>2873</v>
      </c>
      <c r="D223" s="8">
        <v>1330</v>
      </c>
      <c r="E223" s="8">
        <v>1345</v>
      </c>
      <c r="F223" s="22" t="s">
        <v>0</v>
      </c>
      <c r="G223" s="29" t="s">
        <v>3</v>
      </c>
      <c r="H223" s="29" t="s">
        <v>7</v>
      </c>
      <c r="I223" s="29" t="s">
        <v>9</v>
      </c>
      <c r="J223" s="22" t="s">
        <v>40</v>
      </c>
      <c r="K223" s="27">
        <v>15.5</v>
      </c>
      <c r="L223" s="3">
        <f>(L222+Tabla131618192021[[#This Row],[M3]])</f>
        <v>2846.2000000000003</v>
      </c>
      <c r="M223" s="12">
        <v>17</v>
      </c>
    </row>
    <row r="224" spans="1:13" x14ac:dyDescent="0.25">
      <c r="A224" s="13">
        <v>2505</v>
      </c>
      <c r="B224" s="2">
        <v>40536</v>
      </c>
      <c r="C224" s="24">
        <v>2876</v>
      </c>
      <c r="D224" s="8">
        <v>1425</v>
      </c>
      <c r="E224" s="8">
        <v>1440</v>
      </c>
      <c r="F224" s="22" t="s">
        <v>0</v>
      </c>
      <c r="G224" s="29" t="s">
        <v>3</v>
      </c>
      <c r="H224" s="29" t="s">
        <v>7</v>
      </c>
      <c r="I224" s="29" t="s">
        <v>9</v>
      </c>
      <c r="J224" s="22" t="s">
        <v>40</v>
      </c>
      <c r="K224" s="27">
        <v>15.5</v>
      </c>
      <c r="L224" s="3">
        <f>(L223+Tabla131618192021[[#This Row],[M3]])</f>
        <v>2861.7000000000003</v>
      </c>
      <c r="M224" s="12">
        <v>17</v>
      </c>
    </row>
    <row r="225" spans="1:13" s="63" customFormat="1" x14ac:dyDescent="0.25">
      <c r="A225" s="69">
        <v>2506</v>
      </c>
      <c r="B225" s="72">
        <v>40536</v>
      </c>
      <c r="C225" s="89">
        <v>2877</v>
      </c>
      <c r="D225" s="68">
        <v>1520</v>
      </c>
      <c r="E225" s="68">
        <v>1540</v>
      </c>
      <c r="F225" s="67" t="s">
        <v>0</v>
      </c>
      <c r="G225" s="74" t="s">
        <v>3</v>
      </c>
      <c r="H225" s="74" t="s">
        <v>7</v>
      </c>
      <c r="I225" s="61" t="s">
        <v>9</v>
      </c>
      <c r="J225" s="67" t="s">
        <v>40</v>
      </c>
      <c r="K225" s="90">
        <v>15.5</v>
      </c>
      <c r="L225" s="68">
        <f>(L224+Tabla131618192021[[#This Row],[M3]])</f>
        <v>2877.2000000000003</v>
      </c>
      <c r="M225" s="69">
        <v>17</v>
      </c>
    </row>
    <row r="226" spans="1:13" x14ac:dyDescent="0.25">
      <c r="A226" s="12">
        <v>2507</v>
      </c>
      <c r="B226" s="23">
        <v>40904</v>
      </c>
      <c r="C226" s="26">
        <v>2964</v>
      </c>
      <c r="D226" s="3">
        <v>1100</v>
      </c>
      <c r="E226" s="3">
        <v>1120</v>
      </c>
      <c r="F226" s="22" t="s">
        <v>0</v>
      </c>
      <c r="G226" s="29" t="s">
        <v>82</v>
      </c>
      <c r="H226" t="s">
        <v>53</v>
      </c>
      <c r="I226" t="s">
        <v>9</v>
      </c>
      <c r="J226" s="22" t="s">
        <v>40</v>
      </c>
      <c r="K226" s="27">
        <v>15.5</v>
      </c>
      <c r="L226" s="3">
        <f>(L225+Tabla131618192021[[#This Row],[M3]])</f>
        <v>2892.7000000000003</v>
      </c>
      <c r="M226" s="12">
        <v>17</v>
      </c>
    </row>
    <row r="227" spans="1:13" x14ac:dyDescent="0.25">
      <c r="A227" s="12">
        <v>2508</v>
      </c>
      <c r="B227" s="23">
        <v>40904</v>
      </c>
      <c r="C227" s="26">
        <v>2965</v>
      </c>
      <c r="D227" s="3">
        <v>1230</v>
      </c>
      <c r="E227" s="3">
        <v>1250</v>
      </c>
      <c r="F227" s="22" t="s">
        <v>0</v>
      </c>
      <c r="G227" s="29" t="s">
        <v>82</v>
      </c>
      <c r="H227" t="s">
        <v>53</v>
      </c>
      <c r="I227" t="s">
        <v>9</v>
      </c>
      <c r="J227" s="22" t="s">
        <v>40</v>
      </c>
      <c r="K227" s="27">
        <v>15.5</v>
      </c>
      <c r="L227" s="3">
        <f>(L226+Tabla131618192021[[#This Row],[M3]])</f>
        <v>2908.2000000000003</v>
      </c>
      <c r="M227" s="12">
        <v>17</v>
      </c>
    </row>
    <row r="228" spans="1:13" x14ac:dyDescent="0.25">
      <c r="A228" s="12">
        <v>2509</v>
      </c>
      <c r="B228" s="23">
        <v>40904</v>
      </c>
      <c r="C228" s="26">
        <v>2966</v>
      </c>
      <c r="D228" s="3">
        <v>1900</v>
      </c>
      <c r="E228" s="3">
        <v>1930</v>
      </c>
      <c r="F228" s="22" t="s">
        <v>0</v>
      </c>
      <c r="G228" s="29" t="s">
        <v>82</v>
      </c>
      <c r="H228" t="s">
        <v>53</v>
      </c>
      <c r="I228" t="s">
        <v>24</v>
      </c>
      <c r="J228" s="22" t="s">
        <v>40</v>
      </c>
      <c r="K228" s="27">
        <v>10.5</v>
      </c>
      <c r="L228" s="3">
        <f>(L227+Tabla131618192021[[#This Row],[M3]])</f>
        <v>2918.7000000000003</v>
      </c>
      <c r="M228" s="12">
        <v>17</v>
      </c>
    </row>
    <row r="229" spans="1:13" x14ac:dyDescent="0.25">
      <c r="A229" s="13">
        <v>2510</v>
      </c>
      <c r="B229" s="23">
        <v>40905</v>
      </c>
      <c r="C229" s="24">
        <v>2968</v>
      </c>
      <c r="D229" s="8">
        <v>1000</v>
      </c>
      <c r="E229" s="8">
        <v>1020</v>
      </c>
      <c r="F229" s="22" t="s">
        <v>0</v>
      </c>
      <c r="G229" s="29" t="s">
        <v>82</v>
      </c>
      <c r="H229" t="s">
        <v>53</v>
      </c>
      <c r="I229" s="29" t="s">
        <v>9</v>
      </c>
      <c r="J229" s="22" t="s">
        <v>40</v>
      </c>
      <c r="K229" s="25">
        <v>15.5</v>
      </c>
      <c r="L229" s="3">
        <f>(L228+Tabla131618192021[[#This Row],[M3]])</f>
        <v>2934.2000000000003</v>
      </c>
      <c r="M229" s="12">
        <v>17</v>
      </c>
    </row>
    <row r="230" spans="1:13" x14ac:dyDescent="0.25">
      <c r="A230" s="13">
        <v>2511</v>
      </c>
      <c r="B230" s="23">
        <v>40905</v>
      </c>
      <c r="C230" s="24">
        <v>2969</v>
      </c>
      <c r="D230" s="8">
        <v>1120</v>
      </c>
      <c r="E230" s="8">
        <v>1140</v>
      </c>
      <c r="F230" s="22" t="s">
        <v>0</v>
      </c>
      <c r="G230" s="29" t="s">
        <v>82</v>
      </c>
      <c r="H230" t="s">
        <v>53</v>
      </c>
      <c r="I230" s="29" t="s">
        <v>9</v>
      </c>
      <c r="J230" s="22" t="s">
        <v>40</v>
      </c>
      <c r="K230" s="25">
        <v>15.5</v>
      </c>
      <c r="L230" s="3">
        <f>(L229+Tabla131618192021[[#This Row],[M3]])</f>
        <v>2949.7000000000003</v>
      </c>
      <c r="M230" s="12">
        <v>17</v>
      </c>
    </row>
    <row r="231" spans="1:13" x14ac:dyDescent="0.25">
      <c r="A231" s="12">
        <v>2512</v>
      </c>
      <c r="B231" s="23">
        <v>40905</v>
      </c>
      <c r="C231" s="26">
        <v>2970</v>
      </c>
      <c r="D231" s="3">
        <v>1205</v>
      </c>
      <c r="E231" s="3">
        <v>1225</v>
      </c>
      <c r="F231" s="22" t="s">
        <v>0</v>
      </c>
      <c r="G231" s="29" t="s">
        <v>82</v>
      </c>
      <c r="H231" t="s">
        <v>53</v>
      </c>
      <c r="I231" t="s">
        <v>9</v>
      </c>
      <c r="J231" s="22" t="s">
        <v>40</v>
      </c>
      <c r="K231" s="27">
        <v>15.5</v>
      </c>
      <c r="L231" s="3">
        <f>(L230+Tabla131618192021[[#This Row],[M3]])</f>
        <v>2965.2000000000003</v>
      </c>
      <c r="M231" s="12">
        <v>17</v>
      </c>
    </row>
    <row r="232" spans="1:13" x14ac:dyDescent="0.25">
      <c r="A232" s="12">
        <v>2513</v>
      </c>
      <c r="B232" s="23">
        <v>40905</v>
      </c>
      <c r="C232" s="26">
        <v>2971</v>
      </c>
      <c r="D232" s="3">
        <v>1300</v>
      </c>
      <c r="E232" s="3">
        <v>1320</v>
      </c>
      <c r="F232" s="22" t="s">
        <v>0</v>
      </c>
      <c r="G232" s="29" t="s">
        <v>82</v>
      </c>
      <c r="H232" t="s">
        <v>53</v>
      </c>
      <c r="I232" t="s">
        <v>9</v>
      </c>
      <c r="J232" s="22" t="s">
        <v>40</v>
      </c>
      <c r="K232" s="27">
        <v>15.5</v>
      </c>
      <c r="L232" s="3">
        <f>(L231+Tabla131618192021[[#This Row],[M3]])</f>
        <v>2980.7000000000003</v>
      </c>
      <c r="M232" s="12">
        <v>17</v>
      </c>
    </row>
    <row r="233" spans="1:13" x14ac:dyDescent="0.25">
      <c r="A233" s="13">
        <v>2514</v>
      </c>
      <c r="B233" s="7">
        <v>40906</v>
      </c>
      <c r="C233" s="24">
        <v>2972</v>
      </c>
      <c r="D233" s="8">
        <v>1730</v>
      </c>
      <c r="E233" s="8">
        <v>1750</v>
      </c>
      <c r="F233" s="22" t="s">
        <v>0</v>
      </c>
      <c r="G233" s="29" t="s">
        <v>82</v>
      </c>
      <c r="H233" t="s">
        <v>53</v>
      </c>
      <c r="I233" s="29" t="s">
        <v>9</v>
      </c>
      <c r="J233" s="22" t="s">
        <v>40</v>
      </c>
      <c r="K233" s="25">
        <v>15.5</v>
      </c>
      <c r="L233" s="3">
        <f>(L232+Tabla131618192021[[#This Row],[M3]])</f>
        <v>2996.2000000000003</v>
      </c>
      <c r="M233" s="12">
        <v>17</v>
      </c>
    </row>
    <row r="234" spans="1:13" x14ac:dyDescent="0.25">
      <c r="A234" s="13">
        <v>2515</v>
      </c>
      <c r="B234" s="7">
        <v>40906</v>
      </c>
      <c r="C234" s="24">
        <v>2973</v>
      </c>
      <c r="D234" s="8">
        <v>1540</v>
      </c>
      <c r="E234" s="8">
        <v>1600</v>
      </c>
      <c r="F234" s="22" t="s">
        <v>0</v>
      </c>
      <c r="G234" s="29" t="s">
        <v>82</v>
      </c>
      <c r="H234" t="s">
        <v>53</v>
      </c>
      <c r="I234" s="29" t="s">
        <v>9</v>
      </c>
      <c r="J234" s="22" t="s">
        <v>40</v>
      </c>
      <c r="K234" s="25">
        <v>15.5</v>
      </c>
      <c r="L234" s="3">
        <f>(L233+Tabla131618192021[[#This Row],[M3]])</f>
        <v>3011.7000000000003</v>
      </c>
      <c r="M234" s="12">
        <v>17</v>
      </c>
    </row>
    <row r="235" spans="1:13" x14ac:dyDescent="0.25">
      <c r="A235" s="12">
        <v>2516</v>
      </c>
      <c r="B235" s="7">
        <v>40906</v>
      </c>
      <c r="C235" s="26">
        <v>2974</v>
      </c>
      <c r="D235" s="3">
        <v>1650</v>
      </c>
      <c r="E235" s="3">
        <v>1710</v>
      </c>
      <c r="F235" s="22" t="s">
        <v>0</v>
      </c>
      <c r="G235" s="29" t="s">
        <v>82</v>
      </c>
      <c r="H235" t="s">
        <v>53</v>
      </c>
      <c r="I235" t="s">
        <v>9</v>
      </c>
      <c r="J235" s="22" t="s">
        <v>40</v>
      </c>
      <c r="K235" s="27">
        <v>15.5</v>
      </c>
      <c r="L235" s="3">
        <f>(L234+Tabla131618192021[[#This Row],[M3]])</f>
        <v>3027.2000000000003</v>
      </c>
      <c r="M235" s="12">
        <v>17</v>
      </c>
    </row>
    <row r="236" spans="1:13" x14ac:dyDescent="0.25">
      <c r="A236" s="12">
        <v>2517</v>
      </c>
      <c r="B236" s="23">
        <v>40904</v>
      </c>
      <c r="C236" s="26">
        <v>2798</v>
      </c>
      <c r="D236" s="3">
        <v>930</v>
      </c>
      <c r="E236" s="3">
        <v>1030</v>
      </c>
      <c r="F236" s="22" t="s">
        <v>0</v>
      </c>
      <c r="G236" t="s">
        <v>1</v>
      </c>
      <c r="H236" t="s">
        <v>72</v>
      </c>
      <c r="I236" t="s">
        <v>11</v>
      </c>
      <c r="J236" s="22" t="s">
        <v>40</v>
      </c>
      <c r="K236" s="27">
        <v>10.5</v>
      </c>
      <c r="L236" s="3">
        <f>(L235+Tabla131618192021[[#This Row],[M3]])</f>
        <v>3037.7000000000003</v>
      </c>
      <c r="M236" s="12">
        <v>17</v>
      </c>
    </row>
    <row r="237" spans="1:13" x14ac:dyDescent="0.25">
      <c r="A237" s="12">
        <v>2518</v>
      </c>
      <c r="B237" s="23">
        <v>40904</v>
      </c>
      <c r="C237" s="26">
        <v>2799</v>
      </c>
      <c r="D237" s="3">
        <v>930</v>
      </c>
      <c r="E237" s="3">
        <v>1030</v>
      </c>
      <c r="F237" s="22" t="s">
        <v>0</v>
      </c>
      <c r="G237" t="s">
        <v>1</v>
      </c>
      <c r="H237" t="s">
        <v>72</v>
      </c>
      <c r="I237" t="s">
        <v>11</v>
      </c>
      <c r="J237" s="22" t="s">
        <v>40</v>
      </c>
      <c r="K237" s="27">
        <v>10.5</v>
      </c>
      <c r="L237" s="3">
        <f>(L236+Tabla131618192021[[#This Row],[M3]])</f>
        <v>3048.2000000000003</v>
      </c>
      <c r="M237" s="12">
        <v>17</v>
      </c>
    </row>
    <row r="238" spans="1:13" x14ac:dyDescent="0.25">
      <c r="A238" s="13">
        <v>2519</v>
      </c>
      <c r="B238" s="23">
        <v>40904</v>
      </c>
      <c r="C238" s="24">
        <v>2800</v>
      </c>
      <c r="D238" s="8">
        <v>1600</v>
      </c>
      <c r="E238" s="8">
        <v>1700</v>
      </c>
      <c r="F238" s="22" t="s">
        <v>0</v>
      </c>
      <c r="G238" t="s">
        <v>1</v>
      </c>
      <c r="H238" t="s">
        <v>72</v>
      </c>
      <c r="I238" s="29" t="s">
        <v>19</v>
      </c>
      <c r="J238" s="22" t="s">
        <v>40</v>
      </c>
      <c r="K238" s="25">
        <v>12.5</v>
      </c>
      <c r="L238" s="3">
        <f>(L237+Tabla131618192021[[#This Row],[M3]])</f>
        <v>3060.7000000000003</v>
      </c>
      <c r="M238" s="12">
        <v>17</v>
      </c>
    </row>
    <row r="239" spans="1:13" x14ac:dyDescent="0.25">
      <c r="A239" s="12">
        <v>2520</v>
      </c>
      <c r="B239" s="23">
        <v>40904</v>
      </c>
      <c r="C239" s="26">
        <v>2801</v>
      </c>
      <c r="D239" s="3">
        <v>1600</v>
      </c>
      <c r="E239" s="3">
        <v>1700</v>
      </c>
      <c r="F239" s="22" t="s">
        <v>0</v>
      </c>
      <c r="G239" t="s">
        <v>1</v>
      </c>
      <c r="H239" t="s">
        <v>72</v>
      </c>
      <c r="I239" t="s">
        <v>22</v>
      </c>
      <c r="J239" s="22" t="s">
        <v>40</v>
      </c>
      <c r="K239" s="27">
        <v>10.5</v>
      </c>
      <c r="L239" s="3">
        <f>(L238+Tabla131618192021[[#This Row],[M3]])</f>
        <v>3071.2000000000003</v>
      </c>
      <c r="M239" s="12">
        <v>17</v>
      </c>
    </row>
    <row r="240" spans="1:13" x14ac:dyDescent="0.25">
      <c r="A240" s="12">
        <v>2521</v>
      </c>
      <c r="B240" s="23">
        <v>40904</v>
      </c>
      <c r="C240" s="26">
        <v>2802</v>
      </c>
      <c r="D240" s="3">
        <v>1900</v>
      </c>
      <c r="E240" s="3">
        <v>1930</v>
      </c>
      <c r="F240" s="22" t="s">
        <v>0</v>
      </c>
      <c r="G240" t="s">
        <v>1</v>
      </c>
      <c r="H240" t="s">
        <v>72</v>
      </c>
      <c r="I240" t="s">
        <v>74</v>
      </c>
      <c r="J240" s="22" t="s">
        <v>40</v>
      </c>
      <c r="K240" s="27">
        <v>13.5</v>
      </c>
      <c r="L240" s="3">
        <f>(L239+Tabla131618192021[[#This Row],[M3]])</f>
        <v>3084.7000000000003</v>
      </c>
      <c r="M240" s="12">
        <v>17</v>
      </c>
    </row>
    <row r="241" spans="1:13" x14ac:dyDescent="0.25">
      <c r="A241" s="13">
        <v>2522</v>
      </c>
      <c r="B241" s="2">
        <v>40905</v>
      </c>
      <c r="C241" s="24">
        <v>2803</v>
      </c>
      <c r="D241" s="8">
        <v>1530</v>
      </c>
      <c r="E241" s="8">
        <v>1630</v>
      </c>
      <c r="F241" s="22" t="s">
        <v>0</v>
      </c>
      <c r="G241" t="s">
        <v>1</v>
      </c>
      <c r="H241" t="s">
        <v>72</v>
      </c>
      <c r="I241" s="29" t="s">
        <v>13</v>
      </c>
      <c r="J241" s="22" t="s">
        <v>40</v>
      </c>
      <c r="K241" s="25">
        <v>10.5</v>
      </c>
      <c r="L241" s="3">
        <f>(L240+Tabla131618192021[[#This Row],[M3]])</f>
        <v>3095.2000000000003</v>
      </c>
      <c r="M241" s="12">
        <v>17</v>
      </c>
    </row>
    <row r="242" spans="1:13" x14ac:dyDescent="0.25">
      <c r="A242" s="13">
        <v>2523</v>
      </c>
      <c r="B242" s="7">
        <v>40905</v>
      </c>
      <c r="C242" s="24">
        <v>2804</v>
      </c>
      <c r="D242" s="8">
        <v>1530</v>
      </c>
      <c r="E242" s="8">
        <v>1630</v>
      </c>
      <c r="F242" s="22" t="s">
        <v>0</v>
      </c>
      <c r="G242" t="s">
        <v>1</v>
      </c>
      <c r="H242" t="s">
        <v>72</v>
      </c>
      <c r="I242" s="29" t="s">
        <v>14</v>
      </c>
      <c r="J242" s="22" t="s">
        <v>40</v>
      </c>
      <c r="K242" s="25">
        <v>10.5</v>
      </c>
      <c r="L242" s="3">
        <f>(L241+Tabla131618192021[[#This Row],[M3]])</f>
        <v>3105.7000000000003</v>
      </c>
      <c r="M242" s="12">
        <v>17</v>
      </c>
    </row>
    <row r="243" spans="1:13" x14ac:dyDescent="0.25">
      <c r="A243" s="13">
        <v>2524</v>
      </c>
      <c r="B243" s="7">
        <v>40906</v>
      </c>
      <c r="C243" s="24">
        <v>2805</v>
      </c>
      <c r="D243" s="8">
        <v>1430</v>
      </c>
      <c r="E243" s="8">
        <v>1530</v>
      </c>
      <c r="F243" s="22" t="s">
        <v>0</v>
      </c>
      <c r="G243" t="s">
        <v>1</v>
      </c>
      <c r="H243" t="s">
        <v>72</v>
      </c>
      <c r="I243" s="29" t="s">
        <v>12</v>
      </c>
      <c r="J243" s="22" t="s">
        <v>40</v>
      </c>
      <c r="K243" s="25">
        <v>14.5</v>
      </c>
      <c r="L243" s="3">
        <f>(L242+Tabla131618192021[[#This Row],[M3]])</f>
        <v>3120.2000000000003</v>
      </c>
      <c r="M243" s="12">
        <v>17</v>
      </c>
    </row>
    <row r="244" spans="1:13" x14ac:dyDescent="0.25">
      <c r="A244" s="13">
        <v>2525</v>
      </c>
      <c r="B244" s="7">
        <v>40906</v>
      </c>
      <c r="C244" s="24">
        <v>2806</v>
      </c>
      <c r="D244" s="8">
        <v>1430</v>
      </c>
      <c r="E244" s="8">
        <v>1530</v>
      </c>
      <c r="F244" s="22" t="s">
        <v>0</v>
      </c>
      <c r="G244" t="s">
        <v>1</v>
      </c>
      <c r="H244" t="s">
        <v>72</v>
      </c>
      <c r="I244" s="29" t="s">
        <v>19</v>
      </c>
      <c r="J244" s="22" t="s">
        <v>40</v>
      </c>
      <c r="K244" s="25">
        <v>10.5</v>
      </c>
      <c r="L244" s="3">
        <f>(L243+Tabla131618192021[[#This Row],[M3]])</f>
        <v>3130.7000000000003</v>
      </c>
      <c r="M244" s="12">
        <v>17</v>
      </c>
    </row>
    <row r="245" spans="1:13" x14ac:dyDescent="0.25">
      <c r="A245" s="13">
        <v>2526</v>
      </c>
      <c r="B245" s="7">
        <v>40907</v>
      </c>
      <c r="C245" s="24">
        <v>2807</v>
      </c>
      <c r="D245" s="8">
        <v>900</v>
      </c>
      <c r="E245" s="8">
        <v>1000</v>
      </c>
      <c r="F245" s="22" t="s">
        <v>0</v>
      </c>
      <c r="G245" t="s">
        <v>1</v>
      </c>
      <c r="H245" t="s">
        <v>72</v>
      </c>
      <c r="I245" s="29" t="s">
        <v>11</v>
      </c>
      <c r="J245" s="22" t="s">
        <v>40</v>
      </c>
      <c r="K245" s="25">
        <v>10.5</v>
      </c>
      <c r="L245" s="3">
        <f>(L244+Tabla131618192021[[#This Row],[M3]])</f>
        <v>3141.2000000000003</v>
      </c>
      <c r="M245" s="12">
        <v>17</v>
      </c>
    </row>
    <row r="246" spans="1:13" x14ac:dyDescent="0.25">
      <c r="A246" s="13">
        <v>2527</v>
      </c>
      <c r="B246" s="7">
        <v>40907</v>
      </c>
      <c r="C246" s="24">
        <v>2808</v>
      </c>
      <c r="D246" s="8">
        <v>900</v>
      </c>
      <c r="E246" s="8">
        <v>1000</v>
      </c>
      <c r="F246" s="22" t="s">
        <v>0</v>
      </c>
      <c r="G246" t="s">
        <v>1</v>
      </c>
      <c r="H246" t="s">
        <v>72</v>
      </c>
      <c r="I246" s="29" t="s">
        <v>11</v>
      </c>
      <c r="J246" s="22" t="s">
        <v>40</v>
      </c>
      <c r="K246" s="25">
        <v>14.5</v>
      </c>
      <c r="L246" s="3">
        <f>(L245+Tabla131618192021[[#This Row],[M3]])</f>
        <v>3155.7000000000003</v>
      </c>
      <c r="M246" s="12">
        <v>17</v>
      </c>
    </row>
    <row r="247" spans="1:13" x14ac:dyDescent="0.25">
      <c r="A247" s="13">
        <v>2528</v>
      </c>
      <c r="B247" s="7">
        <v>40907</v>
      </c>
      <c r="C247" s="24">
        <v>2809</v>
      </c>
      <c r="D247" s="8">
        <v>1820</v>
      </c>
      <c r="E247" s="8">
        <v>1920</v>
      </c>
      <c r="F247" s="22" t="s">
        <v>0</v>
      </c>
      <c r="G247" t="s">
        <v>1</v>
      </c>
      <c r="H247" t="s">
        <v>72</v>
      </c>
      <c r="I247" s="29" t="s">
        <v>10</v>
      </c>
      <c r="J247" s="22" t="s">
        <v>40</v>
      </c>
      <c r="K247" s="25">
        <v>14.5</v>
      </c>
      <c r="L247" s="3">
        <f>(L246+Tabla131618192021[[#This Row],[M3]])</f>
        <v>3170.2000000000003</v>
      </c>
      <c r="M247" s="12">
        <v>17</v>
      </c>
    </row>
    <row r="248" spans="1:13" x14ac:dyDescent="0.25">
      <c r="A248" s="13">
        <v>2529</v>
      </c>
      <c r="B248" s="7">
        <v>40907</v>
      </c>
      <c r="C248" s="24">
        <v>2810</v>
      </c>
      <c r="D248" s="8">
        <v>1820</v>
      </c>
      <c r="E248" s="8">
        <v>1920</v>
      </c>
      <c r="F248" s="22" t="s">
        <v>0</v>
      </c>
      <c r="G248" t="s">
        <v>1</v>
      </c>
      <c r="H248" t="s">
        <v>72</v>
      </c>
      <c r="I248" s="29" t="s">
        <v>13</v>
      </c>
      <c r="J248" s="22" t="s">
        <v>40</v>
      </c>
      <c r="K248" s="25">
        <v>10.5</v>
      </c>
      <c r="L248" s="3">
        <f>(L247+Tabla131618192021[[#This Row],[M3]])</f>
        <v>3180.7000000000003</v>
      </c>
      <c r="M248" s="12">
        <v>17</v>
      </c>
    </row>
    <row r="249" spans="1:13" x14ac:dyDescent="0.25">
      <c r="A249" s="12">
        <v>2530</v>
      </c>
      <c r="B249" s="7">
        <v>40908</v>
      </c>
      <c r="C249" s="26">
        <v>2811</v>
      </c>
      <c r="D249" s="3">
        <v>820</v>
      </c>
      <c r="E249" s="3">
        <v>920</v>
      </c>
      <c r="F249" s="22" t="s">
        <v>0</v>
      </c>
      <c r="G249" t="s">
        <v>1</v>
      </c>
      <c r="H249" t="s">
        <v>72</v>
      </c>
      <c r="I249" t="s">
        <v>11</v>
      </c>
      <c r="J249" s="22" t="s">
        <v>40</v>
      </c>
      <c r="K249" s="27">
        <v>14.5</v>
      </c>
      <c r="L249" s="3">
        <f>(L248+Tabla131618192021[[#This Row],[M3]])</f>
        <v>3195.2000000000003</v>
      </c>
      <c r="M249" s="12">
        <v>17</v>
      </c>
    </row>
    <row r="250" spans="1:13" x14ac:dyDescent="0.25">
      <c r="A250" s="13">
        <v>2531</v>
      </c>
      <c r="B250" s="7">
        <v>40908</v>
      </c>
      <c r="C250" s="24">
        <v>2812</v>
      </c>
      <c r="D250" s="8">
        <v>820</v>
      </c>
      <c r="E250" s="8">
        <v>920</v>
      </c>
      <c r="F250" s="22" t="s">
        <v>0</v>
      </c>
      <c r="G250" t="s">
        <v>1</v>
      </c>
      <c r="H250" t="s">
        <v>72</v>
      </c>
      <c r="I250" s="29" t="s">
        <v>11</v>
      </c>
      <c r="J250" s="22" t="s">
        <v>40</v>
      </c>
      <c r="K250" s="25">
        <v>15.5</v>
      </c>
      <c r="L250" s="3">
        <f>(L249+Tabla131618192021[[#This Row],[M3]])</f>
        <v>3210.7000000000003</v>
      </c>
      <c r="M250" s="12">
        <v>17</v>
      </c>
    </row>
    <row r="251" spans="1:13" x14ac:dyDescent="0.25">
      <c r="A251" s="12">
        <v>2532</v>
      </c>
      <c r="B251" s="7">
        <v>40908</v>
      </c>
      <c r="C251" s="26">
        <v>2813</v>
      </c>
      <c r="D251" s="3">
        <v>1000</v>
      </c>
      <c r="E251" s="3">
        <v>1100</v>
      </c>
      <c r="F251" s="22" t="s">
        <v>0</v>
      </c>
      <c r="G251" t="s">
        <v>1</v>
      </c>
      <c r="H251" t="s">
        <v>72</v>
      </c>
      <c r="I251" t="s">
        <v>9</v>
      </c>
      <c r="J251" s="22" t="s">
        <v>40</v>
      </c>
      <c r="K251" s="27">
        <v>15.5</v>
      </c>
      <c r="L251" s="3">
        <f>(L250+Tabla131618192021[[#This Row],[M3]])</f>
        <v>3226.2000000000003</v>
      </c>
      <c r="M251" s="12">
        <v>17</v>
      </c>
    </row>
    <row r="252" spans="1:13" x14ac:dyDescent="0.25">
      <c r="A252" s="13">
        <v>2533</v>
      </c>
      <c r="B252" s="7">
        <v>40908</v>
      </c>
      <c r="C252" s="24">
        <v>2814</v>
      </c>
      <c r="D252" s="8">
        <v>1000</v>
      </c>
      <c r="E252" s="8">
        <v>1100</v>
      </c>
      <c r="F252" s="22" t="s">
        <v>0</v>
      </c>
      <c r="G252" t="s">
        <v>1</v>
      </c>
      <c r="H252" t="s">
        <v>72</v>
      </c>
      <c r="I252" s="29" t="s">
        <v>9</v>
      </c>
      <c r="J252" s="22" t="s">
        <v>40</v>
      </c>
      <c r="K252" s="25">
        <v>14.5</v>
      </c>
      <c r="L252" s="3">
        <f>(L251+Tabla131618192021[[#This Row],[M3]])</f>
        <v>3240.7000000000003</v>
      </c>
      <c r="M252" s="12">
        <v>17</v>
      </c>
    </row>
    <row r="253" spans="1:13" x14ac:dyDescent="0.25">
      <c r="A253" s="13">
        <v>2534</v>
      </c>
      <c r="B253" s="7">
        <v>40908</v>
      </c>
      <c r="C253" s="24">
        <v>2815</v>
      </c>
      <c r="D253" s="8">
        <v>1200</v>
      </c>
      <c r="E253" s="8">
        <v>1230</v>
      </c>
      <c r="F253" s="22" t="s">
        <v>0</v>
      </c>
      <c r="G253" t="s">
        <v>1</v>
      </c>
      <c r="H253" t="s">
        <v>72</v>
      </c>
      <c r="I253" s="29" t="s">
        <v>9</v>
      </c>
      <c r="J253" s="22" t="s">
        <v>40</v>
      </c>
      <c r="K253" s="25">
        <v>15.5</v>
      </c>
      <c r="L253" s="3">
        <f>(L252+Tabla131618192021[[#This Row],[M3]])</f>
        <v>3256.2000000000003</v>
      </c>
      <c r="M253" s="12">
        <v>17</v>
      </c>
    </row>
    <row r="254" spans="1:13" x14ac:dyDescent="0.25">
      <c r="A254" s="13">
        <v>2535</v>
      </c>
      <c r="B254" s="7">
        <v>40908</v>
      </c>
      <c r="C254" s="24">
        <v>2816</v>
      </c>
      <c r="D254" s="8">
        <v>1500</v>
      </c>
      <c r="E254" s="8">
        <v>1530</v>
      </c>
      <c r="F254" s="22" t="s">
        <v>0</v>
      </c>
      <c r="G254" t="s">
        <v>1</v>
      </c>
      <c r="H254" t="s">
        <v>72</v>
      </c>
      <c r="I254" s="29" t="s">
        <v>9</v>
      </c>
      <c r="J254" s="22" t="s">
        <v>40</v>
      </c>
      <c r="K254" s="25">
        <v>14.5</v>
      </c>
      <c r="L254" s="3">
        <f>(L253+Tabla131618192021[[#This Row],[M3]])</f>
        <v>3270.7000000000003</v>
      </c>
      <c r="M254" s="12">
        <v>17</v>
      </c>
    </row>
    <row r="255" spans="1:13" x14ac:dyDescent="0.25">
      <c r="A255" s="12">
        <v>2536</v>
      </c>
      <c r="B255" s="7">
        <v>40904</v>
      </c>
      <c r="C255" s="26">
        <v>2878</v>
      </c>
      <c r="D255" s="3">
        <v>1300</v>
      </c>
      <c r="E255" s="3">
        <v>1400</v>
      </c>
      <c r="F255" s="22" t="s">
        <v>0</v>
      </c>
      <c r="G255" t="s">
        <v>3</v>
      </c>
      <c r="H255" t="s">
        <v>7</v>
      </c>
      <c r="I255" t="s">
        <v>17</v>
      </c>
      <c r="J255" s="22" t="s">
        <v>40</v>
      </c>
      <c r="K255" s="27">
        <v>10.5</v>
      </c>
      <c r="L255" s="3">
        <f>(L254+Tabla131618192021[[#This Row],[M3]])</f>
        <v>3281.2000000000003</v>
      </c>
      <c r="M255" s="12">
        <v>17</v>
      </c>
    </row>
    <row r="256" spans="1:13" x14ac:dyDescent="0.25">
      <c r="A256" s="12">
        <v>2537</v>
      </c>
      <c r="B256" s="7">
        <v>40904</v>
      </c>
      <c r="C256" s="26">
        <v>2879</v>
      </c>
      <c r="D256" s="3">
        <v>1300</v>
      </c>
      <c r="E256" s="3">
        <v>1400</v>
      </c>
      <c r="F256" s="22" t="s">
        <v>0</v>
      </c>
      <c r="G256" t="s">
        <v>3</v>
      </c>
      <c r="H256" t="s">
        <v>7</v>
      </c>
      <c r="I256" t="s">
        <v>18</v>
      </c>
      <c r="J256" s="22" t="s">
        <v>40</v>
      </c>
      <c r="K256" s="27">
        <v>14.2</v>
      </c>
      <c r="L256" s="3">
        <f>(L255+Tabla131618192021[[#This Row],[M3]])</f>
        <v>3295.4</v>
      </c>
      <c r="M256" s="12">
        <v>17</v>
      </c>
    </row>
    <row r="257" spans="1:13" x14ac:dyDescent="0.25">
      <c r="A257" s="12">
        <v>2538</v>
      </c>
      <c r="B257" s="7">
        <v>40904</v>
      </c>
      <c r="C257" s="26">
        <v>2880</v>
      </c>
      <c r="D257" s="3">
        <v>1700</v>
      </c>
      <c r="E257" s="3">
        <v>1800</v>
      </c>
      <c r="F257" s="22" t="s">
        <v>0</v>
      </c>
      <c r="G257" t="s">
        <v>3</v>
      </c>
      <c r="H257" t="s">
        <v>7</v>
      </c>
      <c r="I257" t="s">
        <v>12</v>
      </c>
      <c r="J257" s="22" t="s">
        <v>40</v>
      </c>
      <c r="K257" s="27">
        <v>10.5</v>
      </c>
      <c r="L257" s="3">
        <f>(L256+Tabla131618192021[[#This Row],[M3]])</f>
        <v>3305.9</v>
      </c>
      <c r="M257" s="12">
        <v>17</v>
      </c>
    </row>
    <row r="258" spans="1:13" x14ac:dyDescent="0.25">
      <c r="A258" s="13">
        <v>2539</v>
      </c>
      <c r="B258" s="7">
        <v>40904</v>
      </c>
      <c r="C258" s="24">
        <v>2881</v>
      </c>
      <c r="D258" s="8">
        <v>1700</v>
      </c>
      <c r="E258" s="8">
        <v>1800</v>
      </c>
      <c r="F258" s="22" t="s">
        <v>0</v>
      </c>
      <c r="G258" t="s">
        <v>3</v>
      </c>
      <c r="H258" t="s">
        <v>7</v>
      </c>
      <c r="I258" s="29" t="s">
        <v>12</v>
      </c>
      <c r="J258" s="22" t="s">
        <v>40</v>
      </c>
      <c r="K258" s="25">
        <v>10.5</v>
      </c>
      <c r="L258" s="3">
        <f>(L257+Tabla131618192021[[#This Row],[M3]])</f>
        <v>3316.4</v>
      </c>
      <c r="M258" s="12">
        <v>17</v>
      </c>
    </row>
    <row r="259" spans="1:13" x14ac:dyDescent="0.25">
      <c r="A259" s="13">
        <v>2540</v>
      </c>
      <c r="B259" s="7">
        <v>40905</v>
      </c>
      <c r="C259" s="24">
        <v>2882</v>
      </c>
      <c r="D259" s="8">
        <v>1100</v>
      </c>
      <c r="E259" s="8">
        <v>1200</v>
      </c>
      <c r="F259" s="22" t="s">
        <v>0</v>
      </c>
      <c r="G259" t="s">
        <v>3</v>
      </c>
      <c r="H259" t="s">
        <v>7</v>
      </c>
      <c r="I259" s="29" t="s">
        <v>11</v>
      </c>
      <c r="J259" s="22" t="s">
        <v>40</v>
      </c>
      <c r="K259" s="25">
        <v>10.5</v>
      </c>
      <c r="L259" s="3">
        <f>(L258+Tabla131618192021[[#This Row],[M3]])</f>
        <v>3326.9</v>
      </c>
      <c r="M259" s="12">
        <v>17</v>
      </c>
    </row>
    <row r="260" spans="1:13" x14ac:dyDescent="0.25">
      <c r="A260" s="13">
        <v>2541</v>
      </c>
      <c r="B260" s="7">
        <v>40905</v>
      </c>
      <c r="C260" s="24">
        <v>2883</v>
      </c>
      <c r="D260" s="8">
        <v>1100</v>
      </c>
      <c r="E260" s="8">
        <v>1200</v>
      </c>
      <c r="F260" s="22" t="s">
        <v>0</v>
      </c>
      <c r="G260" t="s">
        <v>3</v>
      </c>
      <c r="H260" t="s">
        <v>7</v>
      </c>
      <c r="I260" s="29" t="s">
        <v>11</v>
      </c>
      <c r="J260" s="22" t="s">
        <v>40</v>
      </c>
      <c r="K260" s="25">
        <v>10.5</v>
      </c>
      <c r="L260" s="3">
        <f>(L259+Tabla131618192021[[#This Row],[M3]])</f>
        <v>3337.4</v>
      </c>
      <c r="M260" s="12">
        <v>17</v>
      </c>
    </row>
    <row r="261" spans="1:13" x14ac:dyDescent="0.25">
      <c r="A261" s="13">
        <v>2542</v>
      </c>
      <c r="B261" s="7">
        <v>40905</v>
      </c>
      <c r="C261" s="24">
        <v>2885</v>
      </c>
      <c r="D261" s="8">
        <v>1400</v>
      </c>
      <c r="E261" s="8">
        <v>1500</v>
      </c>
      <c r="F261" s="22" t="s">
        <v>0</v>
      </c>
      <c r="G261" t="s">
        <v>3</v>
      </c>
      <c r="H261" t="s">
        <v>7</v>
      </c>
      <c r="I261" s="29" t="s">
        <v>12</v>
      </c>
      <c r="J261" s="22" t="s">
        <v>40</v>
      </c>
      <c r="K261" s="25">
        <v>14.5</v>
      </c>
      <c r="L261" s="3">
        <f>(L260+Tabla131618192021[[#This Row],[M3]])</f>
        <v>3351.9</v>
      </c>
      <c r="M261" s="12">
        <v>17</v>
      </c>
    </row>
    <row r="262" spans="1:13" x14ac:dyDescent="0.25">
      <c r="A262" s="13">
        <v>2543</v>
      </c>
      <c r="B262" s="7">
        <v>40905</v>
      </c>
      <c r="C262" s="24">
        <v>2886</v>
      </c>
      <c r="D262" s="8">
        <v>1400</v>
      </c>
      <c r="E262" s="8">
        <v>1500</v>
      </c>
      <c r="F262" s="22" t="s">
        <v>0</v>
      </c>
      <c r="G262" t="s">
        <v>3</v>
      </c>
      <c r="H262" t="s">
        <v>7</v>
      </c>
      <c r="I262" s="29" t="s">
        <v>12</v>
      </c>
      <c r="J262" s="22" t="s">
        <v>40</v>
      </c>
      <c r="K262" s="25">
        <v>10.5</v>
      </c>
      <c r="L262" s="3">
        <f>(L261+Tabla131618192021[[#This Row],[M3]])</f>
        <v>3362.4</v>
      </c>
      <c r="M262" s="12">
        <v>17</v>
      </c>
    </row>
    <row r="263" spans="1:13" x14ac:dyDescent="0.25">
      <c r="A263" s="13">
        <v>2544</v>
      </c>
      <c r="B263" s="7">
        <v>40906</v>
      </c>
      <c r="C263" s="24">
        <v>2887</v>
      </c>
      <c r="D263" s="8">
        <v>830</v>
      </c>
      <c r="E263" s="8">
        <v>930</v>
      </c>
      <c r="F263" s="22" t="s">
        <v>0</v>
      </c>
      <c r="G263" t="s">
        <v>3</v>
      </c>
      <c r="H263" t="s">
        <v>7</v>
      </c>
      <c r="I263" s="29" t="s">
        <v>11</v>
      </c>
      <c r="J263" s="22" t="s">
        <v>40</v>
      </c>
      <c r="K263" s="25">
        <v>10.5</v>
      </c>
      <c r="L263" s="3">
        <f>(L262+Tabla131618192021[[#This Row],[M3]])</f>
        <v>3372.9</v>
      </c>
      <c r="M263" s="12">
        <v>17</v>
      </c>
    </row>
    <row r="264" spans="1:13" x14ac:dyDescent="0.25">
      <c r="A264" s="13">
        <v>2545</v>
      </c>
      <c r="B264" s="7">
        <v>40906</v>
      </c>
      <c r="C264" s="24">
        <v>2888</v>
      </c>
      <c r="D264" s="8">
        <v>830</v>
      </c>
      <c r="E264" s="8">
        <v>930</v>
      </c>
      <c r="F264" s="22" t="s">
        <v>0</v>
      </c>
      <c r="G264" t="s">
        <v>3</v>
      </c>
      <c r="H264" t="s">
        <v>7</v>
      </c>
      <c r="I264" s="29" t="s">
        <v>11</v>
      </c>
      <c r="J264" s="22" t="s">
        <v>40</v>
      </c>
      <c r="K264" s="25">
        <v>10.5</v>
      </c>
      <c r="L264" s="3">
        <f>(L263+Tabla131618192021[[#This Row],[M3]])</f>
        <v>3383.4</v>
      </c>
      <c r="M264" s="12">
        <v>17</v>
      </c>
    </row>
    <row r="265" spans="1:13" x14ac:dyDescent="0.25">
      <c r="A265" s="13">
        <v>2546</v>
      </c>
      <c r="B265" s="7">
        <v>40906</v>
      </c>
      <c r="C265" s="24">
        <v>2889</v>
      </c>
      <c r="D265" s="8">
        <v>1230</v>
      </c>
      <c r="E265" s="8">
        <v>1300</v>
      </c>
      <c r="F265" s="22" t="s">
        <v>0</v>
      </c>
      <c r="G265" t="s">
        <v>3</v>
      </c>
      <c r="H265" t="s">
        <v>7</v>
      </c>
      <c r="I265" s="29" t="s">
        <v>12</v>
      </c>
      <c r="J265" s="22" t="s">
        <v>40</v>
      </c>
      <c r="K265" s="25">
        <v>10.5</v>
      </c>
      <c r="L265" s="3">
        <f>(L264+Tabla131618192021[[#This Row],[M3]])</f>
        <v>3393.9</v>
      </c>
      <c r="M265" s="12">
        <v>17</v>
      </c>
    </row>
    <row r="266" spans="1:13" x14ac:dyDescent="0.25">
      <c r="A266" s="13">
        <v>2547</v>
      </c>
      <c r="B266" s="7">
        <v>40906</v>
      </c>
      <c r="C266" s="24">
        <v>2890</v>
      </c>
      <c r="D266" s="8">
        <v>1800</v>
      </c>
      <c r="E266" s="8">
        <v>1830</v>
      </c>
      <c r="F266" s="22" t="s">
        <v>0</v>
      </c>
      <c r="G266" t="s">
        <v>3</v>
      </c>
      <c r="H266" t="s">
        <v>7</v>
      </c>
      <c r="I266" s="29" t="s">
        <v>18</v>
      </c>
      <c r="J266" s="22" t="s">
        <v>40</v>
      </c>
      <c r="K266" s="25">
        <v>10.5</v>
      </c>
      <c r="L266" s="3">
        <f>(L265+Tabla131618192021[[#This Row],[M3]])</f>
        <v>3404.4</v>
      </c>
      <c r="M266" s="12">
        <v>17</v>
      </c>
    </row>
    <row r="267" spans="1:13" x14ac:dyDescent="0.25">
      <c r="A267" s="13">
        <v>2548</v>
      </c>
      <c r="B267" s="7">
        <v>40907</v>
      </c>
      <c r="C267" s="24">
        <v>2891</v>
      </c>
      <c r="D267" s="8">
        <v>1030</v>
      </c>
      <c r="E267" s="8">
        <v>1100</v>
      </c>
      <c r="F267" s="22" t="s">
        <v>0</v>
      </c>
      <c r="G267" t="s">
        <v>3</v>
      </c>
      <c r="H267" t="s">
        <v>7</v>
      </c>
      <c r="I267" s="29" t="s">
        <v>74</v>
      </c>
      <c r="J267" s="22" t="s">
        <v>40</v>
      </c>
      <c r="K267" s="25">
        <v>12</v>
      </c>
      <c r="L267" s="3">
        <f>(L266+Tabla131618192021[[#This Row],[M3]])</f>
        <v>3416.4</v>
      </c>
      <c r="M267" s="12">
        <v>17</v>
      </c>
    </row>
    <row r="268" spans="1:13" x14ac:dyDescent="0.25">
      <c r="A268" s="13">
        <v>2549</v>
      </c>
      <c r="B268" s="7">
        <v>40907</v>
      </c>
      <c r="C268" s="24">
        <v>2892</v>
      </c>
      <c r="D268" s="8">
        <v>1430</v>
      </c>
      <c r="E268" s="8">
        <v>1530</v>
      </c>
      <c r="F268" s="22" t="s">
        <v>0</v>
      </c>
      <c r="G268" t="s">
        <v>3</v>
      </c>
      <c r="H268" t="s">
        <v>7</v>
      </c>
      <c r="I268" s="29" t="s">
        <v>12</v>
      </c>
      <c r="J268" s="22" t="s">
        <v>40</v>
      </c>
      <c r="K268" s="25">
        <v>10.5</v>
      </c>
      <c r="L268" s="3">
        <f>(L267+Tabla131618192021[[#This Row],[M3]])</f>
        <v>3426.9</v>
      </c>
      <c r="M268" s="12">
        <v>17</v>
      </c>
    </row>
    <row r="269" spans="1:13" x14ac:dyDescent="0.25">
      <c r="A269" s="13">
        <v>2550</v>
      </c>
      <c r="B269" s="7">
        <v>40907</v>
      </c>
      <c r="C269" s="24">
        <v>2893</v>
      </c>
      <c r="D269" s="8">
        <v>1430</v>
      </c>
      <c r="E269" s="8">
        <v>1530</v>
      </c>
      <c r="F269" s="22" t="s">
        <v>0</v>
      </c>
      <c r="G269" t="s">
        <v>3</v>
      </c>
      <c r="H269" t="s">
        <v>7</v>
      </c>
      <c r="I269" s="29" t="s">
        <v>12</v>
      </c>
      <c r="J269" s="22" t="s">
        <v>40</v>
      </c>
      <c r="K269" s="25">
        <v>10.5</v>
      </c>
      <c r="L269" s="3">
        <f>(L268+Tabla131618192021[[#This Row],[M3]])</f>
        <v>3437.4</v>
      </c>
      <c r="M269" s="12">
        <v>17</v>
      </c>
    </row>
    <row r="270" spans="1:13" x14ac:dyDescent="0.25">
      <c r="A270" s="13">
        <v>2551</v>
      </c>
      <c r="B270" s="7">
        <v>40907</v>
      </c>
      <c r="C270" s="24">
        <v>2894</v>
      </c>
      <c r="D270" s="8">
        <v>1830</v>
      </c>
      <c r="E270" s="8">
        <v>1900</v>
      </c>
      <c r="F270" s="22" t="s">
        <v>0</v>
      </c>
      <c r="G270" t="s">
        <v>3</v>
      </c>
      <c r="H270" t="s">
        <v>7</v>
      </c>
      <c r="I270" s="29" t="s">
        <v>24</v>
      </c>
      <c r="J270" s="22" t="s">
        <v>40</v>
      </c>
      <c r="K270" s="25">
        <v>9.5</v>
      </c>
      <c r="L270" s="3">
        <f>(L269+Tabla131618192021[[#This Row],[M3]])</f>
        <v>3446.9</v>
      </c>
      <c r="M270" s="12">
        <v>17</v>
      </c>
    </row>
    <row r="271" spans="1:13" x14ac:dyDescent="0.25">
      <c r="A271" s="12">
        <v>2552</v>
      </c>
      <c r="B271" s="7">
        <v>40907</v>
      </c>
      <c r="C271" s="26">
        <v>2895</v>
      </c>
      <c r="D271" s="3">
        <v>2000</v>
      </c>
      <c r="E271" s="3">
        <v>2030</v>
      </c>
      <c r="F271" s="22" t="s">
        <v>0</v>
      </c>
      <c r="G271" t="s">
        <v>3</v>
      </c>
      <c r="H271" t="s">
        <v>7</v>
      </c>
      <c r="I271" t="s">
        <v>18</v>
      </c>
      <c r="J271" s="22" t="s">
        <v>40</v>
      </c>
      <c r="K271" s="27">
        <v>10.5</v>
      </c>
      <c r="L271" s="3">
        <f>(L270+Tabla131618192021[[#This Row],[M3]])</f>
        <v>3457.4</v>
      </c>
      <c r="M271" s="12">
        <v>17</v>
      </c>
    </row>
    <row r="272" spans="1:13" x14ac:dyDescent="0.25">
      <c r="A272" s="12">
        <v>2553</v>
      </c>
      <c r="B272" s="23">
        <v>40908</v>
      </c>
      <c r="C272" s="26">
        <v>2896</v>
      </c>
      <c r="D272" s="3">
        <v>1200</v>
      </c>
      <c r="E272" s="3">
        <v>1230</v>
      </c>
      <c r="F272" s="22" t="s">
        <v>0</v>
      </c>
      <c r="G272" t="s">
        <v>3</v>
      </c>
      <c r="H272" t="s">
        <v>7</v>
      </c>
      <c r="I272" t="s">
        <v>17</v>
      </c>
      <c r="J272" s="22" t="s">
        <v>40</v>
      </c>
      <c r="K272" s="27">
        <v>10.5</v>
      </c>
      <c r="L272" s="3">
        <f>(L271+Tabla131618192021[[#This Row],[M3]])</f>
        <v>3467.9</v>
      </c>
      <c r="M272" s="12">
        <v>17</v>
      </c>
    </row>
    <row r="273" spans="1:13" x14ac:dyDescent="0.25">
      <c r="A273" s="12">
        <v>2554</v>
      </c>
      <c r="B273" s="2">
        <v>40908</v>
      </c>
      <c r="C273" s="26">
        <v>2897</v>
      </c>
      <c r="D273" s="3">
        <v>1610</v>
      </c>
      <c r="E273" s="3">
        <v>1710</v>
      </c>
      <c r="F273" s="22" t="s">
        <v>0</v>
      </c>
      <c r="G273" t="s">
        <v>3</v>
      </c>
      <c r="H273" t="s">
        <v>7</v>
      </c>
      <c r="I273" t="s">
        <v>12</v>
      </c>
      <c r="J273" s="22" t="s">
        <v>40</v>
      </c>
      <c r="K273" s="27">
        <v>10.5</v>
      </c>
      <c r="L273" s="3">
        <f>(L272+Tabla131618192021[[#This Row],[M3]])</f>
        <v>3478.4</v>
      </c>
      <c r="M273" s="12">
        <v>17</v>
      </c>
    </row>
    <row r="274" spans="1:13" s="63" customFormat="1" x14ac:dyDescent="0.25">
      <c r="A274" s="69">
        <v>2555</v>
      </c>
      <c r="B274" s="72">
        <v>40908</v>
      </c>
      <c r="C274" s="89">
        <v>2898</v>
      </c>
      <c r="D274" s="68">
        <v>1610</v>
      </c>
      <c r="E274" s="68">
        <v>1710</v>
      </c>
      <c r="F274" s="67" t="s">
        <v>0</v>
      </c>
      <c r="G274" s="74" t="s">
        <v>3</v>
      </c>
      <c r="H274" s="74" t="s">
        <v>7</v>
      </c>
      <c r="I274" s="74" t="s">
        <v>12</v>
      </c>
      <c r="J274" s="67" t="s">
        <v>40</v>
      </c>
      <c r="K274" s="90">
        <v>10.5</v>
      </c>
      <c r="L274" s="68">
        <f>(L273+Tabla131618192021[[#This Row],[M3]])</f>
        <v>3488.9</v>
      </c>
      <c r="M274" s="69">
        <v>17</v>
      </c>
    </row>
    <row r="275" spans="1:13" x14ac:dyDescent="0.25">
      <c r="A275" s="12">
        <v>2556</v>
      </c>
      <c r="B275" s="2">
        <v>40546</v>
      </c>
      <c r="C275" s="26">
        <v>2817</v>
      </c>
      <c r="D275" s="3">
        <v>1120</v>
      </c>
      <c r="E275" s="3">
        <v>1220</v>
      </c>
      <c r="F275" s="22" t="s">
        <v>0</v>
      </c>
      <c r="G275" t="s">
        <v>1</v>
      </c>
      <c r="H275" t="s">
        <v>72</v>
      </c>
      <c r="I275" t="s">
        <v>11</v>
      </c>
      <c r="J275" s="22" t="s">
        <v>40</v>
      </c>
      <c r="K275" s="27">
        <v>14.5</v>
      </c>
      <c r="L275" s="3">
        <f>(L274+Tabla131618192021[[#This Row],[M3]])</f>
        <v>3503.4</v>
      </c>
      <c r="M275" s="12">
        <v>17</v>
      </c>
    </row>
    <row r="276" spans="1:13" x14ac:dyDescent="0.25">
      <c r="A276" s="12">
        <v>2557</v>
      </c>
      <c r="B276" s="2">
        <v>40546</v>
      </c>
      <c r="C276" s="26">
        <v>2818</v>
      </c>
      <c r="D276" s="3">
        <v>1120</v>
      </c>
      <c r="E276" s="3">
        <v>1220</v>
      </c>
      <c r="F276" s="22" t="s">
        <v>0</v>
      </c>
      <c r="G276" t="s">
        <v>1</v>
      </c>
      <c r="H276" t="s">
        <v>72</v>
      </c>
      <c r="I276" t="s">
        <v>11</v>
      </c>
      <c r="J276" s="22" t="s">
        <v>40</v>
      </c>
      <c r="K276" s="27">
        <v>10.5</v>
      </c>
      <c r="L276" s="3">
        <f>(L275+Tabla131618192021[[#This Row],[M3]])</f>
        <v>3513.9</v>
      </c>
      <c r="M276" s="12">
        <v>17</v>
      </c>
    </row>
    <row r="277" spans="1:13" x14ac:dyDescent="0.25">
      <c r="A277" s="13">
        <v>2558</v>
      </c>
      <c r="B277" s="2">
        <v>40546</v>
      </c>
      <c r="C277" s="24">
        <v>2395</v>
      </c>
      <c r="D277" s="8">
        <v>1140</v>
      </c>
      <c r="E277" s="8">
        <v>1210</v>
      </c>
      <c r="F277" s="22" t="s">
        <v>0</v>
      </c>
      <c r="G277" s="29" t="s">
        <v>77</v>
      </c>
      <c r="H277" s="29" t="s">
        <v>39</v>
      </c>
      <c r="I277" s="29" t="s">
        <v>11</v>
      </c>
      <c r="J277" s="22" t="s">
        <v>40</v>
      </c>
      <c r="K277" s="25">
        <v>10.5</v>
      </c>
      <c r="L277" s="3">
        <f>(L276+Tabla131618192021[[#This Row],[M3]])</f>
        <v>3524.4</v>
      </c>
      <c r="M277" s="12">
        <v>17</v>
      </c>
    </row>
    <row r="278" spans="1:13" x14ac:dyDescent="0.25">
      <c r="A278" s="12">
        <v>2559</v>
      </c>
      <c r="B278" s="2">
        <v>40546</v>
      </c>
      <c r="C278" s="26">
        <v>2396</v>
      </c>
      <c r="D278" s="3">
        <v>1500</v>
      </c>
      <c r="E278" s="3">
        <v>1600</v>
      </c>
      <c r="F278" s="22" t="s">
        <v>0</v>
      </c>
      <c r="G278" t="s">
        <v>77</v>
      </c>
      <c r="H278" t="s">
        <v>39</v>
      </c>
      <c r="I278" t="s">
        <v>12</v>
      </c>
      <c r="J278" s="22" t="s">
        <v>40</v>
      </c>
      <c r="K278" s="27">
        <v>10.5</v>
      </c>
      <c r="L278" s="3">
        <f>(L277+Tabla131618192021[[#This Row],[M3]])</f>
        <v>3534.9</v>
      </c>
      <c r="M278" s="12">
        <v>17</v>
      </c>
    </row>
    <row r="279" spans="1:13" x14ac:dyDescent="0.25">
      <c r="A279" s="12">
        <v>2560</v>
      </c>
      <c r="B279" s="2">
        <v>40546</v>
      </c>
      <c r="C279" s="26">
        <v>2397</v>
      </c>
      <c r="D279" s="3">
        <v>1500</v>
      </c>
      <c r="E279" s="3">
        <v>1600</v>
      </c>
      <c r="F279" s="22" t="s">
        <v>0</v>
      </c>
      <c r="G279" t="s">
        <v>77</v>
      </c>
      <c r="H279" t="s">
        <v>39</v>
      </c>
      <c r="I279" t="s">
        <v>12</v>
      </c>
      <c r="J279" s="22" t="s">
        <v>40</v>
      </c>
      <c r="K279" s="27">
        <v>10.5</v>
      </c>
      <c r="L279" s="3">
        <f>(L278+Tabla131618192021[[#This Row],[M3]])</f>
        <v>3545.4</v>
      </c>
      <c r="M279" s="12">
        <v>17</v>
      </c>
    </row>
    <row r="280" spans="1:13" x14ac:dyDescent="0.25">
      <c r="A280" s="12">
        <v>2561</v>
      </c>
      <c r="B280" s="2">
        <v>40546</v>
      </c>
      <c r="C280" s="26">
        <v>2976</v>
      </c>
      <c r="D280" s="3">
        <v>855</v>
      </c>
      <c r="E280" s="3">
        <v>920</v>
      </c>
      <c r="F280" s="22" t="s">
        <v>0</v>
      </c>
      <c r="G280" t="s">
        <v>82</v>
      </c>
      <c r="H280" t="s">
        <v>53</v>
      </c>
      <c r="I280" t="s">
        <v>9</v>
      </c>
      <c r="J280" s="22" t="s">
        <v>40</v>
      </c>
      <c r="K280" s="27">
        <v>15.5</v>
      </c>
      <c r="L280" s="3">
        <f>(L279+Tabla131618192021[[#This Row],[M3]])</f>
        <v>3560.9</v>
      </c>
      <c r="M280" s="12">
        <v>17</v>
      </c>
    </row>
    <row r="281" spans="1:13" x14ac:dyDescent="0.25">
      <c r="A281" s="12">
        <v>2562</v>
      </c>
      <c r="B281" s="2">
        <v>40546</v>
      </c>
      <c r="C281" s="26">
        <v>2977</v>
      </c>
      <c r="D281" s="3">
        <v>1030</v>
      </c>
      <c r="E281" s="3">
        <v>1055</v>
      </c>
      <c r="F281" s="22" t="s">
        <v>0</v>
      </c>
      <c r="G281" t="s">
        <v>82</v>
      </c>
      <c r="H281" t="s">
        <v>53</v>
      </c>
      <c r="I281" t="s">
        <v>9</v>
      </c>
      <c r="J281" s="22" t="s">
        <v>40</v>
      </c>
      <c r="K281" s="27">
        <v>15.5</v>
      </c>
      <c r="L281" s="3">
        <f>(L280+Tabla131618192021[[#This Row],[M3]])</f>
        <v>3576.4</v>
      </c>
      <c r="M281" s="12">
        <v>17</v>
      </c>
    </row>
    <row r="282" spans="1:13" x14ac:dyDescent="0.25">
      <c r="A282" s="13">
        <v>2563</v>
      </c>
      <c r="B282" s="2">
        <v>40546</v>
      </c>
      <c r="C282" s="24">
        <v>2978</v>
      </c>
      <c r="D282" s="8">
        <v>1225</v>
      </c>
      <c r="E282" s="8">
        <v>1250</v>
      </c>
      <c r="F282" s="22" t="s">
        <v>0</v>
      </c>
      <c r="G282" t="s">
        <v>82</v>
      </c>
      <c r="H282" t="s">
        <v>53</v>
      </c>
      <c r="I282" s="29" t="s">
        <v>9</v>
      </c>
      <c r="J282" s="22" t="s">
        <v>40</v>
      </c>
      <c r="K282" s="25">
        <v>15.5</v>
      </c>
      <c r="L282" s="3">
        <f>(L281+Tabla131618192021[[#This Row],[M3]])</f>
        <v>3591.9</v>
      </c>
      <c r="M282" s="12">
        <v>17</v>
      </c>
    </row>
    <row r="283" spans="1:13" x14ac:dyDescent="0.25">
      <c r="A283" s="12">
        <v>2564</v>
      </c>
      <c r="B283" s="2">
        <v>40546</v>
      </c>
      <c r="C283" s="26">
        <v>2979</v>
      </c>
      <c r="D283" s="3">
        <v>1350</v>
      </c>
      <c r="E283" s="3">
        <v>1415</v>
      </c>
      <c r="F283" s="22" t="s">
        <v>0</v>
      </c>
      <c r="G283" t="s">
        <v>82</v>
      </c>
      <c r="H283" t="s">
        <v>53</v>
      </c>
      <c r="I283" t="s">
        <v>9</v>
      </c>
      <c r="J283" s="22" t="s">
        <v>40</v>
      </c>
      <c r="K283" s="27">
        <v>15.5</v>
      </c>
      <c r="L283" s="3">
        <f>(L282+Tabla131618192021[[#This Row],[M3]])</f>
        <v>3607.4</v>
      </c>
      <c r="M283" s="12">
        <v>17</v>
      </c>
    </row>
    <row r="284" spans="1:13" x14ac:dyDescent="0.25">
      <c r="A284" s="12">
        <v>2565</v>
      </c>
      <c r="B284" s="2">
        <v>40546</v>
      </c>
      <c r="C284" s="26">
        <v>2980</v>
      </c>
      <c r="D284" s="3">
        <v>1450</v>
      </c>
      <c r="E284" s="3">
        <v>1520</v>
      </c>
      <c r="F284" s="22" t="s">
        <v>0</v>
      </c>
      <c r="G284" t="s">
        <v>82</v>
      </c>
      <c r="H284" t="s">
        <v>53</v>
      </c>
      <c r="I284" t="s">
        <v>9</v>
      </c>
      <c r="J284" s="22" t="s">
        <v>40</v>
      </c>
      <c r="K284" s="27">
        <v>15.5</v>
      </c>
      <c r="L284" s="3">
        <f>(L283+Tabla131618192021[[#This Row],[M3]])</f>
        <v>3622.9</v>
      </c>
      <c r="M284" s="12">
        <v>17</v>
      </c>
    </row>
    <row r="285" spans="1:13" x14ac:dyDescent="0.25">
      <c r="A285" s="12">
        <v>2566</v>
      </c>
      <c r="B285" s="2">
        <v>40546</v>
      </c>
      <c r="C285" s="26">
        <v>2819</v>
      </c>
      <c r="D285" s="3">
        <v>1720</v>
      </c>
      <c r="E285" s="3">
        <v>1750</v>
      </c>
      <c r="F285" s="22" t="s">
        <v>0</v>
      </c>
      <c r="G285" t="s">
        <v>1</v>
      </c>
      <c r="H285" t="s">
        <v>72</v>
      </c>
      <c r="I285" t="s">
        <v>19</v>
      </c>
      <c r="J285" s="22" t="s">
        <v>40</v>
      </c>
      <c r="K285" s="27">
        <v>13.5</v>
      </c>
      <c r="L285" s="3">
        <f>(L284+Tabla131618192021[[#This Row],[M3]])</f>
        <v>3636.4</v>
      </c>
      <c r="M285" s="12">
        <v>17</v>
      </c>
    </row>
    <row r="286" spans="1:13" x14ac:dyDescent="0.25">
      <c r="A286" s="12">
        <v>2567</v>
      </c>
      <c r="B286" s="2">
        <v>40547</v>
      </c>
      <c r="C286" s="26">
        <v>2398</v>
      </c>
      <c r="D286" s="3">
        <v>1100</v>
      </c>
      <c r="E286" s="3">
        <v>1130</v>
      </c>
      <c r="F286" s="22" t="s">
        <v>0</v>
      </c>
      <c r="G286" t="s">
        <v>77</v>
      </c>
      <c r="H286" t="s">
        <v>39</v>
      </c>
      <c r="I286" t="s">
        <v>52</v>
      </c>
      <c r="J286" s="22" t="s">
        <v>40</v>
      </c>
      <c r="K286" s="27">
        <v>10.5</v>
      </c>
      <c r="L286" s="3">
        <f>(L285+Tabla131618192021[[#This Row],[M3]])</f>
        <v>3646.9</v>
      </c>
      <c r="M286" s="12">
        <v>17</v>
      </c>
    </row>
    <row r="287" spans="1:13" x14ac:dyDescent="0.25">
      <c r="A287" s="12">
        <v>2568</v>
      </c>
      <c r="B287" s="2">
        <v>40547</v>
      </c>
      <c r="C287" s="26">
        <v>2399</v>
      </c>
      <c r="D287" s="3">
        <v>1410</v>
      </c>
      <c r="E287" s="3">
        <v>1510</v>
      </c>
      <c r="F287" s="22" t="s">
        <v>0</v>
      </c>
      <c r="G287" t="s">
        <v>77</v>
      </c>
      <c r="H287" t="s">
        <v>39</v>
      </c>
      <c r="I287" t="s">
        <v>12</v>
      </c>
      <c r="J287" s="22" t="s">
        <v>40</v>
      </c>
      <c r="K287" s="27">
        <v>10.5</v>
      </c>
      <c r="L287" s="3">
        <f>(L286+Tabla131618192021[[#This Row],[M3]])</f>
        <v>3657.4</v>
      </c>
      <c r="M287" s="12">
        <v>17</v>
      </c>
    </row>
    <row r="288" spans="1:13" x14ac:dyDescent="0.25">
      <c r="A288" s="13">
        <v>2569</v>
      </c>
      <c r="B288" s="2">
        <v>40547</v>
      </c>
      <c r="C288" s="24">
        <v>2400</v>
      </c>
      <c r="D288" s="8">
        <v>1410</v>
      </c>
      <c r="E288" s="8">
        <v>1510</v>
      </c>
      <c r="F288" s="22" t="s">
        <v>0</v>
      </c>
      <c r="G288" s="29" t="s">
        <v>77</v>
      </c>
      <c r="H288" s="29" t="s">
        <v>39</v>
      </c>
      <c r="I288" s="29" t="s">
        <v>12</v>
      </c>
      <c r="J288" s="22" t="s">
        <v>40</v>
      </c>
      <c r="K288" s="25">
        <v>10.5</v>
      </c>
      <c r="L288" s="3">
        <f>(L287+Tabla131618192021[[#This Row],[M3]])</f>
        <v>3667.9</v>
      </c>
      <c r="M288" s="12">
        <v>17</v>
      </c>
    </row>
    <row r="289" spans="1:13" x14ac:dyDescent="0.25">
      <c r="A289" s="13">
        <v>2570</v>
      </c>
      <c r="B289" s="2">
        <v>40547</v>
      </c>
      <c r="C289" s="24">
        <v>2820</v>
      </c>
      <c r="D289" s="8">
        <v>1200</v>
      </c>
      <c r="E289" s="8">
        <v>1230</v>
      </c>
      <c r="F289" s="22" t="s">
        <v>0</v>
      </c>
      <c r="G289" s="29" t="s">
        <v>3</v>
      </c>
      <c r="H289" s="29" t="s">
        <v>72</v>
      </c>
      <c r="I289" s="29" t="s">
        <v>11</v>
      </c>
      <c r="J289" s="22" t="s">
        <v>40</v>
      </c>
      <c r="K289" s="25">
        <v>10.5</v>
      </c>
      <c r="L289" s="3">
        <f>(L288+Tabla131618192021[[#This Row],[M3]])</f>
        <v>3678.4</v>
      </c>
      <c r="M289" s="12">
        <v>17</v>
      </c>
    </row>
    <row r="290" spans="1:13" x14ac:dyDescent="0.25">
      <c r="A290" s="13">
        <v>2571</v>
      </c>
      <c r="B290" s="2">
        <v>40547</v>
      </c>
      <c r="C290" s="24">
        <v>2821</v>
      </c>
      <c r="D290" s="8">
        <v>1835</v>
      </c>
      <c r="E290" s="8">
        <v>1935</v>
      </c>
      <c r="F290" s="22" t="s">
        <v>0</v>
      </c>
      <c r="G290" s="29" t="s">
        <v>3</v>
      </c>
      <c r="H290" s="29" t="s">
        <v>7</v>
      </c>
      <c r="I290" s="29" t="s">
        <v>15</v>
      </c>
      <c r="J290" s="22" t="s">
        <v>40</v>
      </c>
      <c r="K290" s="25">
        <v>10.5</v>
      </c>
      <c r="L290" s="3">
        <f>(L289+Tabla131618192021[[#This Row],[M3]])</f>
        <v>3688.9</v>
      </c>
      <c r="M290" s="12">
        <v>17</v>
      </c>
    </row>
    <row r="291" spans="1:13" x14ac:dyDescent="0.25">
      <c r="A291" s="12">
        <v>2572</v>
      </c>
      <c r="B291" s="2">
        <v>40547</v>
      </c>
      <c r="C291" s="26">
        <v>2822</v>
      </c>
      <c r="D291" s="3">
        <v>1835</v>
      </c>
      <c r="E291" s="3">
        <v>1935</v>
      </c>
      <c r="F291" s="22" t="s">
        <v>0</v>
      </c>
      <c r="G291" t="s">
        <v>3</v>
      </c>
      <c r="H291" s="29" t="s">
        <v>7</v>
      </c>
      <c r="I291" t="s">
        <v>14</v>
      </c>
      <c r="J291" s="22" t="s">
        <v>40</v>
      </c>
      <c r="K291" s="27">
        <v>13.5</v>
      </c>
      <c r="L291" s="3">
        <f>(L290+Tabla131618192021[[#This Row],[M3]])</f>
        <v>3702.4</v>
      </c>
      <c r="M291" s="12">
        <v>17</v>
      </c>
    </row>
    <row r="292" spans="1:13" x14ac:dyDescent="0.25">
      <c r="A292" s="12">
        <v>2573</v>
      </c>
      <c r="B292" s="2">
        <v>40547</v>
      </c>
      <c r="C292" s="26">
        <v>2981</v>
      </c>
      <c r="D292" s="3">
        <v>945</v>
      </c>
      <c r="E292" s="3">
        <v>1000</v>
      </c>
      <c r="F292" s="22" t="s">
        <v>0</v>
      </c>
      <c r="G292" t="s">
        <v>82</v>
      </c>
      <c r="H292" t="s">
        <v>53</v>
      </c>
      <c r="I292" t="s">
        <v>9</v>
      </c>
      <c r="J292" s="22" t="s">
        <v>40</v>
      </c>
      <c r="K292" s="27">
        <v>15.5</v>
      </c>
      <c r="L292" s="3">
        <f>(L291+Tabla131618192021[[#This Row],[M3]])</f>
        <v>3717.9</v>
      </c>
      <c r="M292" s="12">
        <v>17</v>
      </c>
    </row>
    <row r="293" spans="1:13" x14ac:dyDescent="0.25">
      <c r="A293" s="13">
        <v>2574</v>
      </c>
      <c r="B293" s="2">
        <v>40547</v>
      </c>
      <c r="C293" s="24">
        <v>2982</v>
      </c>
      <c r="D293" s="8">
        <v>1045</v>
      </c>
      <c r="E293" s="8">
        <v>1100</v>
      </c>
      <c r="F293" s="22" t="s">
        <v>0</v>
      </c>
      <c r="G293" t="s">
        <v>82</v>
      </c>
      <c r="H293" t="s">
        <v>53</v>
      </c>
      <c r="I293" s="29" t="s">
        <v>9</v>
      </c>
      <c r="J293" s="22" t="s">
        <v>40</v>
      </c>
      <c r="K293" s="25">
        <v>15.5</v>
      </c>
      <c r="L293" s="3">
        <f>(L292+Tabla131618192021[[#This Row],[M3]])</f>
        <v>3733.4</v>
      </c>
      <c r="M293" s="12">
        <v>17</v>
      </c>
    </row>
    <row r="294" spans="1:13" x14ac:dyDescent="0.25">
      <c r="A294" s="13">
        <v>2575</v>
      </c>
      <c r="B294" s="2">
        <v>40548</v>
      </c>
      <c r="C294" s="24">
        <v>2983</v>
      </c>
      <c r="D294" s="8">
        <v>945</v>
      </c>
      <c r="E294" s="8">
        <v>1000</v>
      </c>
      <c r="F294" s="22" t="s">
        <v>0</v>
      </c>
      <c r="G294" t="s">
        <v>82</v>
      </c>
      <c r="H294" t="s">
        <v>53</v>
      </c>
      <c r="I294" s="29" t="s">
        <v>9</v>
      </c>
      <c r="J294" s="22" t="s">
        <v>40</v>
      </c>
      <c r="K294" s="25">
        <v>15.5</v>
      </c>
      <c r="L294" s="3">
        <f>(L293+Tabla131618192021[[#This Row],[M3]])</f>
        <v>3748.9</v>
      </c>
      <c r="M294" s="12">
        <v>17</v>
      </c>
    </row>
    <row r="295" spans="1:13" x14ac:dyDescent="0.25">
      <c r="A295" s="13">
        <v>2576</v>
      </c>
      <c r="B295" s="2">
        <v>40548</v>
      </c>
      <c r="C295" s="24">
        <v>2984</v>
      </c>
      <c r="D295" s="8">
        <v>1045</v>
      </c>
      <c r="E295" s="8">
        <v>1100</v>
      </c>
      <c r="F295" s="22" t="s">
        <v>0</v>
      </c>
      <c r="G295" t="s">
        <v>82</v>
      </c>
      <c r="H295" t="s">
        <v>53</v>
      </c>
      <c r="I295" s="29" t="s">
        <v>9</v>
      </c>
      <c r="J295" s="22" t="s">
        <v>40</v>
      </c>
      <c r="K295" s="25">
        <v>15.5</v>
      </c>
      <c r="L295" s="3">
        <f>(L294+Tabla131618192021[[#This Row],[M3]])</f>
        <v>3764.4</v>
      </c>
      <c r="M295" s="12">
        <v>17</v>
      </c>
    </row>
    <row r="296" spans="1:13" x14ac:dyDescent="0.25">
      <c r="A296" s="13">
        <v>2577</v>
      </c>
      <c r="B296" s="2">
        <v>40548</v>
      </c>
      <c r="C296" s="24">
        <v>2985</v>
      </c>
      <c r="D296" s="8">
        <v>1200</v>
      </c>
      <c r="E296" s="8">
        <v>1220</v>
      </c>
      <c r="F296" s="22" t="s">
        <v>0</v>
      </c>
      <c r="G296" t="s">
        <v>82</v>
      </c>
      <c r="H296" t="s">
        <v>53</v>
      </c>
      <c r="I296" s="29" t="s">
        <v>9</v>
      </c>
      <c r="J296" s="22" t="s">
        <v>40</v>
      </c>
      <c r="K296" s="25">
        <v>15.5</v>
      </c>
      <c r="L296" s="3">
        <f>(L295+Tabla131618192021[[#This Row],[M3]])</f>
        <v>3779.9</v>
      </c>
      <c r="M296" s="12">
        <v>17</v>
      </c>
    </row>
    <row r="297" spans="1:13" x14ac:dyDescent="0.25">
      <c r="A297" s="13">
        <v>2578</v>
      </c>
      <c r="B297" s="2">
        <v>40548</v>
      </c>
      <c r="C297" s="24">
        <v>2986</v>
      </c>
      <c r="D297" s="8">
        <v>1310</v>
      </c>
      <c r="E297" s="8">
        <v>1330</v>
      </c>
      <c r="F297" s="22" t="s">
        <v>0</v>
      </c>
      <c r="G297" t="s">
        <v>82</v>
      </c>
      <c r="H297" t="s">
        <v>53</v>
      </c>
      <c r="I297" s="29" t="s">
        <v>9</v>
      </c>
      <c r="J297" s="22" t="s">
        <v>40</v>
      </c>
      <c r="K297" s="25">
        <v>15.5</v>
      </c>
      <c r="L297" s="3">
        <f>(L296+Tabla131618192021[[#This Row],[M3]])</f>
        <v>3795.4</v>
      </c>
      <c r="M297" s="12">
        <v>17</v>
      </c>
    </row>
    <row r="298" spans="1:13" x14ac:dyDescent="0.25">
      <c r="A298" s="13">
        <v>2579</v>
      </c>
      <c r="B298" s="2">
        <v>40549</v>
      </c>
      <c r="C298" s="24">
        <v>2987</v>
      </c>
      <c r="D298" s="8">
        <v>1030</v>
      </c>
      <c r="E298" s="8">
        <v>1050</v>
      </c>
      <c r="F298" s="22" t="s">
        <v>0</v>
      </c>
      <c r="G298" t="s">
        <v>82</v>
      </c>
      <c r="H298" t="s">
        <v>53</v>
      </c>
      <c r="I298" s="29" t="s">
        <v>9</v>
      </c>
      <c r="J298" s="22" t="s">
        <v>40</v>
      </c>
      <c r="K298" s="25">
        <v>15.5</v>
      </c>
      <c r="L298" s="3">
        <f>(L297+Tabla131618192021[[#This Row],[M3]])</f>
        <v>3810.9</v>
      </c>
      <c r="M298" s="12">
        <v>17</v>
      </c>
    </row>
    <row r="299" spans="1:13" x14ac:dyDescent="0.25">
      <c r="A299" s="13">
        <v>2580</v>
      </c>
      <c r="B299" s="2">
        <v>40549</v>
      </c>
      <c r="C299" s="24">
        <v>2988</v>
      </c>
      <c r="D299" s="8">
        <v>1140</v>
      </c>
      <c r="E299" s="8">
        <v>1200</v>
      </c>
      <c r="F299" s="22" t="s">
        <v>0</v>
      </c>
      <c r="G299" t="s">
        <v>82</v>
      </c>
      <c r="H299" t="s">
        <v>53</v>
      </c>
      <c r="I299" s="29" t="s">
        <v>9</v>
      </c>
      <c r="J299" s="22" t="s">
        <v>40</v>
      </c>
      <c r="K299" s="25">
        <v>15.5</v>
      </c>
      <c r="L299" s="3">
        <f>(L298+Tabla131618192021[[#This Row],[M3]])</f>
        <v>3826.4</v>
      </c>
      <c r="M299" s="12">
        <v>17</v>
      </c>
    </row>
    <row r="300" spans="1:13" x14ac:dyDescent="0.25">
      <c r="A300" s="13">
        <v>2581</v>
      </c>
      <c r="B300" s="2">
        <v>40549</v>
      </c>
      <c r="C300" s="24">
        <v>2989</v>
      </c>
      <c r="D300" s="8">
        <v>1240</v>
      </c>
      <c r="E300" s="8">
        <v>1300</v>
      </c>
      <c r="F300" s="22" t="s">
        <v>0</v>
      </c>
      <c r="G300" t="s">
        <v>82</v>
      </c>
      <c r="H300" t="s">
        <v>53</v>
      </c>
      <c r="I300" s="29" t="s">
        <v>9</v>
      </c>
      <c r="J300" s="22" t="s">
        <v>40</v>
      </c>
      <c r="K300" s="25">
        <v>15.5</v>
      </c>
      <c r="L300" s="3">
        <f>(L299+Tabla131618192021[[#This Row],[M3]])</f>
        <v>3841.9</v>
      </c>
      <c r="M300" s="12">
        <v>17</v>
      </c>
    </row>
    <row r="301" spans="1:13" x14ac:dyDescent="0.25">
      <c r="A301" s="13">
        <v>2582</v>
      </c>
      <c r="B301" s="2">
        <v>40549</v>
      </c>
      <c r="C301" s="24">
        <v>2990</v>
      </c>
      <c r="D301" s="8">
        <v>1805</v>
      </c>
      <c r="E301" s="8">
        <v>1825</v>
      </c>
      <c r="F301" s="22" t="s">
        <v>0</v>
      </c>
      <c r="G301" t="s">
        <v>82</v>
      </c>
      <c r="H301" t="s">
        <v>53</v>
      </c>
      <c r="I301" s="29" t="s">
        <v>16</v>
      </c>
      <c r="J301" s="22" t="s">
        <v>40</v>
      </c>
      <c r="K301" s="25">
        <v>10.5</v>
      </c>
      <c r="L301" s="3">
        <f>(L300+Tabla131618192021[[#This Row],[M3]])</f>
        <v>3852.4</v>
      </c>
      <c r="M301" s="12">
        <v>17</v>
      </c>
    </row>
    <row r="302" spans="1:13" x14ac:dyDescent="0.25">
      <c r="A302" s="13">
        <v>2583</v>
      </c>
      <c r="B302" s="2">
        <v>40548</v>
      </c>
      <c r="C302" s="24">
        <v>3201</v>
      </c>
      <c r="D302" s="8">
        <v>1030</v>
      </c>
      <c r="E302" s="8">
        <v>1130</v>
      </c>
      <c r="F302" s="22" t="s">
        <v>0</v>
      </c>
      <c r="G302" s="29" t="s">
        <v>77</v>
      </c>
      <c r="H302" s="29" t="s">
        <v>39</v>
      </c>
      <c r="I302" s="29" t="s">
        <v>17</v>
      </c>
      <c r="J302" s="22" t="s">
        <v>40</v>
      </c>
      <c r="K302" s="25">
        <v>10.5</v>
      </c>
      <c r="L302" s="3">
        <f>(L301+Tabla131618192021[[#This Row],[M3]])</f>
        <v>3862.9</v>
      </c>
      <c r="M302" s="12">
        <v>17</v>
      </c>
    </row>
    <row r="303" spans="1:13" x14ac:dyDescent="0.25">
      <c r="A303" s="13">
        <v>2584</v>
      </c>
      <c r="B303" s="2">
        <v>40548</v>
      </c>
      <c r="C303" s="24">
        <v>3202</v>
      </c>
      <c r="D303" s="8">
        <v>1030</v>
      </c>
      <c r="E303" s="8">
        <v>1130</v>
      </c>
      <c r="F303" s="22" t="s">
        <v>0</v>
      </c>
      <c r="G303" s="29" t="s">
        <v>77</v>
      </c>
      <c r="H303" s="29" t="s">
        <v>39</v>
      </c>
      <c r="I303" s="29" t="s">
        <v>18</v>
      </c>
      <c r="J303" s="22" t="s">
        <v>40</v>
      </c>
      <c r="K303" s="25">
        <v>10.5</v>
      </c>
      <c r="L303" s="3">
        <f>(L302+Tabla131618192021[[#This Row],[M3]])</f>
        <v>3873.4</v>
      </c>
      <c r="M303" s="12">
        <v>17</v>
      </c>
    </row>
    <row r="304" spans="1:13" x14ac:dyDescent="0.25">
      <c r="A304" s="13">
        <v>2585</v>
      </c>
      <c r="B304" s="2">
        <v>40548</v>
      </c>
      <c r="C304" s="24">
        <v>3203</v>
      </c>
      <c r="D304" s="8">
        <v>1440</v>
      </c>
      <c r="E304" s="8">
        <v>1510</v>
      </c>
      <c r="F304" s="22" t="s">
        <v>0</v>
      </c>
      <c r="G304" s="29" t="s">
        <v>77</v>
      </c>
      <c r="H304" s="29" t="s">
        <v>39</v>
      </c>
      <c r="I304" s="29" t="s">
        <v>12</v>
      </c>
      <c r="J304" s="22" t="s">
        <v>40</v>
      </c>
      <c r="K304" s="25">
        <v>10.5</v>
      </c>
      <c r="L304" s="3">
        <f>(L303+Tabla131618192021[[#This Row],[M3]])</f>
        <v>3883.9</v>
      </c>
      <c r="M304" s="12">
        <v>17</v>
      </c>
    </row>
    <row r="305" spans="1:13" x14ac:dyDescent="0.25">
      <c r="A305" s="13">
        <v>2586</v>
      </c>
      <c r="B305" s="7">
        <v>40549</v>
      </c>
      <c r="C305" s="24">
        <v>3204</v>
      </c>
      <c r="D305" s="8">
        <v>1000</v>
      </c>
      <c r="E305" s="8">
        <v>1030</v>
      </c>
      <c r="F305" s="22" t="s">
        <v>0</v>
      </c>
      <c r="G305" s="29" t="s">
        <v>77</v>
      </c>
      <c r="H305" s="29" t="s">
        <v>39</v>
      </c>
      <c r="I305" s="29" t="s">
        <v>11</v>
      </c>
      <c r="J305" s="22" t="s">
        <v>40</v>
      </c>
      <c r="K305" s="25">
        <v>10.5</v>
      </c>
      <c r="L305" s="3">
        <f>(L304+Tabla131618192021[[#This Row],[M3]])</f>
        <v>3894.4</v>
      </c>
      <c r="M305" s="12">
        <v>17</v>
      </c>
    </row>
    <row r="306" spans="1:13" x14ac:dyDescent="0.25">
      <c r="A306" s="13">
        <v>2587</v>
      </c>
      <c r="B306" s="7">
        <v>40550</v>
      </c>
      <c r="C306" s="24">
        <v>3205</v>
      </c>
      <c r="D306" s="8">
        <v>1100</v>
      </c>
      <c r="E306" s="8">
        <v>1130</v>
      </c>
      <c r="F306" s="22" t="s">
        <v>0</v>
      </c>
      <c r="G306" s="29" t="s">
        <v>77</v>
      </c>
      <c r="H306" s="29" t="s">
        <v>39</v>
      </c>
      <c r="I306" s="29" t="s">
        <v>11</v>
      </c>
      <c r="J306" s="22" t="s">
        <v>40</v>
      </c>
      <c r="K306" s="25">
        <v>10.5</v>
      </c>
      <c r="L306" s="3">
        <f>(L305+Tabla131618192021[[#This Row],[M3]])</f>
        <v>3904.9</v>
      </c>
      <c r="M306" s="12">
        <v>17</v>
      </c>
    </row>
    <row r="307" spans="1:13" x14ac:dyDescent="0.25">
      <c r="A307" s="13">
        <v>2588</v>
      </c>
      <c r="B307" s="7">
        <v>40550</v>
      </c>
      <c r="C307" s="24">
        <v>3206</v>
      </c>
      <c r="D307" s="8">
        <v>1530</v>
      </c>
      <c r="E307" s="8">
        <v>1630</v>
      </c>
      <c r="F307" s="22" t="s">
        <v>0</v>
      </c>
      <c r="G307" s="29" t="s">
        <v>77</v>
      </c>
      <c r="H307" s="29" t="s">
        <v>39</v>
      </c>
      <c r="I307" s="29" t="s">
        <v>12</v>
      </c>
      <c r="J307" s="22" t="s">
        <v>40</v>
      </c>
      <c r="K307" s="25">
        <v>9</v>
      </c>
      <c r="L307" s="3">
        <f>(L306+Tabla131618192021[[#This Row],[M3]])</f>
        <v>3913.9</v>
      </c>
      <c r="M307" s="12">
        <v>17</v>
      </c>
    </row>
    <row r="308" spans="1:13" x14ac:dyDescent="0.25">
      <c r="A308" s="13">
        <v>2589</v>
      </c>
      <c r="B308" s="7">
        <v>40550</v>
      </c>
      <c r="C308" s="24">
        <v>3207</v>
      </c>
      <c r="D308" s="8">
        <v>1530</v>
      </c>
      <c r="E308" s="8">
        <v>1630</v>
      </c>
      <c r="F308" s="22" t="s">
        <v>0</v>
      </c>
      <c r="G308" s="29" t="s">
        <v>77</v>
      </c>
      <c r="H308" s="29" t="s">
        <v>39</v>
      </c>
      <c r="I308" s="29" t="s">
        <v>12</v>
      </c>
      <c r="J308" s="22" t="s">
        <v>40</v>
      </c>
      <c r="K308" s="25">
        <v>10.5</v>
      </c>
      <c r="L308" s="3">
        <f>(L307+Tabla131618192021[[#This Row],[M3]])</f>
        <v>3924.4</v>
      </c>
      <c r="M308" s="12">
        <v>17</v>
      </c>
    </row>
    <row r="309" spans="1:13" x14ac:dyDescent="0.25">
      <c r="A309" s="13">
        <v>2590</v>
      </c>
      <c r="B309" s="7">
        <v>40550</v>
      </c>
      <c r="C309" s="24">
        <v>2991</v>
      </c>
      <c r="D309" s="8">
        <v>1020</v>
      </c>
      <c r="E309" s="8">
        <v>1040</v>
      </c>
      <c r="F309" s="22" t="s">
        <v>0</v>
      </c>
      <c r="G309" s="29" t="s">
        <v>82</v>
      </c>
      <c r="H309" s="29" t="s">
        <v>53</v>
      </c>
      <c r="I309" s="29" t="s">
        <v>9</v>
      </c>
      <c r="J309" s="22" t="s">
        <v>40</v>
      </c>
      <c r="K309" s="25">
        <v>13.5</v>
      </c>
      <c r="L309" s="3">
        <f>(L308+Tabla131618192021[[#This Row],[M3]])</f>
        <v>3937.9</v>
      </c>
      <c r="M309" s="12">
        <v>17</v>
      </c>
    </row>
    <row r="310" spans="1:13" x14ac:dyDescent="0.25">
      <c r="A310" s="13">
        <v>2591</v>
      </c>
      <c r="B310" s="7">
        <v>40551</v>
      </c>
      <c r="C310" s="24">
        <v>2992</v>
      </c>
      <c r="D310" s="8">
        <v>1000</v>
      </c>
      <c r="E310" s="8">
        <v>1020</v>
      </c>
      <c r="F310" s="22" t="s">
        <v>0</v>
      </c>
      <c r="G310" s="29" t="s">
        <v>82</v>
      </c>
      <c r="H310" s="29" t="s">
        <v>53</v>
      </c>
      <c r="I310" s="29" t="s">
        <v>74</v>
      </c>
      <c r="J310" s="22" t="s">
        <v>40</v>
      </c>
      <c r="K310" s="11">
        <v>11.5</v>
      </c>
      <c r="L310" s="3">
        <f>(L309+Tabla131618192021[[#This Row],[M3]])</f>
        <v>3949.4</v>
      </c>
      <c r="M310" s="12">
        <v>17</v>
      </c>
    </row>
    <row r="311" spans="1:13" x14ac:dyDescent="0.25">
      <c r="A311" s="13">
        <v>2592</v>
      </c>
      <c r="B311" s="7">
        <v>40551</v>
      </c>
      <c r="C311" s="24">
        <v>3208</v>
      </c>
      <c r="D311" s="8">
        <v>1230</v>
      </c>
      <c r="E311" s="8">
        <v>1330</v>
      </c>
      <c r="F311" s="22" t="s">
        <v>0</v>
      </c>
      <c r="G311" s="29" t="s">
        <v>77</v>
      </c>
      <c r="H311" s="29" t="s">
        <v>39</v>
      </c>
      <c r="I311" s="29" t="s">
        <v>17</v>
      </c>
      <c r="J311" s="22" t="s">
        <v>40</v>
      </c>
      <c r="K311" s="25">
        <v>10.5</v>
      </c>
      <c r="L311" s="3">
        <f>(L310+Tabla131618192021[[#This Row],[M3]])</f>
        <v>3959.9</v>
      </c>
      <c r="M311" s="12">
        <v>17</v>
      </c>
    </row>
    <row r="312" spans="1:13" x14ac:dyDescent="0.25">
      <c r="A312" s="13">
        <v>2593</v>
      </c>
      <c r="B312" s="7">
        <v>40551</v>
      </c>
      <c r="C312" s="24">
        <v>3209</v>
      </c>
      <c r="D312" s="8">
        <v>1230</v>
      </c>
      <c r="E312" s="8">
        <v>1330</v>
      </c>
      <c r="F312" s="22" t="s">
        <v>0</v>
      </c>
      <c r="G312" s="29" t="s">
        <v>77</v>
      </c>
      <c r="H312" s="29" t="s">
        <v>39</v>
      </c>
      <c r="I312" s="29" t="s">
        <v>18</v>
      </c>
      <c r="J312" s="22" t="s">
        <v>40</v>
      </c>
      <c r="K312" s="25">
        <v>10.5</v>
      </c>
      <c r="L312" s="3">
        <f>(L311+Tabla131618192021[[#This Row],[M3]])</f>
        <v>3970.4</v>
      </c>
      <c r="M312" s="12">
        <v>17</v>
      </c>
    </row>
    <row r="313" spans="1:13" x14ac:dyDescent="0.25">
      <c r="A313" s="13">
        <v>2594</v>
      </c>
      <c r="B313" s="7">
        <v>40547</v>
      </c>
      <c r="C313" s="24">
        <v>2823</v>
      </c>
      <c r="D313" s="8">
        <v>2020</v>
      </c>
      <c r="E313" s="8">
        <v>2050</v>
      </c>
      <c r="F313" s="22" t="s">
        <v>0</v>
      </c>
      <c r="G313" s="29" t="s">
        <v>1</v>
      </c>
      <c r="H313" t="s">
        <v>72</v>
      </c>
      <c r="I313" s="29" t="s">
        <v>74</v>
      </c>
      <c r="J313" s="22" t="s">
        <v>40</v>
      </c>
      <c r="K313" s="25">
        <v>10.5</v>
      </c>
      <c r="L313" s="3">
        <f>(L312+Tabla131618192021[[#This Row],[M3]])</f>
        <v>3980.9</v>
      </c>
      <c r="M313" s="12">
        <v>17</v>
      </c>
    </row>
    <row r="314" spans="1:13" x14ac:dyDescent="0.25">
      <c r="A314" s="13">
        <v>2595</v>
      </c>
      <c r="B314" s="7">
        <v>40548</v>
      </c>
      <c r="C314" s="24">
        <v>2824</v>
      </c>
      <c r="D314" s="8">
        <v>630</v>
      </c>
      <c r="E314" s="8">
        <v>700</v>
      </c>
      <c r="F314" s="22" t="s">
        <v>0</v>
      </c>
      <c r="G314" s="29" t="s">
        <v>1</v>
      </c>
      <c r="H314" t="s">
        <v>72</v>
      </c>
      <c r="I314" s="29" t="s">
        <v>11</v>
      </c>
      <c r="J314" s="22" t="s">
        <v>40</v>
      </c>
      <c r="K314" s="25">
        <v>14.5</v>
      </c>
      <c r="L314" s="3">
        <f>(L313+Tabla131618192021[[#This Row],[M3]])</f>
        <v>3995.4</v>
      </c>
      <c r="M314" s="12">
        <v>17</v>
      </c>
    </row>
    <row r="315" spans="1:13" x14ac:dyDescent="0.25">
      <c r="A315" s="13">
        <v>2596</v>
      </c>
      <c r="B315" s="7">
        <v>40548</v>
      </c>
      <c r="C315" s="24">
        <v>2825</v>
      </c>
      <c r="D315" s="8">
        <v>1400</v>
      </c>
      <c r="E315" s="8">
        <v>1500</v>
      </c>
      <c r="F315" s="22" t="s">
        <v>0</v>
      </c>
      <c r="G315" s="29" t="s">
        <v>3</v>
      </c>
      <c r="H315" t="s">
        <v>72</v>
      </c>
      <c r="I315" s="29" t="s">
        <v>24</v>
      </c>
      <c r="J315" s="22" t="s">
        <v>40</v>
      </c>
      <c r="K315" s="25">
        <v>10.5</v>
      </c>
      <c r="L315" s="3">
        <f>(L314+Tabla131618192021[[#This Row],[M3]])</f>
        <v>4005.9</v>
      </c>
      <c r="M315" s="12">
        <v>17</v>
      </c>
    </row>
    <row r="316" spans="1:13" x14ac:dyDescent="0.25">
      <c r="A316" s="13">
        <v>2597</v>
      </c>
      <c r="B316" s="7">
        <v>40548</v>
      </c>
      <c r="C316" s="24">
        <v>2826</v>
      </c>
      <c r="D316" s="8">
        <v>1400</v>
      </c>
      <c r="E316" s="8">
        <v>1500</v>
      </c>
      <c r="F316" s="22" t="s">
        <v>0</v>
      </c>
      <c r="G316" s="29" t="s">
        <v>3</v>
      </c>
      <c r="H316" t="s">
        <v>72</v>
      </c>
      <c r="I316" s="29" t="s">
        <v>22</v>
      </c>
      <c r="J316" s="22" t="s">
        <v>40</v>
      </c>
      <c r="K316" s="25">
        <v>10.5</v>
      </c>
      <c r="L316" s="3">
        <f>(L315+Tabla131618192021[[#This Row],[M3]])</f>
        <v>4016.4</v>
      </c>
      <c r="M316" s="12">
        <v>17</v>
      </c>
    </row>
    <row r="317" spans="1:13" x14ac:dyDescent="0.25">
      <c r="A317" s="13">
        <v>2598</v>
      </c>
      <c r="B317" s="7">
        <v>40549</v>
      </c>
      <c r="C317" s="24">
        <v>2827</v>
      </c>
      <c r="D317" s="8">
        <v>1020</v>
      </c>
      <c r="E317" s="8">
        <v>1050</v>
      </c>
      <c r="F317" s="22" t="s">
        <v>0</v>
      </c>
      <c r="G317" s="29" t="s">
        <v>3</v>
      </c>
      <c r="H317" t="s">
        <v>72</v>
      </c>
      <c r="I317" s="29" t="s">
        <v>20</v>
      </c>
      <c r="J317" s="22" t="s">
        <v>40</v>
      </c>
      <c r="K317" s="25">
        <v>13</v>
      </c>
      <c r="L317" s="3">
        <f>(L316+Tabla131618192021[[#This Row],[M3]])</f>
        <v>4029.4</v>
      </c>
      <c r="M317" s="12">
        <v>17</v>
      </c>
    </row>
    <row r="318" spans="1:13" x14ac:dyDescent="0.25">
      <c r="A318" s="13">
        <v>2599</v>
      </c>
      <c r="B318" s="7">
        <v>40549</v>
      </c>
      <c r="C318" s="24">
        <v>2828</v>
      </c>
      <c r="D318" s="8">
        <v>1800</v>
      </c>
      <c r="E318" s="8">
        <v>1900</v>
      </c>
      <c r="F318" s="22" t="s">
        <v>0</v>
      </c>
      <c r="G318" s="29" t="s">
        <v>3</v>
      </c>
      <c r="H318" t="s">
        <v>72</v>
      </c>
      <c r="I318" s="29" t="s">
        <v>10</v>
      </c>
      <c r="J318" s="22" t="s">
        <v>40</v>
      </c>
      <c r="K318" s="25">
        <v>14.5</v>
      </c>
      <c r="L318" s="3">
        <f>(L317+Tabla131618192021[[#This Row],[M3]])</f>
        <v>4043.9</v>
      </c>
      <c r="M318" s="12">
        <v>17</v>
      </c>
    </row>
    <row r="319" spans="1:13" x14ac:dyDescent="0.25">
      <c r="A319" s="13">
        <v>2600</v>
      </c>
      <c r="B319" s="7">
        <v>40549</v>
      </c>
      <c r="C319" s="24">
        <v>2829</v>
      </c>
      <c r="D319" s="8">
        <v>1800</v>
      </c>
      <c r="E319" s="8">
        <v>1900</v>
      </c>
      <c r="F319" s="22" t="s">
        <v>0</v>
      </c>
      <c r="G319" s="29" t="s">
        <v>3</v>
      </c>
      <c r="H319" t="s">
        <v>72</v>
      </c>
      <c r="I319" s="29" t="s">
        <v>19</v>
      </c>
      <c r="J319" s="22" t="s">
        <v>40</v>
      </c>
      <c r="K319" s="25">
        <v>10.5</v>
      </c>
      <c r="L319" s="3">
        <f>(L318+Tabla131618192021[[#This Row],[M3]])</f>
        <v>4054.4</v>
      </c>
      <c r="M319" s="12">
        <v>17</v>
      </c>
    </row>
    <row r="320" spans="1:13" x14ac:dyDescent="0.25">
      <c r="A320" s="13">
        <v>2601</v>
      </c>
      <c r="B320" s="7">
        <v>40551</v>
      </c>
      <c r="C320" s="24">
        <v>2831</v>
      </c>
      <c r="D320" s="8">
        <v>1000</v>
      </c>
      <c r="E320" s="8">
        <v>1100</v>
      </c>
      <c r="F320" s="22" t="s">
        <v>0</v>
      </c>
      <c r="G320" s="29" t="s">
        <v>3</v>
      </c>
      <c r="H320" t="s">
        <v>72</v>
      </c>
      <c r="I320" s="29" t="s">
        <v>11</v>
      </c>
      <c r="J320" s="22" t="s">
        <v>40</v>
      </c>
      <c r="K320" s="25">
        <v>10.5</v>
      </c>
      <c r="L320" s="3">
        <f>(L319+Tabla131618192021[[#This Row],[M3]])</f>
        <v>4064.9</v>
      </c>
      <c r="M320" s="12">
        <v>17</v>
      </c>
    </row>
    <row r="321" spans="1:13" x14ac:dyDescent="0.25">
      <c r="A321" s="13">
        <v>2602</v>
      </c>
      <c r="B321" s="7">
        <v>40551</v>
      </c>
      <c r="C321" s="24">
        <v>2832</v>
      </c>
      <c r="D321" s="8">
        <v>1000</v>
      </c>
      <c r="E321" s="8">
        <v>1100</v>
      </c>
      <c r="F321" s="22" t="s">
        <v>0</v>
      </c>
      <c r="G321" s="29" t="s">
        <v>3</v>
      </c>
      <c r="H321" t="s">
        <v>72</v>
      </c>
      <c r="I321" s="29" t="s">
        <v>11</v>
      </c>
      <c r="J321" s="22" t="s">
        <v>40</v>
      </c>
      <c r="K321" s="25">
        <v>14.5</v>
      </c>
      <c r="L321" s="3">
        <f>(L320+Tabla131618192021[[#This Row],[M3]])</f>
        <v>4079.4</v>
      </c>
      <c r="M321" s="12">
        <v>17</v>
      </c>
    </row>
    <row r="322" spans="1:13" x14ac:dyDescent="0.25">
      <c r="A322" s="13">
        <v>2603</v>
      </c>
      <c r="B322" s="7">
        <v>40551</v>
      </c>
      <c r="C322" s="24">
        <v>2833</v>
      </c>
      <c r="D322" s="8">
        <v>1100</v>
      </c>
      <c r="E322" s="8">
        <v>1200</v>
      </c>
      <c r="F322" s="22" t="s">
        <v>0</v>
      </c>
      <c r="G322" s="29" t="s">
        <v>3</v>
      </c>
      <c r="H322" t="s">
        <v>72</v>
      </c>
      <c r="I322" s="29" t="s">
        <v>9</v>
      </c>
      <c r="J322" s="22" t="s">
        <v>40</v>
      </c>
      <c r="K322" s="25">
        <v>15.5</v>
      </c>
      <c r="L322" s="3">
        <f>(L321+Tabla131618192021[[#This Row],[M3]])</f>
        <v>4094.9</v>
      </c>
      <c r="M322" s="12">
        <v>17</v>
      </c>
    </row>
    <row r="323" spans="1:13" x14ac:dyDescent="0.25">
      <c r="A323" s="13">
        <v>2604</v>
      </c>
      <c r="B323" s="7">
        <v>40551</v>
      </c>
      <c r="C323" s="24">
        <v>2834</v>
      </c>
      <c r="D323" s="8">
        <v>1100</v>
      </c>
      <c r="E323" s="8">
        <v>1200</v>
      </c>
      <c r="F323" s="22" t="s">
        <v>0</v>
      </c>
      <c r="G323" s="29" t="s">
        <v>3</v>
      </c>
      <c r="H323" t="s">
        <v>72</v>
      </c>
      <c r="I323" s="29" t="s">
        <v>9</v>
      </c>
      <c r="J323" s="22" t="s">
        <v>40</v>
      </c>
      <c r="K323" s="25">
        <v>14.5</v>
      </c>
      <c r="L323" s="3">
        <f>(L322+Tabla131618192021[[#This Row],[M3]])</f>
        <v>4109.3999999999996</v>
      </c>
      <c r="M323" s="12">
        <v>17</v>
      </c>
    </row>
    <row r="324" spans="1:13" s="63" customFormat="1" x14ac:dyDescent="0.25">
      <c r="A324" s="56">
        <v>2605</v>
      </c>
      <c r="B324" s="57">
        <v>40551</v>
      </c>
      <c r="C324" s="58">
        <v>2994</v>
      </c>
      <c r="D324" s="59">
        <v>1225</v>
      </c>
      <c r="E324" s="59">
        <v>1240</v>
      </c>
      <c r="F324" s="67" t="s">
        <v>0</v>
      </c>
      <c r="G324" s="61" t="s">
        <v>82</v>
      </c>
      <c r="H324" s="74" t="s">
        <v>53</v>
      </c>
      <c r="I324" s="61" t="s">
        <v>9</v>
      </c>
      <c r="J324" s="67" t="s">
        <v>40</v>
      </c>
      <c r="K324" s="62">
        <v>14.5</v>
      </c>
      <c r="L324" s="68">
        <f>(L323+Tabla131618192021[[#This Row],[M3]])</f>
        <v>4123.8999999999996</v>
      </c>
      <c r="M324" s="69">
        <v>17</v>
      </c>
    </row>
    <row r="325" spans="1:13" x14ac:dyDescent="0.25">
      <c r="A325" s="13">
        <v>2606</v>
      </c>
      <c r="B325" s="7">
        <v>40553</v>
      </c>
      <c r="C325" s="24">
        <v>2995</v>
      </c>
      <c r="D325" s="8">
        <v>1015</v>
      </c>
      <c r="E325" s="8">
        <v>1030</v>
      </c>
      <c r="F325" s="22" t="s">
        <v>0</v>
      </c>
      <c r="G325" s="29" t="s">
        <v>82</v>
      </c>
      <c r="H325" t="s">
        <v>53</v>
      </c>
      <c r="I325" s="29" t="s">
        <v>9</v>
      </c>
      <c r="J325" s="22" t="s">
        <v>40</v>
      </c>
      <c r="K325" s="25">
        <v>15.5</v>
      </c>
      <c r="L325" s="3">
        <f>(L324+Tabla131618192021[[#This Row],[M3]])</f>
        <v>4139.3999999999996</v>
      </c>
      <c r="M325" s="12">
        <v>17</v>
      </c>
    </row>
    <row r="326" spans="1:13" x14ac:dyDescent="0.25">
      <c r="A326" s="13">
        <v>2607</v>
      </c>
      <c r="B326" s="7">
        <v>40553</v>
      </c>
      <c r="C326" s="24">
        <v>2996</v>
      </c>
      <c r="D326" s="8">
        <v>1115</v>
      </c>
      <c r="E326" s="8">
        <v>1130</v>
      </c>
      <c r="F326" s="22" t="s">
        <v>0</v>
      </c>
      <c r="G326" s="29" t="s">
        <v>82</v>
      </c>
      <c r="H326" t="s">
        <v>53</v>
      </c>
      <c r="I326" s="29" t="s">
        <v>9</v>
      </c>
      <c r="J326" s="22" t="s">
        <v>40</v>
      </c>
      <c r="K326" s="25">
        <v>15.5</v>
      </c>
      <c r="L326" s="3">
        <f>(L325+Tabla131618192021[[#This Row],[M3]])</f>
        <v>4154.8999999999996</v>
      </c>
      <c r="M326" s="12">
        <v>17</v>
      </c>
    </row>
    <row r="327" spans="1:13" x14ac:dyDescent="0.25">
      <c r="A327" s="13">
        <v>2608</v>
      </c>
      <c r="B327" s="7">
        <v>40553</v>
      </c>
      <c r="C327" s="24">
        <v>2997</v>
      </c>
      <c r="D327" s="8">
        <v>1220</v>
      </c>
      <c r="E327" s="8">
        <v>1235</v>
      </c>
      <c r="F327" s="22" t="s">
        <v>0</v>
      </c>
      <c r="G327" s="29" t="s">
        <v>82</v>
      </c>
      <c r="H327" t="s">
        <v>53</v>
      </c>
      <c r="I327" s="29" t="s">
        <v>9</v>
      </c>
      <c r="J327" s="22" t="s">
        <v>40</v>
      </c>
      <c r="K327" s="25">
        <v>15.5</v>
      </c>
      <c r="L327" s="3">
        <f>(L326+Tabla131618192021[[#This Row],[M3]])</f>
        <v>4170.3999999999996</v>
      </c>
      <c r="M327" s="12">
        <v>17</v>
      </c>
    </row>
    <row r="328" spans="1:13" s="4" customFormat="1" x14ac:dyDescent="0.25">
      <c r="A328" s="76">
        <v>2609</v>
      </c>
      <c r="B328" s="7">
        <v>40553</v>
      </c>
      <c r="C328" s="77">
        <v>2998</v>
      </c>
      <c r="D328" s="78">
        <v>1330</v>
      </c>
      <c r="E328" s="78">
        <v>1345</v>
      </c>
      <c r="F328" s="79" t="s">
        <v>0</v>
      </c>
      <c r="G328" s="80" t="s">
        <v>82</v>
      </c>
      <c r="H328" t="s">
        <v>53</v>
      </c>
      <c r="I328" s="80" t="s">
        <v>9</v>
      </c>
      <c r="J328" s="79" t="s">
        <v>40</v>
      </c>
      <c r="K328" s="81">
        <v>15.5</v>
      </c>
      <c r="L328" s="82">
        <f>(L327+Tabla131618192021[[#This Row],[M3]])</f>
        <v>4185.8999999999996</v>
      </c>
      <c r="M328" s="83">
        <v>17</v>
      </c>
    </row>
    <row r="329" spans="1:13" x14ac:dyDescent="0.25">
      <c r="A329" s="13">
        <v>2610</v>
      </c>
      <c r="B329" s="7">
        <v>40551</v>
      </c>
      <c r="C329" s="24">
        <v>3211</v>
      </c>
      <c r="D329" s="8">
        <v>1650</v>
      </c>
      <c r="E329" s="8">
        <v>1720</v>
      </c>
      <c r="F329" s="22" t="s">
        <v>0</v>
      </c>
      <c r="G329" s="29" t="s">
        <v>77</v>
      </c>
      <c r="H329" s="29" t="s">
        <v>39</v>
      </c>
      <c r="I329" s="29" t="s">
        <v>12</v>
      </c>
      <c r="J329" s="22" t="s">
        <v>40</v>
      </c>
      <c r="K329" s="11">
        <v>10.5</v>
      </c>
      <c r="L329" s="3">
        <f>(L328+Tabla131618192021[[#This Row],[M3]])</f>
        <v>4196.3999999999996</v>
      </c>
      <c r="M329" s="12">
        <v>17</v>
      </c>
    </row>
    <row r="330" spans="1:13" x14ac:dyDescent="0.25">
      <c r="A330" s="13">
        <v>2611</v>
      </c>
      <c r="B330" s="7">
        <v>40553</v>
      </c>
      <c r="C330" s="24">
        <v>3212</v>
      </c>
      <c r="D330" s="8">
        <v>1110</v>
      </c>
      <c r="E330" s="8">
        <v>1140</v>
      </c>
      <c r="F330" s="22" t="s">
        <v>0</v>
      </c>
      <c r="G330" s="29" t="s">
        <v>77</v>
      </c>
      <c r="H330" s="29" t="s">
        <v>39</v>
      </c>
      <c r="I330" s="29" t="s">
        <v>11</v>
      </c>
      <c r="J330" s="22" t="s">
        <v>40</v>
      </c>
      <c r="K330" s="25">
        <v>10.5</v>
      </c>
      <c r="L330" s="3">
        <f>(L329+Tabla131618192021[[#This Row],[M3]])</f>
        <v>4206.8999999999996</v>
      </c>
      <c r="M330" s="12">
        <v>17</v>
      </c>
    </row>
    <row r="331" spans="1:13" x14ac:dyDescent="0.25">
      <c r="A331" s="13">
        <v>2612</v>
      </c>
      <c r="B331" s="7">
        <v>40553</v>
      </c>
      <c r="C331" s="24">
        <v>3213</v>
      </c>
      <c r="D331" s="8">
        <v>1520</v>
      </c>
      <c r="E331" s="8">
        <v>1620</v>
      </c>
      <c r="F331" s="22" t="s">
        <v>0</v>
      </c>
      <c r="G331" s="29" t="s">
        <v>77</v>
      </c>
      <c r="H331" s="29" t="s">
        <v>39</v>
      </c>
      <c r="I331" s="29" t="s">
        <v>12</v>
      </c>
      <c r="J331" s="22" t="s">
        <v>40</v>
      </c>
      <c r="K331" s="25">
        <v>10.5</v>
      </c>
      <c r="L331" s="3">
        <f>(L330+Tabla131618192021[[#This Row],[M3]])</f>
        <v>4217.3999999999996</v>
      </c>
      <c r="M331" s="12">
        <v>17</v>
      </c>
    </row>
    <row r="332" spans="1:13" x14ac:dyDescent="0.25">
      <c r="A332" s="13">
        <v>2613</v>
      </c>
      <c r="B332" s="7">
        <v>40553</v>
      </c>
      <c r="C332" s="24">
        <v>3214</v>
      </c>
      <c r="D332" s="8">
        <v>1520</v>
      </c>
      <c r="E332" s="8">
        <v>1620</v>
      </c>
      <c r="F332" s="22" t="s">
        <v>0</v>
      </c>
      <c r="G332" s="29" t="s">
        <v>77</v>
      </c>
      <c r="H332" s="29" t="s">
        <v>39</v>
      </c>
      <c r="I332" s="29" t="s">
        <v>12</v>
      </c>
      <c r="J332" s="22" t="s">
        <v>40</v>
      </c>
      <c r="K332" s="25">
        <v>10.5</v>
      </c>
      <c r="L332" s="3">
        <f>(L331+Tabla131618192021[[#This Row],[M3]])</f>
        <v>4227.8999999999996</v>
      </c>
      <c r="M332" s="12">
        <v>17</v>
      </c>
    </row>
    <row r="333" spans="1:13" x14ac:dyDescent="0.25">
      <c r="A333" s="13">
        <v>2614</v>
      </c>
      <c r="B333" s="7">
        <v>40554</v>
      </c>
      <c r="C333" s="24">
        <v>2999</v>
      </c>
      <c r="D333" s="8">
        <v>1000</v>
      </c>
      <c r="E333" s="8">
        <v>1015</v>
      </c>
      <c r="F333" s="22" t="s">
        <v>0</v>
      </c>
      <c r="G333" s="29" t="s">
        <v>82</v>
      </c>
      <c r="H333" s="29" t="s">
        <v>53</v>
      </c>
      <c r="I333" s="29" t="s">
        <v>9</v>
      </c>
      <c r="J333" s="22" t="s">
        <v>40</v>
      </c>
      <c r="K333" s="25">
        <v>15.5</v>
      </c>
      <c r="L333" s="3">
        <f>(L332+Tabla131618192021[[#This Row],[M3]])</f>
        <v>4243.3999999999996</v>
      </c>
      <c r="M333" s="12">
        <v>17</v>
      </c>
    </row>
    <row r="334" spans="1:13" x14ac:dyDescent="0.25">
      <c r="A334" s="13">
        <v>2615</v>
      </c>
      <c r="B334" s="7">
        <v>40554</v>
      </c>
      <c r="C334" s="24">
        <v>3000</v>
      </c>
      <c r="D334" s="8">
        <v>1100</v>
      </c>
      <c r="E334" s="8">
        <v>1115</v>
      </c>
      <c r="F334" s="22" t="s">
        <v>0</v>
      </c>
      <c r="G334" s="29" t="s">
        <v>82</v>
      </c>
      <c r="H334" s="29" t="s">
        <v>53</v>
      </c>
      <c r="I334" s="29" t="s">
        <v>9</v>
      </c>
      <c r="J334" s="22" t="s">
        <v>40</v>
      </c>
      <c r="K334" s="25">
        <v>15.5</v>
      </c>
      <c r="L334" s="3">
        <f>(L333+Tabla131618192021[[#This Row],[M3]])</f>
        <v>4258.8999999999996</v>
      </c>
      <c r="M334" s="12">
        <v>17</v>
      </c>
    </row>
    <row r="335" spans="1:13" x14ac:dyDescent="0.25">
      <c r="A335" s="13">
        <v>2616</v>
      </c>
      <c r="B335" s="7">
        <v>40554</v>
      </c>
      <c r="C335" s="24">
        <v>3215</v>
      </c>
      <c r="D335" s="8">
        <v>1600</v>
      </c>
      <c r="E335" s="8">
        <v>1700</v>
      </c>
      <c r="F335" s="22" t="s">
        <v>0</v>
      </c>
      <c r="G335" s="29" t="s">
        <v>77</v>
      </c>
      <c r="H335" s="29" t="s">
        <v>39</v>
      </c>
      <c r="I335" s="29" t="s">
        <v>21</v>
      </c>
      <c r="J335" s="22" t="s">
        <v>40</v>
      </c>
      <c r="K335" s="25">
        <v>13.5</v>
      </c>
      <c r="L335" s="3">
        <f>(L334+Tabla131618192021[[#This Row],[M3]])</f>
        <v>4272.3999999999996</v>
      </c>
      <c r="M335" s="12">
        <v>17</v>
      </c>
    </row>
    <row r="336" spans="1:13" x14ac:dyDescent="0.25">
      <c r="A336" s="13">
        <v>2617</v>
      </c>
      <c r="B336" s="7">
        <v>40554</v>
      </c>
      <c r="C336" s="24">
        <v>3216</v>
      </c>
      <c r="D336" s="8">
        <v>1600</v>
      </c>
      <c r="E336" s="8">
        <v>1700</v>
      </c>
      <c r="F336" s="22" t="s">
        <v>0</v>
      </c>
      <c r="G336" s="29" t="s">
        <v>77</v>
      </c>
      <c r="H336" s="29" t="s">
        <v>39</v>
      </c>
      <c r="I336" s="29" t="s">
        <v>18</v>
      </c>
      <c r="J336" s="22" t="s">
        <v>40</v>
      </c>
      <c r="K336" s="25">
        <v>10.5</v>
      </c>
      <c r="L336" s="3">
        <f>(L335+Tabla131618192021[[#This Row],[M3]])</f>
        <v>4282.8999999999996</v>
      </c>
      <c r="M336" s="12">
        <v>17</v>
      </c>
    </row>
    <row r="337" spans="1:13" x14ac:dyDescent="0.25">
      <c r="A337" s="13">
        <v>2618</v>
      </c>
      <c r="B337" s="7">
        <v>40553</v>
      </c>
      <c r="C337" s="24">
        <v>2835</v>
      </c>
      <c r="D337" s="8">
        <v>1030</v>
      </c>
      <c r="E337" s="8">
        <v>1130</v>
      </c>
      <c r="F337" s="22" t="s">
        <v>0</v>
      </c>
      <c r="G337" s="29" t="s">
        <v>3</v>
      </c>
      <c r="H337" s="29" t="s">
        <v>72</v>
      </c>
      <c r="I337" s="29" t="s">
        <v>11</v>
      </c>
      <c r="J337" s="22" t="s">
        <v>40</v>
      </c>
      <c r="K337" s="25">
        <v>10.5</v>
      </c>
      <c r="L337" s="3">
        <f>(L336+Tabla131618192021[[#This Row],[M3]])</f>
        <v>4293.3999999999996</v>
      </c>
      <c r="M337" s="12">
        <v>17</v>
      </c>
    </row>
    <row r="338" spans="1:13" x14ac:dyDescent="0.25">
      <c r="A338" s="13">
        <v>2619</v>
      </c>
      <c r="B338" s="7">
        <v>40553</v>
      </c>
      <c r="C338" s="24">
        <v>2836</v>
      </c>
      <c r="D338" s="8">
        <v>1030</v>
      </c>
      <c r="E338" s="8">
        <v>1130</v>
      </c>
      <c r="F338" s="22" t="s">
        <v>0</v>
      </c>
      <c r="G338" s="29" t="s">
        <v>3</v>
      </c>
      <c r="H338" s="29" t="s">
        <v>72</v>
      </c>
      <c r="I338" s="29" t="s">
        <v>11</v>
      </c>
      <c r="J338" s="22" t="s">
        <v>40</v>
      </c>
      <c r="K338" s="25">
        <v>14.5</v>
      </c>
      <c r="L338" s="3">
        <f>(L337+Tabla131618192021[[#This Row],[M3]])</f>
        <v>4307.8999999999996</v>
      </c>
      <c r="M338" s="12">
        <v>17</v>
      </c>
    </row>
    <row r="339" spans="1:13" x14ac:dyDescent="0.25">
      <c r="A339" s="13">
        <v>2620</v>
      </c>
      <c r="B339" s="7">
        <v>40553</v>
      </c>
      <c r="C339" s="24">
        <v>2837</v>
      </c>
      <c r="D339" s="8">
        <v>2000</v>
      </c>
      <c r="E339" s="8">
        <v>2100</v>
      </c>
      <c r="F339" s="22" t="s">
        <v>0</v>
      </c>
      <c r="G339" s="29" t="s">
        <v>3</v>
      </c>
      <c r="H339" s="29" t="s">
        <v>72</v>
      </c>
      <c r="I339" s="29" t="s">
        <v>14</v>
      </c>
      <c r="J339" s="22" t="s">
        <v>40</v>
      </c>
      <c r="K339" s="25">
        <v>10.5</v>
      </c>
      <c r="L339" s="3">
        <f>(L338+Tabla131618192021[[#This Row],[M3]])</f>
        <v>4318.3999999999996</v>
      </c>
      <c r="M339" s="12">
        <v>17</v>
      </c>
    </row>
    <row r="340" spans="1:13" x14ac:dyDescent="0.25">
      <c r="A340" s="12">
        <v>2621</v>
      </c>
      <c r="B340" s="7">
        <v>40553</v>
      </c>
      <c r="C340" s="26">
        <v>2838</v>
      </c>
      <c r="D340" s="3">
        <v>2000</v>
      </c>
      <c r="E340" s="3">
        <v>2100</v>
      </c>
      <c r="F340" s="22" t="s">
        <v>0</v>
      </c>
      <c r="G340" t="s">
        <v>3</v>
      </c>
      <c r="H340" s="29" t="s">
        <v>72</v>
      </c>
      <c r="I340" t="s">
        <v>13</v>
      </c>
      <c r="J340" s="22" t="s">
        <v>40</v>
      </c>
      <c r="K340" s="27">
        <v>13.5</v>
      </c>
      <c r="L340" s="3">
        <f>(L339+Tabla131618192021[[#This Row],[M3]])</f>
        <v>4331.8999999999996</v>
      </c>
      <c r="M340" s="12">
        <v>17</v>
      </c>
    </row>
    <row r="341" spans="1:13" x14ac:dyDescent="0.25">
      <c r="A341" s="12">
        <v>2622</v>
      </c>
      <c r="B341" s="7">
        <v>40554</v>
      </c>
      <c r="C341" s="26">
        <v>2839</v>
      </c>
      <c r="D341" s="3">
        <v>1130</v>
      </c>
      <c r="E341" s="3">
        <v>1230</v>
      </c>
      <c r="F341" s="22" t="s">
        <v>0</v>
      </c>
      <c r="G341" t="s">
        <v>3</v>
      </c>
      <c r="H341" s="29" t="s">
        <v>72</v>
      </c>
      <c r="I341" t="s">
        <v>24</v>
      </c>
      <c r="J341" s="22" t="s">
        <v>40</v>
      </c>
      <c r="K341" s="27">
        <v>14.2</v>
      </c>
      <c r="L341" s="3">
        <f>(L340+Tabla131618192021[[#This Row],[M3]])</f>
        <v>4346.0999999999995</v>
      </c>
      <c r="M341" s="12">
        <v>17</v>
      </c>
    </row>
    <row r="342" spans="1:13" x14ac:dyDescent="0.25">
      <c r="A342" s="12">
        <v>2623</v>
      </c>
      <c r="B342" s="7">
        <v>40554</v>
      </c>
      <c r="C342" s="26">
        <v>2840</v>
      </c>
      <c r="D342" s="3">
        <v>1130</v>
      </c>
      <c r="E342" s="3">
        <v>1230</v>
      </c>
      <c r="F342" s="22" t="s">
        <v>0</v>
      </c>
      <c r="G342" t="s">
        <v>3</v>
      </c>
      <c r="H342" s="29" t="s">
        <v>72</v>
      </c>
      <c r="I342" t="s">
        <v>15</v>
      </c>
      <c r="J342" s="22" t="s">
        <v>40</v>
      </c>
      <c r="K342" s="27">
        <v>10.5</v>
      </c>
      <c r="L342" s="3">
        <f>(L341+Tabla131618192021[[#This Row],[M3]])</f>
        <v>4356.5999999999995</v>
      </c>
      <c r="M342" s="12">
        <v>17</v>
      </c>
    </row>
    <row r="343" spans="1:13" x14ac:dyDescent="0.25">
      <c r="A343" s="12">
        <v>2624</v>
      </c>
      <c r="B343" s="7">
        <v>40554</v>
      </c>
      <c r="C343" s="26">
        <v>2841</v>
      </c>
      <c r="D343" s="3">
        <v>1705</v>
      </c>
      <c r="E343" s="3">
        <v>1735</v>
      </c>
      <c r="F343" s="22" t="s">
        <v>0</v>
      </c>
      <c r="G343" t="s">
        <v>3</v>
      </c>
      <c r="H343" s="29" t="s">
        <v>72</v>
      </c>
      <c r="I343" t="s">
        <v>10</v>
      </c>
      <c r="J343" s="22" t="s">
        <v>40</v>
      </c>
      <c r="K343" s="27">
        <v>10.5</v>
      </c>
      <c r="L343" s="3">
        <f>(L342+Tabla131618192021[[#This Row],[M3]])</f>
        <v>4367.0999999999995</v>
      </c>
      <c r="M343" s="12">
        <v>17</v>
      </c>
    </row>
    <row r="344" spans="1:13" x14ac:dyDescent="0.25">
      <c r="A344" s="12">
        <v>2625</v>
      </c>
      <c r="B344" s="7">
        <v>40554</v>
      </c>
      <c r="C344" s="26">
        <v>3217</v>
      </c>
      <c r="D344" s="3">
        <v>1910</v>
      </c>
      <c r="E344" s="3">
        <v>2010</v>
      </c>
      <c r="F344" s="22" t="s">
        <v>0</v>
      </c>
      <c r="G344" t="s">
        <v>77</v>
      </c>
      <c r="H344" s="29" t="s">
        <v>39</v>
      </c>
      <c r="I344" t="s">
        <v>12</v>
      </c>
      <c r="J344" s="22" t="s">
        <v>40</v>
      </c>
      <c r="K344" s="27">
        <v>10.5</v>
      </c>
      <c r="L344" s="3">
        <f>(L343+Tabla131618192021[[#This Row],[M3]])</f>
        <v>4377.5999999999995</v>
      </c>
      <c r="M344" s="12">
        <v>17</v>
      </c>
    </row>
    <row r="345" spans="1:13" x14ac:dyDescent="0.25">
      <c r="A345" s="12">
        <v>2626</v>
      </c>
      <c r="B345" s="7">
        <v>40554</v>
      </c>
      <c r="C345" s="26">
        <v>3218</v>
      </c>
      <c r="D345" s="3">
        <v>1910</v>
      </c>
      <c r="E345" s="3">
        <v>2010</v>
      </c>
      <c r="F345" s="22" t="s">
        <v>0</v>
      </c>
      <c r="G345" t="s">
        <v>77</v>
      </c>
      <c r="H345" s="29" t="s">
        <v>39</v>
      </c>
      <c r="I345" t="s">
        <v>12</v>
      </c>
      <c r="J345" s="22" t="s">
        <v>40</v>
      </c>
      <c r="K345" s="27">
        <v>10.5</v>
      </c>
      <c r="L345" s="3">
        <f>(L344+Tabla131618192021[[#This Row],[M3]])</f>
        <v>4388.0999999999995</v>
      </c>
      <c r="M345" s="12">
        <v>17</v>
      </c>
    </row>
    <row r="346" spans="1:13" x14ac:dyDescent="0.25">
      <c r="A346" s="13">
        <v>2627</v>
      </c>
      <c r="B346" s="7">
        <v>40555</v>
      </c>
      <c r="C346" s="24">
        <v>3219</v>
      </c>
      <c r="D346" s="8">
        <v>1525</v>
      </c>
      <c r="E346" s="8">
        <v>1625</v>
      </c>
      <c r="F346" s="22" t="s">
        <v>0</v>
      </c>
      <c r="G346" s="29" t="s">
        <v>77</v>
      </c>
      <c r="H346" s="29" t="s">
        <v>39</v>
      </c>
      <c r="I346" s="29" t="s">
        <v>17</v>
      </c>
      <c r="J346" s="22" t="s">
        <v>40</v>
      </c>
      <c r="K346" s="25">
        <v>10.5</v>
      </c>
      <c r="L346" s="3">
        <f>(L345+Tabla131618192021[[#This Row],[M3]])</f>
        <v>4398.5999999999995</v>
      </c>
      <c r="M346" s="12">
        <v>17</v>
      </c>
    </row>
    <row r="347" spans="1:13" x14ac:dyDescent="0.25">
      <c r="A347" s="12">
        <v>2628</v>
      </c>
      <c r="B347" s="7">
        <v>40555</v>
      </c>
      <c r="C347" s="26">
        <v>3220</v>
      </c>
      <c r="D347" s="3">
        <v>1525</v>
      </c>
      <c r="E347" s="3">
        <v>1625</v>
      </c>
      <c r="F347" s="22" t="s">
        <v>0</v>
      </c>
      <c r="G347" t="s">
        <v>77</v>
      </c>
      <c r="H347" t="s">
        <v>39</v>
      </c>
      <c r="I347" t="s">
        <v>11</v>
      </c>
      <c r="J347" s="22" t="s">
        <v>40</v>
      </c>
      <c r="K347" s="27">
        <v>15.5</v>
      </c>
      <c r="L347" s="3">
        <f>(L346+Tabla131618192021[[#This Row],[M3]])</f>
        <v>4414.0999999999995</v>
      </c>
      <c r="M347" s="12">
        <v>17</v>
      </c>
    </row>
    <row r="348" spans="1:13" x14ac:dyDescent="0.25">
      <c r="A348" s="12">
        <v>2629</v>
      </c>
      <c r="B348" s="7">
        <v>40554</v>
      </c>
      <c r="C348" s="26">
        <v>2842</v>
      </c>
      <c r="D348" s="3">
        <v>2100</v>
      </c>
      <c r="E348" s="3">
        <v>2130</v>
      </c>
      <c r="F348" s="22" t="s">
        <v>0</v>
      </c>
      <c r="G348" t="s">
        <v>3</v>
      </c>
      <c r="H348" t="s">
        <v>72</v>
      </c>
      <c r="I348" t="s">
        <v>11</v>
      </c>
      <c r="J348" s="22" t="s">
        <v>40</v>
      </c>
      <c r="K348" s="27">
        <v>14.2</v>
      </c>
      <c r="L348" s="3">
        <f>(L347+Tabla131618192021[[#This Row],[M3]])</f>
        <v>4428.2999999999993</v>
      </c>
      <c r="M348" s="12">
        <v>17</v>
      </c>
    </row>
    <row r="349" spans="1:13" x14ac:dyDescent="0.25">
      <c r="A349" s="12">
        <v>2630</v>
      </c>
      <c r="B349" s="7">
        <v>40555</v>
      </c>
      <c r="C349" s="26">
        <v>2843</v>
      </c>
      <c r="D349" s="3">
        <v>730</v>
      </c>
      <c r="E349" s="3">
        <v>800</v>
      </c>
      <c r="F349" s="22" t="s">
        <v>0</v>
      </c>
      <c r="G349" t="s">
        <v>3</v>
      </c>
      <c r="H349" t="s">
        <v>72</v>
      </c>
      <c r="I349" t="s">
        <v>11</v>
      </c>
      <c r="J349" s="22" t="s">
        <v>40</v>
      </c>
      <c r="K349" s="27">
        <v>10.5</v>
      </c>
      <c r="L349" s="3">
        <f>(L348+Tabla131618192021[[#This Row],[M3]])</f>
        <v>4438.7999999999993</v>
      </c>
      <c r="M349" s="12">
        <v>17</v>
      </c>
    </row>
    <row r="350" spans="1:13" x14ac:dyDescent="0.25">
      <c r="A350" s="12">
        <v>2631</v>
      </c>
      <c r="B350" s="7">
        <v>40555</v>
      </c>
      <c r="C350" s="26">
        <v>2844</v>
      </c>
      <c r="D350" s="3">
        <v>1400</v>
      </c>
      <c r="E350" s="3">
        <v>1430</v>
      </c>
      <c r="F350" s="22" t="s">
        <v>0</v>
      </c>
      <c r="G350" t="s">
        <v>3</v>
      </c>
      <c r="H350" t="s">
        <v>72</v>
      </c>
      <c r="I350" t="s">
        <v>19</v>
      </c>
      <c r="J350" s="22" t="s">
        <v>40</v>
      </c>
      <c r="K350" s="27">
        <v>11.5</v>
      </c>
      <c r="L350" s="3">
        <f>(L349+Tabla131618192021[[#This Row],[M3]])</f>
        <v>4450.2999999999993</v>
      </c>
      <c r="M350" s="12">
        <v>17</v>
      </c>
    </row>
    <row r="351" spans="1:13" x14ac:dyDescent="0.25">
      <c r="A351" s="12">
        <v>2632</v>
      </c>
      <c r="B351" s="7">
        <v>40555</v>
      </c>
      <c r="C351" s="26">
        <v>3001</v>
      </c>
      <c r="D351" s="3">
        <v>955</v>
      </c>
      <c r="E351" s="3">
        <v>1015</v>
      </c>
      <c r="F351" s="22" t="s">
        <v>0</v>
      </c>
      <c r="G351" t="s">
        <v>82</v>
      </c>
      <c r="H351" t="s">
        <v>53</v>
      </c>
      <c r="I351" t="s">
        <v>9</v>
      </c>
      <c r="J351" s="22" t="s">
        <v>40</v>
      </c>
      <c r="K351" s="27">
        <v>14.5</v>
      </c>
      <c r="L351" s="3">
        <f>(L350+Tabla131618192021[[#This Row],[M3]])</f>
        <v>4464.7999999999993</v>
      </c>
      <c r="M351" s="12">
        <v>17</v>
      </c>
    </row>
    <row r="352" spans="1:13" x14ac:dyDescent="0.25">
      <c r="A352" s="12">
        <v>2633</v>
      </c>
      <c r="B352" s="7">
        <v>40555</v>
      </c>
      <c r="C352" s="26">
        <v>3002</v>
      </c>
      <c r="D352" s="3">
        <v>1050</v>
      </c>
      <c r="E352" s="3">
        <v>1115</v>
      </c>
      <c r="F352" s="22" t="s">
        <v>0</v>
      </c>
      <c r="G352" t="s">
        <v>82</v>
      </c>
      <c r="H352" t="s">
        <v>53</v>
      </c>
      <c r="I352" t="s">
        <v>9</v>
      </c>
      <c r="J352" s="22" t="s">
        <v>40</v>
      </c>
      <c r="K352" s="27">
        <v>14.5</v>
      </c>
      <c r="L352" s="3">
        <f>(L351+Tabla131618192021[[#This Row],[M3]])</f>
        <v>4479.2999999999993</v>
      </c>
      <c r="M352" s="12">
        <v>17</v>
      </c>
    </row>
    <row r="353" spans="1:13" x14ac:dyDescent="0.25">
      <c r="A353" s="12">
        <v>2634</v>
      </c>
      <c r="B353" s="7">
        <v>40555</v>
      </c>
      <c r="C353" s="26">
        <v>3004</v>
      </c>
      <c r="D353" s="3">
        <v>1435</v>
      </c>
      <c r="E353" s="3">
        <v>1500</v>
      </c>
      <c r="F353" s="22" t="s">
        <v>0</v>
      </c>
      <c r="G353" t="s">
        <v>82</v>
      </c>
      <c r="H353" t="s">
        <v>53</v>
      </c>
      <c r="I353" t="s">
        <v>74</v>
      </c>
      <c r="J353" s="22" t="s">
        <v>40</v>
      </c>
      <c r="K353" s="27">
        <v>10.5</v>
      </c>
      <c r="L353" s="3">
        <f>(L352+Tabla131618192021[[#This Row],[M3]])</f>
        <v>4489.7999999999993</v>
      </c>
      <c r="M353" s="12">
        <v>17</v>
      </c>
    </row>
    <row r="354" spans="1:13" x14ac:dyDescent="0.25">
      <c r="A354" s="12">
        <v>2635</v>
      </c>
      <c r="B354" s="2">
        <v>40555</v>
      </c>
      <c r="C354" s="26">
        <v>3221</v>
      </c>
      <c r="D354" s="3">
        <v>1855</v>
      </c>
      <c r="E354" s="3">
        <v>1920</v>
      </c>
      <c r="F354" s="22" t="s">
        <v>0</v>
      </c>
      <c r="G354" t="s">
        <v>77</v>
      </c>
      <c r="H354" t="s">
        <v>39</v>
      </c>
      <c r="I354" t="s">
        <v>12</v>
      </c>
      <c r="J354" s="22" t="s">
        <v>40</v>
      </c>
      <c r="K354" s="27">
        <v>10.5</v>
      </c>
      <c r="L354" s="3">
        <f>(L353+Tabla131618192021[[#This Row],[M3]])</f>
        <v>4500.2999999999993</v>
      </c>
      <c r="M354" s="12">
        <v>17</v>
      </c>
    </row>
    <row r="355" spans="1:13" x14ac:dyDescent="0.25">
      <c r="A355" s="12">
        <v>2636</v>
      </c>
      <c r="B355" s="23">
        <v>40556</v>
      </c>
      <c r="C355" s="26">
        <v>3005</v>
      </c>
      <c r="D355" s="3">
        <v>1025</v>
      </c>
      <c r="E355" s="3">
        <v>1040</v>
      </c>
      <c r="F355" s="22" t="s">
        <v>0</v>
      </c>
      <c r="G355" t="s">
        <v>82</v>
      </c>
      <c r="H355" t="s">
        <v>53</v>
      </c>
      <c r="I355" t="s">
        <v>9</v>
      </c>
      <c r="J355" s="22" t="s">
        <v>40</v>
      </c>
      <c r="K355" s="27">
        <v>15.5</v>
      </c>
      <c r="L355" s="3">
        <f>(L354+Tabla131618192021[[#This Row],[M3]])</f>
        <v>4515.7999999999993</v>
      </c>
      <c r="M355" s="12">
        <v>17</v>
      </c>
    </row>
    <row r="356" spans="1:13" x14ac:dyDescent="0.25">
      <c r="A356" s="12">
        <v>2637</v>
      </c>
      <c r="B356" s="23">
        <v>40556</v>
      </c>
      <c r="C356" s="26">
        <v>3006</v>
      </c>
      <c r="D356" s="3">
        <v>1130</v>
      </c>
      <c r="E356" s="3">
        <v>1145</v>
      </c>
      <c r="F356" s="22" t="s">
        <v>0</v>
      </c>
      <c r="G356" t="s">
        <v>82</v>
      </c>
      <c r="H356" t="s">
        <v>53</v>
      </c>
      <c r="I356" t="s">
        <v>9</v>
      </c>
      <c r="J356" s="22" t="s">
        <v>40</v>
      </c>
      <c r="K356" s="27">
        <v>15.5</v>
      </c>
      <c r="L356" s="3">
        <f>(L355+Tabla131618192021[[#This Row],[M3]])</f>
        <v>4531.2999999999993</v>
      </c>
      <c r="M356" s="12">
        <v>17</v>
      </c>
    </row>
    <row r="357" spans="1:13" x14ac:dyDescent="0.25">
      <c r="A357" s="12">
        <v>2638</v>
      </c>
      <c r="B357" s="23">
        <v>40556</v>
      </c>
      <c r="C357" s="26">
        <v>3222</v>
      </c>
      <c r="D357" s="3">
        <v>1510</v>
      </c>
      <c r="E357" s="3">
        <v>1610</v>
      </c>
      <c r="F357" s="22" t="s">
        <v>0</v>
      </c>
      <c r="G357" t="s">
        <v>77</v>
      </c>
      <c r="H357" t="s">
        <v>39</v>
      </c>
      <c r="I357" t="s">
        <v>11</v>
      </c>
      <c r="J357" s="22" t="s">
        <v>40</v>
      </c>
      <c r="K357" s="27">
        <v>10.5</v>
      </c>
      <c r="L357" s="3">
        <f>(L356+Tabla131618192021[[#This Row],[M3]])</f>
        <v>4541.7999999999993</v>
      </c>
      <c r="M357" s="12">
        <v>17</v>
      </c>
    </row>
    <row r="358" spans="1:13" x14ac:dyDescent="0.25">
      <c r="A358" s="12">
        <v>2639</v>
      </c>
      <c r="B358" s="23">
        <v>40556</v>
      </c>
      <c r="C358" s="26">
        <v>3223</v>
      </c>
      <c r="D358" s="3">
        <v>1510</v>
      </c>
      <c r="E358" s="3">
        <v>1610</v>
      </c>
      <c r="F358" s="22" t="s">
        <v>0</v>
      </c>
      <c r="G358" t="s">
        <v>77</v>
      </c>
      <c r="H358" t="s">
        <v>39</v>
      </c>
      <c r="I358" t="s">
        <v>52</v>
      </c>
      <c r="J358" s="22" t="s">
        <v>40</v>
      </c>
      <c r="K358" s="27">
        <v>10.5</v>
      </c>
      <c r="L358" s="3">
        <f>(L357+Tabla131618192021[[#This Row],[M3]])</f>
        <v>4552.2999999999993</v>
      </c>
      <c r="M358" s="12">
        <v>17</v>
      </c>
    </row>
    <row r="359" spans="1:13" x14ac:dyDescent="0.25">
      <c r="A359" s="12">
        <v>2640</v>
      </c>
      <c r="B359" s="23">
        <v>40556</v>
      </c>
      <c r="C359" s="26">
        <v>3224</v>
      </c>
      <c r="D359" s="3">
        <v>1950</v>
      </c>
      <c r="E359" s="3">
        <v>2050</v>
      </c>
      <c r="F359" s="22" t="s">
        <v>0</v>
      </c>
      <c r="G359" t="s">
        <v>77</v>
      </c>
      <c r="H359" t="s">
        <v>39</v>
      </c>
      <c r="I359" t="s">
        <v>12</v>
      </c>
      <c r="J359" s="22" t="s">
        <v>40</v>
      </c>
      <c r="K359" s="27">
        <v>13.5</v>
      </c>
      <c r="L359" s="3">
        <f>(L358+Tabla131618192021[[#This Row],[M3]])</f>
        <v>4565.7999999999993</v>
      </c>
      <c r="M359" s="12">
        <v>17</v>
      </c>
    </row>
    <row r="360" spans="1:13" x14ac:dyDescent="0.25">
      <c r="A360" s="12">
        <v>2641</v>
      </c>
      <c r="B360" s="23">
        <v>40556</v>
      </c>
      <c r="C360" s="26">
        <v>3225</v>
      </c>
      <c r="D360" s="3">
        <v>1950</v>
      </c>
      <c r="E360" s="3">
        <v>2050</v>
      </c>
      <c r="F360" s="22" t="s">
        <v>0</v>
      </c>
      <c r="G360" t="s">
        <v>77</v>
      </c>
      <c r="H360" t="s">
        <v>39</v>
      </c>
      <c r="I360" t="s">
        <v>12</v>
      </c>
      <c r="J360" s="22" t="s">
        <v>40</v>
      </c>
      <c r="K360" s="27">
        <v>10.5</v>
      </c>
      <c r="L360" s="3">
        <f>(L359+Tabla131618192021[[#This Row],[M3]])</f>
        <v>4576.2999999999993</v>
      </c>
      <c r="M360" s="12">
        <v>17</v>
      </c>
    </row>
    <row r="361" spans="1:13" x14ac:dyDescent="0.25">
      <c r="A361" s="12">
        <v>2642</v>
      </c>
      <c r="B361" s="2">
        <v>40557</v>
      </c>
      <c r="C361" s="26">
        <v>3226</v>
      </c>
      <c r="D361" s="3">
        <v>1525</v>
      </c>
      <c r="E361" s="3">
        <v>1555</v>
      </c>
      <c r="F361" s="22" t="s">
        <v>0</v>
      </c>
      <c r="G361" t="s">
        <v>77</v>
      </c>
      <c r="H361" t="s">
        <v>39</v>
      </c>
      <c r="I361" t="s">
        <v>18</v>
      </c>
      <c r="J361" s="22" t="s">
        <v>40</v>
      </c>
      <c r="K361" s="27">
        <v>10.5</v>
      </c>
      <c r="L361" s="3">
        <f>(L360+Tabla131618192021[[#This Row],[M3]])</f>
        <v>4586.7999999999993</v>
      </c>
      <c r="M361" s="12">
        <v>17</v>
      </c>
    </row>
    <row r="362" spans="1:13" x14ac:dyDescent="0.25">
      <c r="A362" s="13">
        <v>2643</v>
      </c>
      <c r="B362" s="2">
        <v>40555</v>
      </c>
      <c r="C362" s="65">
        <v>2845</v>
      </c>
      <c r="D362" s="8">
        <v>1730</v>
      </c>
      <c r="E362" s="8">
        <v>1800</v>
      </c>
      <c r="F362" s="22" t="s">
        <v>0</v>
      </c>
      <c r="G362" s="29" t="s">
        <v>3</v>
      </c>
      <c r="H362" t="s">
        <v>72</v>
      </c>
      <c r="I362" s="29" t="s">
        <v>11</v>
      </c>
      <c r="J362" s="22" t="s">
        <v>40</v>
      </c>
      <c r="K362" s="66">
        <v>10.5</v>
      </c>
      <c r="L362" s="3">
        <f>(L361+Tabla131618192021[[#This Row],[M3]])</f>
        <v>4597.2999999999993</v>
      </c>
      <c r="M362" s="12">
        <v>17</v>
      </c>
    </row>
    <row r="363" spans="1:13" x14ac:dyDescent="0.25">
      <c r="A363" s="12">
        <v>2644</v>
      </c>
      <c r="B363" s="2">
        <v>40556</v>
      </c>
      <c r="C363" s="70">
        <v>2846</v>
      </c>
      <c r="D363" s="3">
        <v>820</v>
      </c>
      <c r="E363" s="3">
        <v>850</v>
      </c>
      <c r="F363" s="22" t="s">
        <v>0</v>
      </c>
      <c r="G363" t="s">
        <v>3</v>
      </c>
      <c r="H363" t="s">
        <v>72</v>
      </c>
      <c r="I363" t="s">
        <v>11</v>
      </c>
      <c r="J363" s="22" t="s">
        <v>40</v>
      </c>
      <c r="K363" s="71">
        <v>14.5</v>
      </c>
      <c r="L363" s="3">
        <f>(L362+Tabla131618192021[[#This Row],[M3]])</f>
        <v>4611.7999999999993</v>
      </c>
      <c r="M363" s="12">
        <v>17</v>
      </c>
    </row>
    <row r="364" spans="1:13" x14ac:dyDescent="0.25">
      <c r="A364" s="12">
        <v>2645</v>
      </c>
      <c r="B364" s="2">
        <v>40556</v>
      </c>
      <c r="C364" s="70">
        <v>2847</v>
      </c>
      <c r="D364" s="3">
        <v>1800</v>
      </c>
      <c r="E364" s="3">
        <v>1830</v>
      </c>
      <c r="F364" s="22" t="s">
        <v>0</v>
      </c>
      <c r="G364" t="s">
        <v>3</v>
      </c>
      <c r="H364" t="s">
        <v>72</v>
      </c>
      <c r="I364" t="s">
        <v>10</v>
      </c>
      <c r="J364" s="22" t="s">
        <v>40</v>
      </c>
      <c r="K364" s="71">
        <v>10.5</v>
      </c>
      <c r="L364" s="3">
        <f>(L363+Tabla131618192021[[#This Row],[M3]])</f>
        <v>4622.2999999999993</v>
      </c>
      <c r="M364" s="12">
        <v>17</v>
      </c>
    </row>
    <row r="365" spans="1:13" x14ac:dyDescent="0.25">
      <c r="A365" s="12">
        <v>2646</v>
      </c>
      <c r="B365" s="2">
        <v>40557</v>
      </c>
      <c r="C365" s="70">
        <v>2848</v>
      </c>
      <c r="D365" s="3">
        <v>1030</v>
      </c>
      <c r="E365" s="3">
        <v>1100</v>
      </c>
      <c r="F365" s="22" t="s">
        <v>0</v>
      </c>
      <c r="G365" t="s">
        <v>3</v>
      </c>
      <c r="H365" t="s">
        <v>72</v>
      </c>
      <c r="I365" t="s">
        <v>11</v>
      </c>
      <c r="J365" s="22" t="s">
        <v>40</v>
      </c>
      <c r="K365" s="71">
        <v>14</v>
      </c>
      <c r="L365" s="3">
        <f>(L364+Tabla131618192021[[#This Row],[M3]])</f>
        <v>4636.2999999999993</v>
      </c>
      <c r="M365" s="12">
        <v>17</v>
      </c>
    </row>
    <row r="366" spans="1:13" x14ac:dyDescent="0.25">
      <c r="A366" s="12">
        <v>2647</v>
      </c>
      <c r="B366" s="2">
        <v>40557</v>
      </c>
      <c r="C366" s="70">
        <v>2849</v>
      </c>
      <c r="D366" s="3">
        <v>1700</v>
      </c>
      <c r="E366" s="3">
        <v>1800</v>
      </c>
      <c r="F366" s="22" t="s">
        <v>0</v>
      </c>
      <c r="G366" t="s">
        <v>3</v>
      </c>
      <c r="H366" t="s">
        <v>72</v>
      </c>
      <c r="I366" t="s">
        <v>22</v>
      </c>
      <c r="J366" s="22" t="s">
        <v>40</v>
      </c>
      <c r="K366" s="71">
        <v>10.5</v>
      </c>
      <c r="L366" s="3">
        <f>(L365+Tabla131618192021[[#This Row],[M3]])</f>
        <v>4646.7999999999993</v>
      </c>
      <c r="M366" s="12">
        <v>17</v>
      </c>
    </row>
    <row r="367" spans="1:13" x14ac:dyDescent="0.25">
      <c r="A367" s="12">
        <v>2648</v>
      </c>
      <c r="B367" s="2">
        <v>40557</v>
      </c>
      <c r="C367" s="70">
        <v>2850</v>
      </c>
      <c r="D367" s="3">
        <v>1700</v>
      </c>
      <c r="E367" s="3">
        <v>1800</v>
      </c>
      <c r="F367" s="22" t="s">
        <v>0</v>
      </c>
      <c r="G367" t="s">
        <v>3</v>
      </c>
      <c r="H367" t="s">
        <v>72</v>
      </c>
      <c r="I367" t="s">
        <v>13</v>
      </c>
      <c r="J367" s="22" t="s">
        <v>40</v>
      </c>
      <c r="K367" s="71">
        <v>10.5</v>
      </c>
      <c r="L367" s="3">
        <f>(L366+Tabla131618192021[[#This Row],[M3]])</f>
        <v>4657.2999999999993</v>
      </c>
      <c r="M367" s="12">
        <v>17</v>
      </c>
    </row>
    <row r="368" spans="1:13" x14ac:dyDescent="0.25">
      <c r="A368" s="12">
        <v>2649</v>
      </c>
      <c r="B368" s="2">
        <v>40558</v>
      </c>
      <c r="C368" s="70">
        <v>3251</v>
      </c>
      <c r="D368" s="3">
        <v>1045</v>
      </c>
      <c r="E368" s="3">
        <v>1145</v>
      </c>
      <c r="F368" s="22" t="s">
        <v>0</v>
      </c>
      <c r="G368" t="s">
        <v>3</v>
      </c>
      <c r="H368" t="s">
        <v>72</v>
      </c>
      <c r="I368" t="s">
        <v>24</v>
      </c>
      <c r="J368" s="22" t="s">
        <v>40</v>
      </c>
      <c r="K368" s="71">
        <v>12.5</v>
      </c>
      <c r="L368" s="3">
        <f>(L367+Tabla131618192021[[#This Row],[M3]])</f>
        <v>4669.7999999999993</v>
      </c>
      <c r="M368" s="12">
        <v>17</v>
      </c>
    </row>
    <row r="369" spans="1:13" x14ac:dyDescent="0.25">
      <c r="A369" s="12">
        <v>2650</v>
      </c>
      <c r="B369" s="2">
        <v>40558</v>
      </c>
      <c r="C369" s="70">
        <v>3252</v>
      </c>
      <c r="D369" s="3">
        <v>1045</v>
      </c>
      <c r="E369" s="3">
        <v>1145</v>
      </c>
      <c r="F369" s="22" t="s">
        <v>0</v>
      </c>
      <c r="G369" t="s">
        <v>3</v>
      </c>
      <c r="H369" t="s">
        <v>72</v>
      </c>
      <c r="I369" t="s">
        <v>12</v>
      </c>
      <c r="J369" s="22" t="s">
        <v>40</v>
      </c>
      <c r="K369" s="71">
        <v>10.5</v>
      </c>
      <c r="L369" s="3">
        <f>(L368+Tabla131618192021[[#This Row],[M3]])</f>
        <v>4680.2999999999993</v>
      </c>
      <c r="M369" s="12">
        <v>17</v>
      </c>
    </row>
    <row r="370" spans="1:13" x14ac:dyDescent="0.25">
      <c r="A370" s="12">
        <v>2651</v>
      </c>
      <c r="B370" s="2">
        <v>40557</v>
      </c>
      <c r="C370" s="70">
        <v>3009</v>
      </c>
      <c r="D370" s="3">
        <v>1225</v>
      </c>
      <c r="E370" s="3">
        <v>1240</v>
      </c>
      <c r="F370" s="22" t="s">
        <v>0</v>
      </c>
      <c r="G370" t="s">
        <v>82</v>
      </c>
      <c r="H370" t="s">
        <v>53</v>
      </c>
      <c r="I370" t="s">
        <v>9</v>
      </c>
      <c r="J370" s="22" t="s">
        <v>40</v>
      </c>
      <c r="K370" s="71">
        <v>15.5</v>
      </c>
      <c r="L370" s="3">
        <f>(L369+Tabla131618192021[[#This Row],[M3]])</f>
        <v>4695.7999999999993</v>
      </c>
      <c r="M370" s="12">
        <v>17</v>
      </c>
    </row>
    <row r="371" spans="1:13" x14ac:dyDescent="0.25">
      <c r="A371" s="12">
        <v>2652</v>
      </c>
      <c r="B371" s="2">
        <v>40557</v>
      </c>
      <c r="C371" s="70">
        <v>3010</v>
      </c>
      <c r="D371" s="3">
        <v>1335</v>
      </c>
      <c r="E371" s="3">
        <v>1350</v>
      </c>
      <c r="F371" s="22" t="s">
        <v>0</v>
      </c>
      <c r="G371" t="s">
        <v>82</v>
      </c>
      <c r="H371" t="s">
        <v>53</v>
      </c>
      <c r="I371" t="s">
        <v>9</v>
      </c>
      <c r="J371" s="22" t="s">
        <v>40</v>
      </c>
      <c r="K371" s="71">
        <v>15.5</v>
      </c>
      <c r="L371" s="3">
        <f>(L370+Tabla131618192021[[#This Row],[M3]])</f>
        <v>4711.2999999999993</v>
      </c>
      <c r="M371" s="12">
        <v>17</v>
      </c>
    </row>
    <row r="372" spans="1:13" x14ac:dyDescent="0.25">
      <c r="A372" s="12">
        <v>2653</v>
      </c>
      <c r="B372" s="2">
        <v>40558</v>
      </c>
      <c r="C372" s="70">
        <v>3011</v>
      </c>
      <c r="D372" s="3">
        <v>1105</v>
      </c>
      <c r="E372" s="3">
        <v>1120</v>
      </c>
      <c r="F372" s="22" t="s">
        <v>0</v>
      </c>
      <c r="G372" t="s">
        <v>82</v>
      </c>
      <c r="H372" t="s">
        <v>53</v>
      </c>
      <c r="I372" t="s">
        <v>74</v>
      </c>
      <c r="J372" s="22" t="s">
        <v>40</v>
      </c>
      <c r="K372" s="71">
        <v>10.5</v>
      </c>
      <c r="L372" s="3">
        <f>(L371+Tabla131618192021[[#This Row],[M3]])</f>
        <v>4721.7999999999993</v>
      </c>
      <c r="M372" s="12">
        <v>17</v>
      </c>
    </row>
    <row r="373" spans="1:13" x14ac:dyDescent="0.25">
      <c r="A373" s="12">
        <v>2654</v>
      </c>
      <c r="B373" s="2">
        <v>40556</v>
      </c>
      <c r="C373" s="70">
        <v>3007</v>
      </c>
      <c r="D373" s="3">
        <v>1440</v>
      </c>
      <c r="E373" s="3">
        <v>1455</v>
      </c>
      <c r="F373" s="22" t="s">
        <v>0</v>
      </c>
      <c r="G373" t="s">
        <v>82</v>
      </c>
      <c r="H373" t="s">
        <v>53</v>
      </c>
      <c r="I373" t="s">
        <v>9</v>
      </c>
      <c r="J373" s="22" t="s">
        <v>40</v>
      </c>
      <c r="K373" s="71">
        <v>15.5</v>
      </c>
      <c r="L373" s="3">
        <f>(L372+Tabla131618192021[[#This Row],[M3]])</f>
        <v>4737.2999999999993</v>
      </c>
      <c r="M373" s="12">
        <v>17</v>
      </c>
    </row>
    <row r="374" spans="1:13" x14ac:dyDescent="0.25">
      <c r="A374" s="12">
        <v>2655</v>
      </c>
      <c r="B374" s="2">
        <v>40556</v>
      </c>
      <c r="C374" s="70">
        <v>3008</v>
      </c>
      <c r="D374" s="3">
        <v>1535</v>
      </c>
      <c r="E374" s="3">
        <v>1600</v>
      </c>
      <c r="F374" s="22" t="s">
        <v>0</v>
      </c>
      <c r="G374" t="s">
        <v>82</v>
      </c>
      <c r="H374" t="s">
        <v>53</v>
      </c>
      <c r="I374" t="s">
        <v>9</v>
      </c>
      <c r="J374" s="22" t="s">
        <v>40</v>
      </c>
      <c r="K374" s="71">
        <v>15.5</v>
      </c>
      <c r="L374" s="3">
        <f>(L373+Tabla131618192021[[#This Row],[M3]])</f>
        <v>4752.7999999999993</v>
      </c>
      <c r="M374" s="12">
        <v>17</v>
      </c>
    </row>
    <row r="375" spans="1:13" x14ac:dyDescent="0.25">
      <c r="A375" s="12">
        <v>2656</v>
      </c>
      <c r="B375" s="2">
        <v>40557</v>
      </c>
      <c r="C375" s="70">
        <v>3227</v>
      </c>
      <c r="D375" s="3">
        <v>1730</v>
      </c>
      <c r="E375" s="3">
        <v>1800</v>
      </c>
      <c r="F375" s="22" t="s">
        <v>0</v>
      </c>
      <c r="G375" t="s">
        <v>77</v>
      </c>
      <c r="H375" t="s">
        <v>39</v>
      </c>
      <c r="I375" t="s">
        <v>12</v>
      </c>
      <c r="J375" s="22" t="s">
        <v>40</v>
      </c>
      <c r="K375" s="71">
        <v>10.5</v>
      </c>
      <c r="L375" s="3">
        <f>(L374+Tabla131618192021[[#This Row],[M3]])</f>
        <v>4763.2999999999993</v>
      </c>
      <c r="M375" s="12">
        <v>17</v>
      </c>
    </row>
    <row r="376" spans="1:13" x14ac:dyDescent="0.25">
      <c r="A376" s="12">
        <v>2657</v>
      </c>
      <c r="B376" s="2">
        <v>40558</v>
      </c>
      <c r="C376" s="70">
        <v>3228</v>
      </c>
      <c r="D376" s="3">
        <v>1405</v>
      </c>
      <c r="E376" s="3">
        <v>1505</v>
      </c>
      <c r="F376" s="22" t="s">
        <v>0</v>
      </c>
      <c r="G376" t="s">
        <v>77</v>
      </c>
      <c r="H376" t="s">
        <v>39</v>
      </c>
      <c r="I376" t="s">
        <v>17</v>
      </c>
      <c r="J376" s="22" t="s">
        <v>40</v>
      </c>
      <c r="K376" s="71">
        <v>10.5</v>
      </c>
      <c r="L376" s="3">
        <f>(L375+Tabla131618192021[[#This Row],[M3]])</f>
        <v>4773.7999999999993</v>
      </c>
      <c r="M376" s="12">
        <v>17</v>
      </c>
    </row>
    <row r="377" spans="1:13" x14ac:dyDescent="0.25">
      <c r="A377" s="12">
        <v>2658</v>
      </c>
      <c r="B377" s="2">
        <v>40558</v>
      </c>
      <c r="C377" s="70">
        <v>3229</v>
      </c>
      <c r="D377" s="3">
        <v>1405</v>
      </c>
      <c r="E377" s="3">
        <v>1505</v>
      </c>
      <c r="F377" s="22" t="s">
        <v>0</v>
      </c>
      <c r="G377" t="s">
        <v>77</v>
      </c>
      <c r="H377" t="s">
        <v>39</v>
      </c>
      <c r="I377" t="s">
        <v>11</v>
      </c>
      <c r="J377" s="22" t="s">
        <v>40</v>
      </c>
      <c r="K377" s="71">
        <v>13.5</v>
      </c>
      <c r="L377" s="3">
        <f>(L376+Tabla131618192021[[#This Row],[M3]])</f>
        <v>4787.2999999999993</v>
      </c>
      <c r="M377" s="12">
        <v>17</v>
      </c>
    </row>
    <row r="378" spans="1:13" x14ac:dyDescent="0.25">
      <c r="A378" s="13">
        <v>2659</v>
      </c>
      <c r="B378" s="2">
        <v>40558</v>
      </c>
      <c r="C378" s="65">
        <v>3013</v>
      </c>
      <c r="D378" s="8">
        <v>1435</v>
      </c>
      <c r="E378" s="8">
        <v>1450</v>
      </c>
      <c r="F378" s="22" t="s">
        <v>0</v>
      </c>
      <c r="G378" s="29" t="s">
        <v>82</v>
      </c>
      <c r="H378" s="29" t="s">
        <v>53</v>
      </c>
      <c r="I378" s="29" t="s">
        <v>9</v>
      </c>
      <c r="J378" s="22" t="s">
        <v>40</v>
      </c>
      <c r="K378" s="66">
        <v>15.5</v>
      </c>
      <c r="L378" s="3">
        <f>(L377+Tabla131618192021[[#This Row],[M3]])</f>
        <v>4802.7999999999993</v>
      </c>
      <c r="M378" s="12">
        <v>17</v>
      </c>
    </row>
    <row r="379" spans="1:13" s="4" customFormat="1" x14ac:dyDescent="0.25">
      <c r="A379" s="83">
        <v>2660</v>
      </c>
      <c r="B379" s="2">
        <v>40558</v>
      </c>
      <c r="C379" s="84">
        <v>3230</v>
      </c>
      <c r="D379" s="82">
        <v>1535</v>
      </c>
      <c r="E379" s="82">
        <v>1635</v>
      </c>
      <c r="F379" s="79" t="s">
        <v>0</v>
      </c>
      <c r="G379" s="85" t="s">
        <v>77</v>
      </c>
      <c r="H379" s="85" t="s">
        <v>39</v>
      </c>
      <c r="I379" s="85" t="s">
        <v>9</v>
      </c>
      <c r="J379" s="79" t="s">
        <v>40</v>
      </c>
      <c r="K379" s="86">
        <v>13.5</v>
      </c>
      <c r="L379" s="82">
        <f>(L378+Tabla131618192021[[#This Row],[M3]])</f>
        <v>4816.2999999999993</v>
      </c>
      <c r="M379" s="83">
        <v>17</v>
      </c>
    </row>
    <row r="380" spans="1:13" s="63" customFormat="1" x14ac:dyDescent="0.25">
      <c r="A380" s="69">
        <v>2661</v>
      </c>
      <c r="B380" s="72">
        <v>40558</v>
      </c>
      <c r="C380" s="73">
        <v>3231</v>
      </c>
      <c r="D380" s="68">
        <v>1535</v>
      </c>
      <c r="E380" s="68">
        <v>1635</v>
      </c>
      <c r="F380" s="67" t="s">
        <v>0</v>
      </c>
      <c r="G380" s="74" t="s">
        <v>77</v>
      </c>
      <c r="H380" s="74" t="s">
        <v>39</v>
      </c>
      <c r="I380" s="74" t="s">
        <v>9</v>
      </c>
      <c r="J380" s="67" t="s">
        <v>40</v>
      </c>
      <c r="K380" s="75">
        <v>10.5</v>
      </c>
      <c r="L380" s="68">
        <f>(L379+Tabla131618192021[[#This Row],[M3]])</f>
        <v>4826.7999999999993</v>
      </c>
      <c r="M380" s="69">
        <v>17</v>
      </c>
    </row>
    <row r="381" spans="1:13" x14ac:dyDescent="0.25">
      <c r="A381" s="12">
        <v>2662</v>
      </c>
      <c r="B381" s="2">
        <v>40559</v>
      </c>
      <c r="C381" s="70">
        <v>3014</v>
      </c>
      <c r="D381" s="3">
        <v>955</v>
      </c>
      <c r="E381" s="3">
        <v>1010</v>
      </c>
      <c r="F381" s="22" t="s">
        <v>0</v>
      </c>
      <c r="G381" t="s">
        <v>82</v>
      </c>
      <c r="H381" t="s">
        <v>53</v>
      </c>
      <c r="I381" t="s">
        <v>9</v>
      </c>
      <c r="J381" s="22" t="s">
        <v>40</v>
      </c>
      <c r="K381" s="71">
        <v>15.5</v>
      </c>
      <c r="L381" s="3">
        <f>(L380+Tabla131618192021[[#This Row],[M3]])</f>
        <v>4842.2999999999993</v>
      </c>
      <c r="M381" s="12">
        <v>17</v>
      </c>
    </row>
    <row r="382" spans="1:13" x14ac:dyDescent="0.25">
      <c r="A382" s="12">
        <v>2663</v>
      </c>
      <c r="B382" s="2">
        <v>40559</v>
      </c>
      <c r="C382" s="70">
        <v>3015</v>
      </c>
      <c r="D382" s="3">
        <v>1045</v>
      </c>
      <c r="E382" s="3">
        <v>1100</v>
      </c>
      <c r="F382" s="22" t="s">
        <v>0</v>
      </c>
      <c r="G382" t="s">
        <v>82</v>
      </c>
      <c r="H382" t="s">
        <v>53</v>
      </c>
      <c r="I382" t="s">
        <v>9</v>
      </c>
      <c r="J382" s="22" t="s">
        <v>40</v>
      </c>
      <c r="K382" s="71">
        <v>15.5</v>
      </c>
      <c r="L382" s="3">
        <f>(L381+Tabla131618192021[[#This Row],[M3]])</f>
        <v>4857.7999999999993</v>
      </c>
      <c r="M382" s="12">
        <v>17</v>
      </c>
    </row>
    <row r="383" spans="1:13" x14ac:dyDescent="0.25">
      <c r="A383" s="12">
        <v>2664</v>
      </c>
      <c r="B383" s="2">
        <v>40559</v>
      </c>
      <c r="C383" s="70">
        <v>3016</v>
      </c>
      <c r="D383" s="3">
        <v>1155</v>
      </c>
      <c r="E383" s="3">
        <v>1210</v>
      </c>
      <c r="F383" s="22" t="s">
        <v>0</v>
      </c>
      <c r="G383" t="s">
        <v>82</v>
      </c>
      <c r="H383" t="s">
        <v>53</v>
      </c>
      <c r="I383" t="s">
        <v>9</v>
      </c>
      <c r="J383" s="22" t="s">
        <v>40</v>
      </c>
      <c r="K383" s="71">
        <v>15.5</v>
      </c>
      <c r="L383" s="3">
        <f>(L382+Tabla131618192021[[#This Row],[M3]])</f>
        <v>4873.2999999999993</v>
      </c>
      <c r="M383" s="12">
        <v>17</v>
      </c>
    </row>
    <row r="384" spans="1:13" x14ac:dyDescent="0.25">
      <c r="A384" s="12">
        <v>2665</v>
      </c>
      <c r="B384" s="2">
        <v>40559</v>
      </c>
      <c r="C384" s="70">
        <v>3017</v>
      </c>
      <c r="D384" s="3">
        <v>1025</v>
      </c>
      <c r="E384" s="3">
        <v>1040</v>
      </c>
      <c r="F384" s="22" t="s">
        <v>0</v>
      </c>
      <c r="G384" t="s">
        <v>82</v>
      </c>
      <c r="H384" t="s">
        <v>53</v>
      </c>
      <c r="I384" t="s">
        <v>9</v>
      </c>
      <c r="J384" s="22" t="s">
        <v>40</v>
      </c>
      <c r="K384" s="71">
        <v>15.5</v>
      </c>
      <c r="L384" s="3">
        <f>(L383+Tabla131618192021[[#This Row],[M3]])</f>
        <v>4888.7999999999993</v>
      </c>
      <c r="M384" s="12">
        <v>17</v>
      </c>
    </row>
    <row r="385" spans="1:13" x14ac:dyDescent="0.25">
      <c r="A385" s="12">
        <v>2666</v>
      </c>
      <c r="B385" s="2">
        <v>40560</v>
      </c>
      <c r="C385" s="70">
        <v>3018</v>
      </c>
      <c r="D385" s="3">
        <v>1105</v>
      </c>
      <c r="E385" s="3">
        <v>1120</v>
      </c>
      <c r="F385" s="22" t="s">
        <v>0</v>
      </c>
      <c r="G385" t="s">
        <v>82</v>
      </c>
      <c r="H385" t="s">
        <v>53</v>
      </c>
      <c r="I385" t="s">
        <v>9</v>
      </c>
      <c r="J385" s="22" t="s">
        <v>40</v>
      </c>
      <c r="K385" s="71">
        <v>15.5</v>
      </c>
      <c r="L385" s="3">
        <f>(L384+Tabla131618192021[[#This Row],[M3]])</f>
        <v>4904.2999999999993</v>
      </c>
      <c r="M385" s="12">
        <v>17</v>
      </c>
    </row>
    <row r="386" spans="1:13" x14ac:dyDescent="0.25">
      <c r="A386" s="12">
        <v>2667</v>
      </c>
      <c r="B386" s="2">
        <v>40560</v>
      </c>
      <c r="C386" s="70">
        <v>3019</v>
      </c>
      <c r="D386" s="3">
        <v>1215</v>
      </c>
      <c r="E386" s="3">
        <v>1230</v>
      </c>
      <c r="F386" s="22" t="s">
        <v>0</v>
      </c>
      <c r="G386" t="s">
        <v>82</v>
      </c>
      <c r="H386" t="s">
        <v>53</v>
      </c>
      <c r="I386" t="s">
        <v>9</v>
      </c>
      <c r="J386" s="22" t="s">
        <v>40</v>
      </c>
      <c r="K386" s="71">
        <v>15.5</v>
      </c>
      <c r="L386" s="3">
        <f>(L385+Tabla131618192021[[#This Row],[M3]])</f>
        <v>4919.7999999999993</v>
      </c>
      <c r="M386" s="12">
        <v>17</v>
      </c>
    </row>
    <row r="387" spans="1:13" x14ac:dyDescent="0.25">
      <c r="A387" s="12">
        <v>2668</v>
      </c>
      <c r="B387" s="2">
        <v>40560</v>
      </c>
      <c r="C387" s="70">
        <v>3020</v>
      </c>
      <c r="D387" s="3">
        <v>1315</v>
      </c>
      <c r="E387" s="3">
        <v>1310</v>
      </c>
      <c r="F387" s="22" t="s">
        <v>0</v>
      </c>
      <c r="G387" t="s">
        <v>82</v>
      </c>
      <c r="H387" t="s">
        <v>53</v>
      </c>
      <c r="I387" t="s">
        <v>9</v>
      </c>
      <c r="J387" s="22" t="s">
        <v>40</v>
      </c>
      <c r="K387" s="71">
        <v>15.5</v>
      </c>
      <c r="L387" s="3">
        <f>(L386+Tabla131618192021[[#This Row],[M3]])</f>
        <v>4935.2999999999993</v>
      </c>
      <c r="M387" s="12">
        <v>17</v>
      </c>
    </row>
    <row r="388" spans="1:13" x14ac:dyDescent="0.25">
      <c r="A388" s="12">
        <v>2669</v>
      </c>
      <c r="B388" s="2">
        <v>40560</v>
      </c>
      <c r="C388" s="70">
        <v>3021</v>
      </c>
      <c r="D388" s="3">
        <v>1430</v>
      </c>
      <c r="E388" s="3">
        <v>1445</v>
      </c>
      <c r="F388" s="22" t="s">
        <v>0</v>
      </c>
      <c r="G388" t="s">
        <v>82</v>
      </c>
      <c r="H388" t="s">
        <v>53</v>
      </c>
      <c r="I388" t="s">
        <v>9</v>
      </c>
      <c r="J388" s="22" t="s">
        <v>40</v>
      </c>
      <c r="K388" s="71">
        <v>15.5</v>
      </c>
      <c r="L388" s="3">
        <f>(L387+Tabla131618192021[[#This Row],[M3]])</f>
        <v>4950.7999999999993</v>
      </c>
      <c r="M388" s="12">
        <v>17</v>
      </c>
    </row>
    <row r="389" spans="1:13" x14ac:dyDescent="0.25">
      <c r="A389" s="12">
        <v>2670</v>
      </c>
      <c r="B389" s="2">
        <v>40560</v>
      </c>
      <c r="C389" s="70">
        <v>3232</v>
      </c>
      <c r="D389" s="3">
        <v>1230</v>
      </c>
      <c r="E389" s="3">
        <v>1300</v>
      </c>
      <c r="F389" s="22" t="s">
        <v>0</v>
      </c>
      <c r="G389" t="s">
        <v>77</v>
      </c>
      <c r="H389" t="s">
        <v>39</v>
      </c>
      <c r="I389" t="s">
        <v>21</v>
      </c>
      <c r="J389" s="22" t="s">
        <v>40</v>
      </c>
      <c r="K389" s="71">
        <v>5</v>
      </c>
      <c r="L389" s="3">
        <f>(L388+Tabla131618192021[[#This Row],[M3]])</f>
        <v>4955.7999999999993</v>
      </c>
      <c r="M389" s="12">
        <v>17</v>
      </c>
    </row>
    <row r="390" spans="1:13" x14ac:dyDescent="0.25">
      <c r="A390" s="12">
        <v>2671</v>
      </c>
      <c r="B390" s="2">
        <v>40560</v>
      </c>
      <c r="C390" s="70">
        <v>3233</v>
      </c>
      <c r="D390" s="3">
        <v>1630</v>
      </c>
      <c r="E390" s="3">
        <v>1730</v>
      </c>
      <c r="F390" s="22" t="s">
        <v>0</v>
      </c>
      <c r="G390" t="s">
        <v>77</v>
      </c>
      <c r="H390" t="s">
        <v>39</v>
      </c>
      <c r="I390" t="s">
        <v>12</v>
      </c>
      <c r="J390" s="22" t="s">
        <v>40</v>
      </c>
      <c r="K390" s="71">
        <v>10.5</v>
      </c>
      <c r="L390" s="3">
        <f>(L389+Tabla131618192021[[#This Row],[M3]])</f>
        <v>4966.2999999999993</v>
      </c>
      <c r="M390" s="12">
        <v>17</v>
      </c>
    </row>
    <row r="391" spans="1:13" x14ac:dyDescent="0.25">
      <c r="A391" s="12">
        <v>2672</v>
      </c>
      <c r="B391" s="2">
        <v>40560</v>
      </c>
      <c r="C391" s="70">
        <v>3234</v>
      </c>
      <c r="D391" s="3">
        <v>1630</v>
      </c>
      <c r="E391" s="3">
        <v>1730</v>
      </c>
      <c r="F391" s="22" t="s">
        <v>0</v>
      </c>
      <c r="G391" t="s">
        <v>77</v>
      </c>
      <c r="H391" t="s">
        <v>39</v>
      </c>
      <c r="I391" t="s">
        <v>12</v>
      </c>
      <c r="J391" s="22" t="s">
        <v>40</v>
      </c>
      <c r="K391" s="71">
        <v>10.5</v>
      </c>
      <c r="L391" s="3">
        <f>(L390+Tabla131618192021[[#This Row],[M3]])</f>
        <v>4976.7999999999993</v>
      </c>
      <c r="M391" s="12">
        <v>17</v>
      </c>
    </row>
    <row r="392" spans="1:13" x14ac:dyDescent="0.25">
      <c r="A392" s="12">
        <v>2673</v>
      </c>
      <c r="B392" s="2">
        <v>40560</v>
      </c>
      <c r="C392" s="70">
        <v>3253</v>
      </c>
      <c r="D392" s="3">
        <v>1045</v>
      </c>
      <c r="E392" s="3">
        <v>1145</v>
      </c>
      <c r="F392" s="22" t="s">
        <v>0</v>
      </c>
      <c r="G392" t="s">
        <v>3</v>
      </c>
      <c r="H392" t="s">
        <v>72</v>
      </c>
      <c r="I392" t="s">
        <v>11</v>
      </c>
      <c r="J392" s="22" t="s">
        <v>40</v>
      </c>
      <c r="K392" s="71">
        <v>13.5</v>
      </c>
      <c r="L392" s="3">
        <f>(L391+Tabla131618192021[[#This Row],[M3]])</f>
        <v>4990.2999999999993</v>
      </c>
      <c r="M392" s="12">
        <v>17</v>
      </c>
    </row>
    <row r="393" spans="1:13" x14ac:dyDescent="0.25">
      <c r="A393" s="12">
        <v>2674</v>
      </c>
      <c r="B393" s="2">
        <v>40560</v>
      </c>
      <c r="C393" s="70">
        <v>3254</v>
      </c>
      <c r="D393" s="3">
        <v>1045</v>
      </c>
      <c r="E393" s="3">
        <v>1145</v>
      </c>
      <c r="F393" s="22" t="s">
        <v>0</v>
      </c>
      <c r="G393" t="s">
        <v>3</v>
      </c>
      <c r="H393" t="s">
        <v>72</v>
      </c>
      <c r="I393" t="s">
        <v>11</v>
      </c>
      <c r="J393" s="22" t="s">
        <v>40</v>
      </c>
      <c r="K393" s="71">
        <v>10.5</v>
      </c>
      <c r="L393" s="3">
        <f>(L392+Tabla131618192021[[#This Row],[M3]])</f>
        <v>5000.7999999999993</v>
      </c>
      <c r="M393" s="12">
        <v>17</v>
      </c>
    </row>
    <row r="394" spans="1:13" x14ac:dyDescent="0.25">
      <c r="A394" s="12">
        <v>2675</v>
      </c>
      <c r="B394" s="2">
        <v>40560</v>
      </c>
      <c r="C394" s="70">
        <v>3255</v>
      </c>
      <c r="D394" s="3">
        <v>1600</v>
      </c>
      <c r="E394" s="3">
        <v>1630</v>
      </c>
      <c r="F394" s="22" t="s">
        <v>0</v>
      </c>
      <c r="G394" t="s">
        <v>3</v>
      </c>
      <c r="H394" t="s">
        <v>72</v>
      </c>
      <c r="I394" t="s">
        <v>14</v>
      </c>
      <c r="J394" s="22" t="s">
        <v>40</v>
      </c>
      <c r="K394" s="71">
        <v>14.5</v>
      </c>
      <c r="L394" s="3">
        <f>(L393+Tabla131618192021[[#This Row],[M3]])</f>
        <v>5015.2999999999993</v>
      </c>
      <c r="M394" s="12">
        <v>17</v>
      </c>
    </row>
    <row r="395" spans="1:13" x14ac:dyDescent="0.25">
      <c r="A395" s="12">
        <v>2676</v>
      </c>
      <c r="B395" s="2">
        <v>40561</v>
      </c>
      <c r="C395" s="70">
        <v>3023</v>
      </c>
      <c r="D395" s="3">
        <v>1130</v>
      </c>
      <c r="E395" s="3">
        <v>1145</v>
      </c>
      <c r="F395" s="22" t="s">
        <v>0</v>
      </c>
      <c r="G395" t="s">
        <v>82</v>
      </c>
      <c r="H395" t="s">
        <v>53</v>
      </c>
      <c r="I395" t="s">
        <v>9</v>
      </c>
      <c r="J395" s="22" t="s">
        <v>40</v>
      </c>
      <c r="K395" s="71">
        <v>15.5</v>
      </c>
      <c r="L395" s="3">
        <f>(L394+Tabla131618192021[[#This Row],[M3]])</f>
        <v>5030.7999999999993</v>
      </c>
      <c r="M395" s="12">
        <v>17</v>
      </c>
    </row>
    <row r="396" spans="1:13" x14ac:dyDescent="0.25">
      <c r="A396" s="12">
        <v>2677</v>
      </c>
      <c r="B396" s="2">
        <v>40561</v>
      </c>
      <c r="C396" s="70">
        <v>3235</v>
      </c>
      <c r="D396" s="3">
        <v>1400</v>
      </c>
      <c r="E396" s="3">
        <v>1500</v>
      </c>
      <c r="F396" s="22" t="s">
        <v>0</v>
      </c>
      <c r="G396" t="s">
        <v>77</v>
      </c>
      <c r="H396" t="s">
        <v>39</v>
      </c>
      <c r="I396" t="s">
        <v>11</v>
      </c>
      <c r="J396" s="22" t="s">
        <v>40</v>
      </c>
      <c r="K396" s="71">
        <v>10.5</v>
      </c>
      <c r="L396" s="3">
        <f>(L395+Tabla131618192021[[#This Row],[M3]])</f>
        <v>5041.2999999999993</v>
      </c>
      <c r="M396" s="12">
        <v>17</v>
      </c>
    </row>
    <row r="397" spans="1:13" x14ac:dyDescent="0.25">
      <c r="A397" s="13">
        <v>2678</v>
      </c>
      <c r="B397" s="2">
        <v>40561</v>
      </c>
      <c r="C397" s="65">
        <v>3236</v>
      </c>
      <c r="D397" s="8">
        <v>1400</v>
      </c>
      <c r="E397" s="8">
        <v>1500</v>
      </c>
      <c r="F397" s="22" t="s">
        <v>0</v>
      </c>
      <c r="G397" s="29" t="s">
        <v>77</v>
      </c>
      <c r="H397" t="s">
        <v>39</v>
      </c>
      <c r="I397" s="29" t="s">
        <v>18</v>
      </c>
      <c r="J397" s="22" t="s">
        <v>40</v>
      </c>
      <c r="K397" s="66">
        <v>10.5</v>
      </c>
      <c r="L397" s="3">
        <f>(L396+Tabla131618192021[[#This Row],[M3]])</f>
        <v>5051.7999999999993</v>
      </c>
      <c r="M397" s="12">
        <v>17</v>
      </c>
    </row>
    <row r="398" spans="1:13" x14ac:dyDescent="0.25">
      <c r="A398" s="12">
        <v>2679</v>
      </c>
      <c r="B398" s="2">
        <v>40561</v>
      </c>
      <c r="C398" s="70">
        <v>3238</v>
      </c>
      <c r="D398" s="3">
        <v>2000</v>
      </c>
      <c r="E398" s="3">
        <v>2030</v>
      </c>
      <c r="F398" s="22" t="s">
        <v>0</v>
      </c>
      <c r="G398" t="s">
        <v>77</v>
      </c>
      <c r="H398" t="s">
        <v>39</v>
      </c>
      <c r="I398" t="s">
        <v>12</v>
      </c>
      <c r="J398" s="22" t="s">
        <v>40</v>
      </c>
      <c r="K398" s="71">
        <v>10.5</v>
      </c>
      <c r="L398" s="3">
        <f>(L397+Tabla131618192021[[#This Row],[M3]])</f>
        <v>5062.2999999999993</v>
      </c>
      <c r="M398" s="12">
        <v>17</v>
      </c>
    </row>
    <row r="399" spans="1:13" x14ac:dyDescent="0.25">
      <c r="A399" s="12">
        <v>2680</v>
      </c>
      <c r="B399" s="2">
        <v>40561</v>
      </c>
      <c r="C399" s="70">
        <v>3256</v>
      </c>
      <c r="D399" s="3">
        <v>1230</v>
      </c>
      <c r="E399" s="3">
        <v>1330</v>
      </c>
      <c r="F399" s="22" t="s">
        <v>0</v>
      </c>
      <c r="G399" t="s">
        <v>3</v>
      </c>
      <c r="H399" t="s">
        <v>72</v>
      </c>
      <c r="I399" t="s">
        <v>10</v>
      </c>
      <c r="J399" s="22" t="s">
        <v>40</v>
      </c>
      <c r="K399" s="71">
        <v>10.5</v>
      </c>
      <c r="L399" s="3">
        <f>(L398+Tabla131618192021[[#This Row],[M3]])</f>
        <v>5072.7999999999993</v>
      </c>
      <c r="M399" s="12">
        <v>17</v>
      </c>
    </row>
    <row r="400" spans="1:13" x14ac:dyDescent="0.25">
      <c r="A400" s="12">
        <v>2681</v>
      </c>
      <c r="B400" s="2">
        <v>40561</v>
      </c>
      <c r="C400" s="70">
        <v>3257</v>
      </c>
      <c r="D400" s="3">
        <v>1230</v>
      </c>
      <c r="E400" s="3">
        <v>1330</v>
      </c>
      <c r="F400" s="22" t="s">
        <v>0</v>
      </c>
      <c r="G400" t="s">
        <v>3</v>
      </c>
      <c r="H400" t="s">
        <v>72</v>
      </c>
      <c r="I400" t="s">
        <v>15</v>
      </c>
      <c r="J400" s="22" t="s">
        <v>40</v>
      </c>
      <c r="K400" s="71">
        <v>10.5</v>
      </c>
      <c r="L400" s="3">
        <f>(L399+Tabla131618192021[[#This Row],[M3]])</f>
        <v>5083.2999999999993</v>
      </c>
      <c r="M400" s="12">
        <v>17</v>
      </c>
    </row>
    <row r="401" spans="1:13" x14ac:dyDescent="0.25">
      <c r="A401" s="12">
        <v>2682</v>
      </c>
      <c r="B401" s="2">
        <v>40561</v>
      </c>
      <c r="C401" s="70">
        <v>3258</v>
      </c>
      <c r="D401" s="3">
        <v>1510</v>
      </c>
      <c r="E401" s="3">
        <v>1610</v>
      </c>
      <c r="F401" s="22" t="s">
        <v>0</v>
      </c>
      <c r="G401" t="s">
        <v>3</v>
      </c>
      <c r="H401" t="s">
        <v>72</v>
      </c>
      <c r="I401" t="s">
        <v>12</v>
      </c>
      <c r="J401" s="22" t="s">
        <v>40</v>
      </c>
      <c r="K401" s="71">
        <v>10.5</v>
      </c>
      <c r="L401" s="3">
        <f>(L400+Tabla131618192021[[#This Row],[M3]])</f>
        <v>5093.7999999999993</v>
      </c>
      <c r="M401" s="12">
        <v>17</v>
      </c>
    </row>
    <row r="402" spans="1:13" x14ac:dyDescent="0.25">
      <c r="A402" s="12">
        <v>2683</v>
      </c>
      <c r="B402" s="2">
        <v>40561</v>
      </c>
      <c r="C402" s="70">
        <v>3259</v>
      </c>
      <c r="D402" s="3">
        <v>1510</v>
      </c>
      <c r="E402" s="3">
        <v>1610</v>
      </c>
      <c r="F402" s="22" t="s">
        <v>0</v>
      </c>
      <c r="G402" t="s">
        <v>3</v>
      </c>
      <c r="H402" t="s">
        <v>72</v>
      </c>
      <c r="I402" t="s">
        <v>12</v>
      </c>
      <c r="J402" s="22" t="s">
        <v>40</v>
      </c>
      <c r="K402" s="71">
        <v>10.5</v>
      </c>
      <c r="L402" s="3">
        <f>(L401+Tabla131618192021[[#This Row],[M3]])</f>
        <v>5104.2999999999993</v>
      </c>
      <c r="M402" s="12">
        <v>17</v>
      </c>
    </row>
    <row r="403" spans="1:13" x14ac:dyDescent="0.25">
      <c r="A403" s="12">
        <v>2684</v>
      </c>
      <c r="B403" s="2">
        <v>40562</v>
      </c>
      <c r="C403" s="70">
        <v>3239</v>
      </c>
      <c r="D403" s="3">
        <v>1230</v>
      </c>
      <c r="E403" s="3">
        <v>1330</v>
      </c>
      <c r="F403" s="22" t="s">
        <v>0</v>
      </c>
      <c r="G403" t="s">
        <v>77</v>
      </c>
      <c r="H403" t="s">
        <v>39</v>
      </c>
      <c r="I403" t="s">
        <v>17</v>
      </c>
      <c r="J403" s="22" t="s">
        <v>40</v>
      </c>
      <c r="K403" s="71">
        <v>10.5</v>
      </c>
      <c r="L403" s="3">
        <f>(L402+Tabla131618192021[[#This Row],[M3]])</f>
        <v>5114.7999999999993</v>
      </c>
      <c r="M403" s="12">
        <v>17</v>
      </c>
    </row>
    <row r="404" spans="1:13" x14ac:dyDescent="0.25">
      <c r="A404" s="12">
        <v>2685</v>
      </c>
      <c r="B404" s="2">
        <v>40562</v>
      </c>
      <c r="C404" s="70">
        <v>3240</v>
      </c>
      <c r="D404" s="3">
        <v>1230</v>
      </c>
      <c r="E404" s="3">
        <v>1330</v>
      </c>
      <c r="F404" s="22" t="s">
        <v>0</v>
      </c>
      <c r="G404" t="s">
        <v>77</v>
      </c>
      <c r="H404" t="s">
        <v>39</v>
      </c>
      <c r="I404" t="s">
        <v>11</v>
      </c>
      <c r="J404" s="22" t="s">
        <v>40</v>
      </c>
      <c r="K404" s="71">
        <v>10.5</v>
      </c>
      <c r="L404" s="3">
        <f>(L403+Tabla131618192021[[#This Row],[M3]])</f>
        <v>5125.2999999999993</v>
      </c>
      <c r="M404" s="12">
        <v>17</v>
      </c>
    </row>
    <row r="405" spans="1:13" x14ac:dyDescent="0.25">
      <c r="A405" s="12">
        <v>2686</v>
      </c>
      <c r="B405" s="2">
        <v>40562</v>
      </c>
      <c r="C405" s="70">
        <v>3241</v>
      </c>
      <c r="D405" s="3">
        <v>1750</v>
      </c>
      <c r="E405" s="3">
        <v>1850</v>
      </c>
      <c r="F405" s="22" t="s">
        <v>0</v>
      </c>
      <c r="G405" t="s">
        <v>77</v>
      </c>
      <c r="H405" t="s">
        <v>39</v>
      </c>
      <c r="I405" t="s">
        <v>12</v>
      </c>
      <c r="J405" s="22" t="s">
        <v>40</v>
      </c>
      <c r="K405" s="71">
        <v>11.5</v>
      </c>
      <c r="L405" s="3">
        <f>(L404+Tabla131618192021[[#This Row],[M3]])</f>
        <v>5136.7999999999993</v>
      </c>
      <c r="M405" s="12">
        <v>17</v>
      </c>
    </row>
    <row r="406" spans="1:13" x14ac:dyDescent="0.25">
      <c r="A406" s="12">
        <v>2687</v>
      </c>
      <c r="B406" s="2">
        <v>40562</v>
      </c>
      <c r="C406" s="70">
        <v>3242</v>
      </c>
      <c r="D406" s="3">
        <v>1750</v>
      </c>
      <c r="E406" s="3">
        <v>1850</v>
      </c>
      <c r="F406" s="22" t="s">
        <v>0</v>
      </c>
      <c r="G406" t="s">
        <v>77</v>
      </c>
      <c r="H406" t="s">
        <v>39</v>
      </c>
      <c r="I406" t="s">
        <v>12</v>
      </c>
      <c r="J406" s="22" t="s">
        <v>40</v>
      </c>
      <c r="K406" s="71">
        <v>10.5</v>
      </c>
      <c r="L406" s="3">
        <f>(L405+Tabla131618192021[[#This Row],[M3]])</f>
        <v>5147.2999999999993</v>
      </c>
      <c r="M406" s="12">
        <v>17</v>
      </c>
    </row>
    <row r="407" spans="1:13" x14ac:dyDescent="0.25">
      <c r="A407" s="12">
        <v>2688</v>
      </c>
      <c r="B407" s="2">
        <v>40562</v>
      </c>
      <c r="C407" s="70">
        <v>3024</v>
      </c>
      <c r="D407" s="3">
        <v>1020</v>
      </c>
      <c r="E407" s="3">
        <v>1030</v>
      </c>
      <c r="F407" s="22" t="s">
        <v>0</v>
      </c>
      <c r="G407" t="s">
        <v>82</v>
      </c>
      <c r="H407" t="s">
        <v>53</v>
      </c>
      <c r="I407" t="s">
        <v>9</v>
      </c>
      <c r="J407" s="22" t="s">
        <v>40</v>
      </c>
      <c r="K407" s="71">
        <v>15.5</v>
      </c>
      <c r="L407" s="3">
        <f>(L406+Tabla131618192021[[#This Row],[M3]])</f>
        <v>5162.7999999999993</v>
      </c>
      <c r="M407" s="12">
        <v>17</v>
      </c>
    </row>
    <row r="408" spans="1:13" x14ac:dyDescent="0.25">
      <c r="A408" s="12">
        <v>2689</v>
      </c>
      <c r="B408" s="2">
        <v>40562</v>
      </c>
      <c r="C408" s="70">
        <v>3025</v>
      </c>
      <c r="D408" s="3">
        <v>1120</v>
      </c>
      <c r="E408" s="3">
        <v>1135</v>
      </c>
      <c r="F408" s="22" t="s">
        <v>0</v>
      </c>
      <c r="G408" t="s">
        <v>82</v>
      </c>
      <c r="H408" t="s">
        <v>53</v>
      </c>
      <c r="I408" t="s">
        <v>9</v>
      </c>
      <c r="J408" s="22" t="s">
        <v>40</v>
      </c>
      <c r="K408" s="71">
        <v>15.5</v>
      </c>
      <c r="L408" s="3">
        <f>(L407+Tabla131618192021[[#This Row],[M3]])</f>
        <v>5178.2999999999993</v>
      </c>
      <c r="M408" s="12">
        <v>17</v>
      </c>
    </row>
    <row r="409" spans="1:13" x14ac:dyDescent="0.25">
      <c r="A409" s="12">
        <v>2690</v>
      </c>
      <c r="B409" s="2">
        <v>40562</v>
      </c>
      <c r="C409" s="70">
        <v>3026</v>
      </c>
      <c r="D409" s="3">
        <v>1220</v>
      </c>
      <c r="E409" s="3">
        <v>1235</v>
      </c>
      <c r="F409" s="22" t="s">
        <v>0</v>
      </c>
      <c r="G409" t="s">
        <v>82</v>
      </c>
      <c r="H409" t="s">
        <v>53</v>
      </c>
      <c r="I409" t="s">
        <v>9</v>
      </c>
      <c r="J409" s="22" t="s">
        <v>40</v>
      </c>
      <c r="K409" s="71">
        <v>13</v>
      </c>
      <c r="L409" s="3">
        <f>(L408+Tabla131618192021[[#This Row],[M3]])</f>
        <v>5191.2999999999993</v>
      </c>
      <c r="M409" s="12">
        <v>17</v>
      </c>
    </row>
    <row r="410" spans="1:13" x14ac:dyDescent="0.25">
      <c r="A410" s="12">
        <v>2691</v>
      </c>
      <c r="B410" s="2">
        <v>40562</v>
      </c>
      <c r="C410" s="70">
        <v>3027</v>
      </c>
      <c r="D410" s="3">
        <v>1730</v>
      </c>
      <c r="E410" s="3">
        <v>1745</v>
      </c>
      <c r="F410" s="22" t="s">
        <v>0</v>
      </c>
      <c r="G410" t="s">
        <v>82</v>
      </c>
      <c r="H410" t="s">
        <v>53</v>
      </c>
      <c r="I410" t="s">
        <v>74</v>
      </c>
      <c r="J410" s="22" t="s">
        <v>40</v>
      </c>
      <c r="K410" s="71">
        <v>10.5</v>
      </c>
      <c r="L410" s="3">
        <f>(L409+Tabla131618192021[[#This Row],[M3]])</f>
        <v>5201.7999999999993</v>
      </c>
      <c r="M410" s="12">
        <v>17</v>
      </c>
    </row>
    <row r="411" spans="1:13" x14ac:dyDescent="0.25">
      <c r="A411" s="12">
        <v>2692</v>
      </c>
      <c r="B411" s="2">
        <v>40562</v>
      </c>
      <c r="C411" s="70">
        <v>3260</v>
      </c>
      <c r="D411" s="3">
        <v>1140</v>
      </c>
      <c r="E411" s="3">
        <v>1240</v>
      </c>
      <c r="F411" s="22" t="s">
        <v>0</v>
      </c>
      <c r="G411" t="s">
        <v>3</v>
      </c>
      <c r="H411" t="s">
        <v>72</v>
      </c>
      <c r="I411" t="s">
        <v>11</v>
      </c>
      <c r="J411" s="22" t="s">
        <v>40</v>
      </c>
      <c r="K411" s="71">
        <v>10.5</v>
      </c>
      <c r="L411" s="3">
        <f>(L410+Tabla131618192021[[#This Row],[M3]])</f>
        <v>5212.2999999999993</v>
      </c>
      <c r="M411" s="12">
        <v>17</v>
      </c>
    </row>
    <row r="412" spans="1:13" x14ac:dyDescent="0.25">
      <c r="A412" s="12">
        <v>2693</v>
      </c>
      <c r="B412" s="2">
        <v>40562</v>
      </c>
      <c r="C412" s="70">
        <v>3261</v>
      </c>
      <c r="D412" s="3">
        <v>1140</v>
      </c>
      <c r="E412" s="3">
        <v>1240</v>
      </c>
      <c r="F412" s="22" t="s">
        <v>0</v>
      </c>
      <c r="G412" t="s">
        <v>3</v>
      </c>
      <c r="H412" t="s">
        <v>72</v>
      </c>
      <c r="I412" t="s">
        <v>11</v>
      </c>
      <c r="J412" s="22" t="s">
        <v>40</v>
      </c>
      <c r="K412" s="71">
        <v>13.5</v>
      </c>
      <c r="L412" s="3">
        <f>(L411+Tabla131618192021[[#This Row],[M3]])</f>
        <v>5225.7999999999993</v>
      </c>
      <c r="M412" s="12">
        <v>17</v>
      </c>
    </row>
    <row r="413" spans="1:13" x14ac:dyDescent="0.25">
      <c r="A413" s="12">
        <v>2694</v>
      </c>
      <c r="B413" s="2">
        <v>40562</v>
      </c>
      <c r="C413" s="70">
        <v>3262</v>
      </c>
      <c r="D413" s="3">
        <v>2030</v>
      </c>
      <c r="E413" s="3">
        <v>2130</v>
      </c>
      <c r="F413" s="22" t="s">
        <v>0</v>
      </c>
      <c r="G413" t="s">
        <v>3</v>
      </c>
      <c r="H413" t="s">
        <v>72</v>
      </c>
      <c r="I413" t="s">
        <v>24</v>
      </c>
      <c r="J413" s="22" t="s">
        <v>40</v>
      </c>
      <c r="K413" s="71">
        <v>10.5</v>
      </c>
      <c r="L413" s="3">
        <f>(L412+Tabla131618192021[[#This Row],[M3]])</f>
        <v>5236.2999999999993</v>
      </c>
      <c r="M413" s="12">
        <v>17</v>
      </c>
    </row>
    <row r="414" spans="1:13" x14ac:dyDescent="0.25">
      <c r="A414" s="12">
        <v>2695</v>
      </c>
      <c r="B414" s="2">
        <v>40562</v>
      </c>
      <c r="C414" s="70">
        <v>3263</v>
      </c>
      <c r="D414" s="3">
        <v>2030</v>
      </c>
      <c r="E414" s="3">
        <v>2130</v>
      </c>
      <c r="F414" s="22" t="s">
        <v>0</v>
      </c>
      <c r="G414" t="s">
        <v>3</v>
      </c>
      <c r="H414" t="s">
        <v>72</v>
      </c>
      <c r="I414" t="s">
        <v>13</v>
      </c>
      <c r="J414" s="22" t="s">
        <v>40</v>
      </c>
      <c r="K414" s="71">
        <v>10.5</v>
      </c>
      <c r="L414" s="3">
        <f>(L413+Tabla131618192021[[#This Row],[M3]])</f>
        <v>5246.7999999999993</v>
      </c>
      <c r="M414" s="12">
        <v>17</v>
      </c>
    </row>
    <row r="415" spans="1:13" x14ac:dyDescent="0.25">
      <c r="A415" s="13">
        <v>2696</v>
      </c>
      <c r="B415" s="7">
        <v>40563</v>
      </c>
      <c r="C415" s="65">
        <v>3028</v>
      </c>
      <c r="D415" s="8">
        <v>1005</v>
      </c>
      <c r="E415" s="8">
        <v>1020</v>
      </c>
      <c r="F415" s="22" t="s">
        <v>0</v>
      </c>
      <c r="G415" s="29" t="s">
        <v>82</v>
      </c>
      <c r="H415" t="s">
        <v>53</v>
      </c>
      <c r="I415" s="29" t="s">
        <v>9</v>
      </c>
      <c r="J415" s="22" t="s">
        <v>40</v>
      </c>
      <c r="K415" s="71">
        <v>15.5</v>
      </c>
      <c r="L415" s="3">
        <f>(L414+Tabla131618192021[[#This Row],[M3]])</f>
        <v>5262.2999999999993</v>
      </c>
      <c r="M415" s="12">
        <v>17</v>
      </c>
    </row>
    <row r="416" spans="1:13" x14ac:dyDescent="0.25">
      <c r="A416" s="12">
        <v>2697</v>
      </c>
      <c r="B416" s="2">
        <v>40563</v>
      </c>
      <c r="C416" s="70">
        <v>3029</v>
      </c>
      <c r="D416" s="3">
        <v>1120</v>
      </c>
      <c r="E416" s="3">
        <v>1135</v>
      </c>
      <c r="F416" s="22" t="s">
        <v>0</v>
      </c>
      <c r="G416" t="s">
        <v>82</v>
      </c>
      <c r="H416" t="s">
        <v>53</v>
      </c>
      <c r="I416" t="s">
        <v>9</v>
      </c>
      <c r="J416" s="22" t="s">
        <v>40</v>
      </c>
      <c r="K416" s="71">
        <v>15.5</v>
      </c>
      <c r="L416" s="3">
        <f>(L415+Tabla131618192021[[#This Row],[M3]])</f>
        <v>5277.7999999999993</v>
      </c>
      <c r="M416" s="12">
        <v>17</v>
      </c>
    </row>
    <row r="417" spans="1:13" x14ac:dyDescent="0.25">
      <c r="A417" s="12">
        <v>2698</v>
      </c>
      <c r="B417" s="2">
        <v>40563</v>
      </c>
      <c r="C417" s="70">
        <v>3030</v>
      </c>
      <c r="D417" s="3">
        <v>1220</v>
      </c>
      <c r="E417" s="3">
        <v>1235</v>
      </c>
      <c r="F417" s="22" t="s">
        <v>0</v>
      </c>
      <c r="G417" t="s">
        <v>82</v>
      </c>
      <c r="H417" t="s">
        <v>53</v>
      </c>
      <c r="I417" t="s">
        <v>9</v>
      </c>
      <c r="J417" s="22" t="s">
        <v>40</v>
      </c>
      <c r="K417" s="71">
        <v>15.5</v>
      </c>
      <c r="L417" s="3">
        <f>(L416+Tabla131618192021[[#This Row],[M3]])</f>
        <v>5293.2999999999993</v>
      </c>
      <c r="M417" s="12">
        <v>17</v>
      </c>
    </row>
    <row r="418" spans="1:13" x14ac:dyDescent="0.25">
      <c r="A418" s="12">
        <v>2699</v>
      </c>
      <c r="B418" s="2">
        <v>40563</v>
      </c>
      <c r="C418" s="70">
        <v>3031</v>
      </c>
      <c r="D418" s="3">
        <v>1330</v>
      </c>
      <c r="E418" s="3">
        <v>1345</v>
      </c>
      <c r="F418" s="22" t="s">
        <v>0</v>
      </c>
      <c r="G418" t="s">
        <v>82</v>
      </c>
      <c r="H418" t="s">
        <v>53</v>
      </c>
      <c r="I418" t="s">
        <v>9</v>
      </c>
      <c r="J418" s="22" t="s">
        <v>40</v>
      </c>
      <c r="K418" s="71">
        <v>15.5</v>
      </c>
      <c r="L418" s="3">
        <f>(L417+Tabla131618192021[[#This Row],[M3]])</f>
        <v>5308.7999999999993</v>
      </c>
      <c r="M418" s="12">
        <v>17</v>
      </c>
    </row>
    <row r="419" spans="1:13" x14ac:dyDescent="0.25">
      <c r="A419" s="12">
        <v>2700</v>
      </c>
      <c r="B419" s="2">
        <v>40563</v>
      </c>
      <c r="C419" s="70">
        <v>3243</v>
      </c>
      <c r="D419" s="3">
        <v>930</v>
      </c>
      <c r="E419" s="3">
        <v>1030</v>
      </c>
      <c r="F419" s="22" t="s">
        <v>0</v>
      </c>
      <c r="G419" t="s">
        <v>77</v>
      </c>
      <c r="H419" t="s">
        <v>39</v>
      </c>
      <c r="I419" t="s">
        <v>11</v>
      </c>
      <c r="J419" s="22" t="s">
        <v>40</v>
      </c>
      <c r="K419" s="71">
        <v>10.5</v>
      </c>
      <c r="L419" s="3">
        <f>(L418+Tabla131618192021[[#This Row],[M3]])</f>
        <v>5319.2999999999993</v>
      </c>
      <c r="M419" s="12">
        <v>17</v>
      </c>
    </row>
    <row r="420" spans="1:13" x14ac:dyDescent="0.25">
      <c r="A420" s="12">
        <v>2701</v>
      </c>
      <c r="B420" s="2">
        <v>40563</v>
      </c>
      <c r="C420" s="70">
        <v>3264</v>
      </c>
      <c r="D420" s="3">
        <v>930</v>
      </c>
      <c r="E420" s="3">
        <v>1030</v>
      </c>
      <c r="F420" s="22" t="s">
        <v>0</v>
      </c>
      <c r="G420" t="s">
        <v>77</v>
      </c>
      <c r="H420" t="s">
        <v>39</v>
      </c>
      <c r="I420" t="s">
        <v>19</v>
      </c>
      <c r="J420" s="22" t="s">
        <v>40</v>
      </c>
      <c r="K420" s="71">
        <v>13.5</v>
      </c>
      <c r="L420" s="3">
        <f>(L419+Tabla131618192021[[#This Row],[M3]])</f>
        <v>5332.7999999999993</v>
      </c>
      <c r="M420" s="12">
        <v>17</v>
      </c>
    </row>
    <row r="421" spans="1:13" x14ac:dyDescent="0.25">
      <c r="A421" s="12">
        <v>2702</v>
      </c>
      <c r="B421" s="2">
        <v>40563</v>
      </c>
      <c r="C421" s="70">
        <v>3265</v>
      </c>
      <c r="D421" s="3">
        <v>1800</v>
      </c>
      <c r="E421" s="3">
        <v>1900</v>
      </c>
      <c r="F421" s="22" t="s">
        <v>0</v>
      </c>
      <c r="G421" t="s">
        <v>3</v>
      </c>
      <c r="H421" t="s">
        <v>72</v>
      </c>
      <c r="I421" t="s">
        <v>10</v>
      </c>
      <c r="J421" s="22" t="s">
        <v>40</v>
      </c>
      <c r="K421" s="71">
        <v>10.5</v>
      </c>
      <c r="L421" s="3">
        <f>(L420+Tabla131618192021[[#This Row],[M3]])</f>
        <v>5343.2999999999993</v>
      </c>
      <c r="M421" s="12">
        <v>17</v>
      </c>
    </row>
    <row r="422" spans="1:13" x14ac:dyDescent="0.25">
      <c r="A422" s="12">
        <v>2703</v>
      </c>
      <c r="B422" s="2">
        <v>40563</v>
      </c>
      <c r="C422" s="70">
        <v>3266</v>
      </c>
      <c r="D422" s="3">
        <v>1800</v>
      </c>
      <c r="E422" s="3">
        <v>1900</v>
      </c>
      <c r="F422" s="22" t="s">
        <v>0</v>
      </c>
      <c r="G422" t="s">
        <v>3</v>
      </c>
      <c r="H422" t="s">
        <v>72</v>
      </c>
      <c r="I422" t="s">
        <v>20</v>
      </c>
      <c r="J422" s="22" t="s">
        <v>40</v>
      </c>
      <c r="K422" s="71">
        <v>12</v>
      </c>
      <c r="L422" s="3">
        <f>(L421+Tabla131618192021[[#This Row],[M3]])</f>
        <v>5355.2999999999993</v>
      </c>
      <c r="M422" s="12">
        <v>17</v>
      </c>
    </row>
    <row r="423" spans="1:13" x14ac:dyDescent="0.25">
      <c r="A423" s="12">
        <v>2704</v>
      </c>
      <c r="B423" s="2">
        <v>40564</v>
      </c>
      <c r="C423" s="70">
        <v>3267</v>
      </c>
      <c r="D423" s="3">
        <v>1540</v>
      </c>
      <c r="E423" s="3">
        <v>1610</v>
      </c>
      <c r="F423" s="22" t="s">
        <v>0</v>
      </c>
      <c r="G423" t="s">
        <v>3</v>
      </c>
      <c r="H423" t="s">
        <v>72</v>
      </c>
      <c r="I423" t="s">
        <v>14</v>
      </c>
      <c r="J423" s="22" t="s">
        <v>40</v>
      </c>
      <c r="K423" s="71">
        <v>12.5</v>
      </c>
      <c r="L423" s="3">
        <f>(L422+Tabla131618192021[[#This Row],[M3]])</f>
        <v>5367.7999999999993</v>
      </c>
      <c r="M423" s="12">
        <v>17</v>
      </c>
    </row>
    <row r="424" spans="1:13" x14ac:dyDescent="0.25">
      <c r="A424" s="12">
        <v>2705</v>
      </c>
      <c r="B424" s="2">
        <v>40564</v>
      </c>
      <c r="C424" s="70">
        <v>3244</v>
      </c>
      <c r="D424" s="3">
        <v>1320</v>
      </c>
      <c r="E424" s="3">
        <v>1330</v>
      </c>
      <c r="F424" s="22" t="s">
        <v>0</v>
      </c>
      <c r="G424" t="s">
        <v>77</v>
      </c>
      <c r="H424" t="s">
        <v>39</v>
      </c>
      <c r="I424" t="s">
        <v>11</v>
      </c>
      <c r="J424" s="22" t="s">
        <v>40</v>
      </c>
      <c r="K424" s="71">
        <v>11.5</v>
      </c>
      <c r="L424" s="3">
        <f>(L423+Tabla131618192021[[#This Row],[M3]])</f>
        <v>5379.2999999999993</v>
      </c>
      <c r="M424" s="12">
        <v>17</v>
      </c>
    </row>
    <row r="425" spans="1:13" x14ac:dyDescent="0.25">
      <c r="A425" s="12">
        <v>2706</v>
      </c>
      <c r="B425" s="2">
        <v>40564</v>
      </c>
      <c r="C425" s="70">
        <v>3245</v>
      </c>
      <c r="D425" s="3">
        <v>1230</v>
      </c>
      <c r="E425" s="3">
        <v>1330</v>
      </c>
      <c r="F425" s="22" t="s">
        <v>0</v>
      </c>
      <c r="G425" t="s">
        <v>77</v>
      </c>
      <c r="H425" t="s">
        <v>39</v>
      </c>
      <c r="I425" t="s">
        <v>18</v>
      </c>
      <c r="J425" s="22" t="s">
        <v>40</v>
      </c>
      <c r="K425" s="71">
        <v>10.5</v>
      </c>
      <c r="L425" s="3">
        <f>(L424+Tabla131618192021[[#This Row],[M3]])</f>
        <v>5389.7999999999993</v>
      </c>
      <c r="M425" s="12">
        <v>17</v>
      </c>
    </row>
    <row r="426" spans="1:13" x14ac:dyDescent="0.25">
      <c r="A426" s="12">
        <v>2707</v>
      </c>
      <c r="B426" s="2">
        <v>40564</v>
      </c>
      <c r="C426" s="70">
        <v>3246</v>
      </c>
      <c r="D426" s="3">
        <v>1720</v>
      </c>
      <c r="E426" s="3">
        <v>1820</v>
      </c>
      <c r="F426" s="22" t="s">
        <v>0</v>
      </c>
      <c r="G426" t="s">
        <v>77</v>
      </c>
      <c r="H426" t="s">
        <v>39</v>
      </c>
      <c r="I426" t="s">
        <v>12</v>
      </c>
      <c r="J426" s="22" t="s">
        <v>40</v>
      </c>
      <c r="K426" s="71">
        <v>10.5</v>
      </c>
      <c r="L426" s="3">
        <f>(L425+Tabla131618192021[[#This Row],[M3]])</f>
        <v>5400.2999999999993</v>
      </c>
      <c r="M426" s="12">
        <v>17</v>
      </c>
    </row>
    <row r="427" spans="1:13" x14ac:dyDescent="0.25">
      <c r="A427" s="12">
        <v>2708</v>
      </c>
      <c r="B427" s="2">
        <v>40564</v>
      </c>
      <c r="C427" s="70">
        <v>3247</v>
      </c>
      <c r="D427" s="3">
        <v>1720</v>
      </c>
      <c r="E427" s="3">
        <v>1820</v>
      </c>
      <c r="F427" s="22" t="s">
        <v>0</v>
      </c>
      <c r="G427" t="s">
        <v>77</v>
      </c>
      <c r="H427" t="s">
        <v>39</v>
      </c>
      <c r="I427" t="s">
        <v>12</v>
      </c>
      <c r="J427" s="22" t="s">
        <v>40</v>
      </c>
      <c r="K427" s="71">
        <v>10.5</v>
      </c>
      <c r="L427" s="3">
        <f>(L426+Tabla131618192021[[#This Row],[M3]])</f>
        <v>5410.7999999999993</v>
      </c>
      <c r="M427" s="12">
        <v>17</v>
      </c>
    </row>
    <row r="428" spans="1:13" x14ac:dyDescent="0.25">
      <c r="A428" s="12">
        <v>2709</v>
      </c>
      <c r="B428" s="2">
        <v>40565</v>
      </c>
      <c r="C428" s="70">
        <v>3249</v>
      </c>
      <c r="D428" s="3">
        <v>1100</v>
      </c>
      <c r="E428" s="3">
        <v>1200</v>
      </c>
      <c r="F428" s="22" t="s">
        <v>0</v>
      </c>
      <c r="G428" t="s">
        <v>77</v>
      </c>
      <c r="H428" t="s">
        <v>39</v>
      </c>
      <c r="I428" t="s">
        <v>17</v>
      </c>
      <c r="J428" s="22" t="s">
        <v>40</v>
      </c>
      <c r="K428" s="71">
        <v>10.5</v>
      </c>
      <c r="L428" s="3">
        <f>(L427+Tabla131618192021[[#This Row],[M3]])</f>
        <v>5421.2999999999993</v>
      </c>
      <c r="M428" s="12">
        <v>17</v>
      </c>
    </row>
    <row r="429" spans="1:13" x14ac:dyDescent="0.25">
      <c r="A429" s="12">
        <v>2710</v>
      </c>
      <c r="B429" s="2">
        <v>40565</v>
      </c>
      <c r="C429" s="70">
        <v>3250</v>
      </c>
      <c r="D429" s="3">
        <v>1100</v>
      </c>
      <c r="E429" s="3">
        <v>1200</v>
      </c>
      <c r="F429" s="22" t="s">
        <v>0</v>
      </c>
      <c r="G429" t="s">
        <v>77</v>
      </c>
      <c r="H429" t="s">
        <v>39</v>
      </c>
      <c r="I429" t="s">
        <v>11</v>
      </c>
      <c r="J429" s="22" t="s">
        <v>40</v>
      </c>
      <c r="K429" s="71">
        <v>10.5</v>
      </c>
      <c r="L429" s="3">
        <f>(L428+Tabla131618192021[[#This Row],[M3]])</f>
        <v>5431.7999999999993</v>
      </c>
      <c r="M429" s="12">
        <v>17</v>
      </c>
    </row>
    <row r="430" spans="1:13" s="4" customFormat="1" x14ac:dyDescent="0.25">
      <c r="A430" s="83">
        <v>2711</v>
      </c>
      <c r="B430" s="2">
        <v>40565</v>
      </c>
      <c r="C430" s="84">
        <v>3268</v>
      </c>
      <c r="D430" s="82">
        <v>740</v>
      </c>
      <c r="E430" s="82">
        <v>840</v>
      </c>
      <c r="F430" s="79" t="s">
        <v>0</v>
      </c>
      <c r="G430" s="85" t="s">
        <v>3</v>
      </c>
      <c r="H430" t="s">
        <v>72</v>
      </c>
      <c r="I430" s="85" t="s">
        <v>9</v>
      </c>
      <c r="J430" s="79" t="s">
        <v>40</v>
      </c>
      <c r="K430" s="86">
        <v>13.5</v>
      </c>
      <c r="L430" s="82">
        <f>(L429+Tabla131618192021[[#This Row],[M3]])</f>
        <v>5445.2999999999993</v>
      </c>
      <c r="M430" s="83">
        <v>17</v>
      </c>
    </row>
    <row r="431" spans="1:13" x14ac:dyDescent="0.25">
      <c r="A431" s="12">
        <v>2712</v>
      </c>
      <c r="B431" s="2">
        <v>40565</v>
      </c>
      <c r="C431" s="70">
        <v>3269</v>
      </c>
      <c r="D431" s="3">
        <v>740</v>
      </c>
      <c r="E431" s="3">
        <v>840</v>
      </c>
      <c r="F431" s="22" t="s">
        <v>0</v>
      </c>
      <c r="G431" t="s">
        <v>3</v>
      </c>
      <c r="H431" t="s">
        <v>72</v>
      </c>
      <c r="I431" t="s">
        <v>9</v>
      </c>
      <c r="J431" s="22" t="s">
        <v>40</v>
      </c>
      <c r="K431" s="71">
        <v>12.5</v>
      </c>
      <c r="L431" s="3">
        <f>(L430+Tabla131618192021[[#This Row],[M3]])</f>
        <v>5457.7999999999993</v>
      </c>
      <c r="M431" s="12">
        <v>17</v>
      </c>
    </row>
    <row r="432" spans="1:13" x14ac:dyDescent="0.25">
      <c r="A432" s="12">
        <v>2713</v>
      </c>
      <c r="B432" s="2">
        <v>40565</v>
      </c>
      <c r="C432" s="70">
        <v>3270</v>
      </c>
      <c r="D432" s="3">
        <v>920</v>
      </c>
      <c r="E432" s="3">
        <v>1020</v>
      </c>
      <c r="F432" s="22" t="s">
        <v>0</v>
      </c>
      <c r="G432" t="s">
        <v>3</v>
      </c>
      <c r="H432" t="s">
        <v>72</v>
      </c>
      <c r="I432" t="s">
        <v>9</v>
      </c>
      <c r="J432" s="22" t="s">
        <v>40</v>
      </c>
      <c r="K432" s="71">
        <v>13.5</v>
      </c>
      <c r="L432" s="3">
        <f>(L431+Tabla131618192021[[#This Row],[M3]])</f>
        <v>5471.2999999999993</v>
      </c>
      <c r="M432" s="12">
        <v>17</v>
      </c>
    </row>
    <row r="433" spans="1:13" s="63" customFormat="1" x14ac:dyDescent="0.25">
      <c r="A433" s="69">
        <v>2714</v>
      </c>
      <c r="B433" s="72">
        <v>40565</v>
      </c>
      <c r="C433" s="73">
        <v>3271</v>
      </c>
      <c r="D433" s="68">
        <v>920</v>
      </c>
      <c r="E433" s="68">
        <v>1020</v>
      </c>
      <c r="F433" s="67" t="s">
        <v>0</v>
      </c>
      <c r="G433" s="74" t="s">
        <v>3</v>
      </c>
      <c r="H433" s="74" t="s">
        <v>72</v>
      </c>
      <c r="I433" s="74" t="s">
        <v>9</v>
      </c>
      <c r="J433" s="67" t="s">
        <v>40</v>
      </c>
      <c r="K433" s="75">
        <v>12.5</v>
      </c>
      <c r="L433" s="68">
        <f>(L432+Tabla131618192021[[#This Row],[M3]])</f>
        <v>5483.7999999999993</v>
      </c>
      <c r="M433" s="69">
        <v>17</v>
      </c>
    </row>
    <row r="434" spans="1:13" x14ac:dyDescent="0.25">
      <c r="A434" s="12">
        <v>2715</v>
      </c>
      <c r="B434" s="2">
        <v>40564</v>
      </c>
      <c r="C434" s="70">
        <v>3032</v>
      </c>
      <c r="D434" s="3">
        <v>1000</v>
      </c>
      <c r="E434" s="3">
        <v>1015</v>
      </c>
      <c r="F434" s="22" t="s">
        <v>0</v>
      </c>
      <c r="G434" t="s">
        <v>82</v>
      </c>
      <c r="H434" t="s">
        <v>53</v>
      </c>
      <c r="I434" t="s">
        <v>9</v>
      </c>
      <c r="J434" s="22" t="s">
        <v>40</v>
      </c>
      <c r="K434" s="71">
        <v>15.5</v>
      </c>
      <c r="L434" s="3">
        <f>(L433+Tabla131618192021[[#This Row],[M3]])</f>
        <v>5499.2999999999993</v>
      </c>
      <c r="M434" s="12">
        <v>17</v>
      </c>
    </row>
    <row r="435" spans="1:13" x14ac:dyDescent="0.25">
      <c r="A435" s="12">
        <v>2716</v>
      </c>
      <c r="B435" s="2">
        <v>40564</v>
      </c>
      <c r="C435" s="70">
        <v>3033</v>
      </c>
      <c r="D435" s="3">
        <v>1100</v>
      </c>
      <c r="E435" s="3">
        <v>1115</v>
      </c>
      <c r="F435" s="22" t="s">
        <v>0</v>
      </c>
      <c r="G435" t="s">
        <v>82</v>
      </c>
      <c r="H435" t="s">
        <v>53</v>
      </c>
      <c r="I435" t="s">
        <v>9</v>
      </c>
      <c r="J435" s="22" t="s">
        <v>40</v>
      </c>
      <c r="K435" s="71">
        <v>15.5</v>
      </c>
      <c r="L435" s="3">
        <f>(L434+Tabla131618192021[[#This Row],[M3]])</f>
        <v>5514.7999999999993</v>
      </c>
      <c r="M435" s="12">
        <v>17</v>
      </c>
    </row>
    <row r="436" spans="1:13" x14ac:dyDescent="0.25">
      <c r="A436" s="12">
        <v>2717</v>
      </c>
      <c r="B436" s="2">
        <v>40564</v>
      </c>
      <c r="C436" s="70">
        <v>3034</v>
      </c>
      <c r="D436" s="3">
        <v>1220</v>
      </c>
      <c r="E436" s="3">
        <v>1235</v>
      </c>
      <c r="F436" s="22" t="s">
        <v>0</v>
      </c>
      <c r="G436" t="s">
        <v>82</v>
      </c>
      <c r="H436" t="s">
        <v>53</v>
      </c>
      <c r="I436" t="s">
        <v>9</v>
      </c>
      <c r="J436" s="22" t="s">
        <v>40</v>
      </c>
      <c r="K436" s="71">
        <v>15.5</v>
      </c>
      <c r="L436" s="3">
        <f>(L435+Tabla131618192021[[#This Row],[M3]])</f>
        <v>5530.2999999999993</v>
      </c>
      <c r="M436" s="12">
        <v>17</v>
      </c>
    </row>
    <row r="437" spans="1:13" x14ac:dyDescent="0.25">
      <c r="A437" s="12">
        <v>2718</v>
      </c>
      <c r="B437" s="2">
        <v>40567</v>
      </c>
      <c r="C437" s="70">
        <v>3301</v>
      </c>
      <c r="D437" s="3">
        <v>940</v>
      </c>
      <c r="E437" s="3">
        <v>955</v>
      </c>
      <c r="F437" s="22" t="s">
        <v>0</v>
      </c>
      <c r="G437" t="s">
        <v>82</v>
      </c>
      <c r="H437" t="s">
        <v>46</v>
      </c>
      <c r="I437" t="s">
        <v>9</v>
      </c>
      <c r="J437" s="22" t="s">
        <v>40</v>
      </c>
      <c r="K437" s="71">
        <v>15.5</v>
      </c>
      <c r="L437" s="3">
        <f>(L436+Tabla131618192021[[#This Row],[M3]])</f>
        <v>5545.7999999999993</v>
      </c>
      <c r="M437" s="12">
        <v>17</v>
      </c>
    </row>
    <row r="438" spans="1:13" x14ac:dyDescent="0.25">
      <c r="A438" s="12">
        <v>2719</v>
      </c>
      <c r="B438" s="2">
        <v>40567</v>
      </c>
      <c r="C438" s="70">
        <v>3302</v>
      </c>
      <c r="D438" s="3">
        <v>1100</v>
      </c>
      <c r="E438" s="3">
        <v>1115</v>
      </c>
      <c r="F438" s="22" t="s">
        <v>0</v>
      </c>
      <c r="G438" t="s">
        <v>82</v>
      </c>
      <c r="H438" t="s">
        <v>46</v>
      </c>
      <c r="I438" t="s">
        <v>9</v>
      </c>
      <c r="J438" s="22" t="s">
        <v>40</v>
      </c>
      <c r="K438" s="71">
        <v>15.5</v>
      </c>
      <c r="L438" s="3">
        <f>(L437+Tabla131618192021[[#This Row],[M3]])</f>
        <v>5561.2999999999993</v>
      </c>
      <c r="M438" s="12">
        <v>17</v>
      </c>
    </row>
    <row r="439" spans="1:13" x14ac:dyDescent="0.25">
      <c r="A439" s="12">
        <v>2720</v>
      </c>
      <c r="B439" s="2">
        <v>40567</v>
      </c>
      <c r="C439" s="70">
        <v>3303</v>
      </c>
      <c r="D439" s="3">
        <v>1655</v>
      </c>
      <c r="E439" s="3">
        <v>1710</v>
      </c>
      <c r="F439" s="22" t="s">
        <v>0</v>
      </c>
      <c r="G439" t="s">
        <v>82</v>
      </c>
      <c r="H439" t="s">
        <v>46</v>
      </c>
      <c r="I439" t="s">
        <v>9</v>
      </c>
      <c r="J439" s="22" t="s">
        <v>40</v>
      </c>
      <c r="K439" s="71">
        <v>15.5</v>
      </c>
      <c r="L439" s="3">
        <f>(L438+Tabla131618192021[[#This Row],[M3]])</f>
        <v>5576.7999999999993</v>
      </c>
      <c r="M439" s="12">
        <v>17</v>
      </c>
    </row>
    <row r="440" spans="1:13" x14ac:dyDescent="0.25">
      <c r="A440" s="12">
        <v>2721</v>
      </c>
      <c r="B440" s="2">
        <v>40567</v>
      </c>
      <c r="C440" s="70">
        <v>3051</v>
      </c>
      <c r="D440" s="3">
        <v>1200</v>
      </c>
      <c r="E440" s="3">
        <v>1300</v>
      </c>
      <c r="F440" s="22" t="s">
        <v>0</v>
      </c>
      <c r="G440" t="s">
        <v>3</v>
      </c>
      <c r="H440" t="s">
        <v>7</v>
      </c>
      <c r="I440" t="s">
        <v>11</v>
      </c>
      <c r="J440" s="22" t="s">
        <v>40</v>
      </c>
      <c r="K440" s="71">
        <v>13.5</v>
      </c>
      <c r="L440" s="3">
        <f>(L439+Tabla131618192021[[#This Row],[M3]])</f>
        <v>5590.2999999999993</v>
      </c>
      <c r="M440" s="12">
        <v>17</v>
      </c>
    </row>
    <row r="441" spans="1:13" x14ac:dyDescent="0.25">
      <c r="A441" s="12">
        <v>2722</v>
      </c>
      <c r="B441" s="2">
        <v>40567</v>
      </c>
      <c r="C441" s="70">
        <v>3052</v>
      </c>
      <c r="D441" s="3">
        <v>1200</v>
      </c>
      <c r="E441" s="3">
        <v>1300</v>
      </c>
      <c r="F441" s="22" t="s">
        <v>0</v>
      </c>
      <c r="G441" t="s">
        <v>3</v>
      </c>
      <c r="H441" t="s">
        <v>7</v>
      </c>
      <c r="I441" t="s">
        <v>11</v>
      </c>
      <c r="J441" s="22" t="s">
        <v>40</v>
      </c>
      <c r="K441" s="71">
        <v>10.5</v>
      </c>
      <c r="L441" s="3">
        <f>(L440+Tabla131618192021[[#This Row],[M3]])</f>
        <v>5600.7999999999993</v>
      </c>
      <c r="M441" s="12">
        <v>17</v>
      </c>
    </row>
    <row r="442" spans="1:13" x14ac:dyDescent="0.25">
      <c r="A442" s="12">
        <v>2723</v>
      </c>
      <c r="B442" s="2">
        <v>40567</v>
      </c>
      <c r="C442" s="70">
        <v>3053</v>
      </c>
      <c r="D442" s="3">
        <v>1630</v>
      </c>
      <c r="E442" s="3">
        <v>1730</v>
      </c>
      <c r="F442" s="22" t="s">
        <v>0</v>
      </c>
      <c r="G442" t="s">
        <v>3</v>
      </c>
      <c r="H442" t="s">
        <v>7</v>
      </c>
      <c r="I442" t="s">
        <v>12</v>
      </c>
      <c r="J442" s="22" t="s">
        <v>40</v>
      </c>
      <c r="K442" s="71">
        <v>10.5</v>
      </c>
      <c r="L442" s="3">
        <f>(L441+Tabla131618192021[[#This Row],[M3]])</f>
        <v>5611.2999999999993</v>
      </c>
      <c r="M442" s="12">
        <v>17</v>
      </c>
    </row>
    <row r="443" spans="1:13" x14ac:dyDescent="0.25">
      <c r="A443" s="12">
        <v>2724</v>
      </c>
      <c r="B443" s="2">
        <v>40567</v>
      </c>
      <c r="C443" s="70">
        <v>3054</v>
      </c>
      <c r="D443" s="3">
        <v>1630</v>
      </c>
      <c r="E443" s="3">
        <v>1730</v>
      </c>
      <c r="F443" s="22" t="s">
        <v>0</v>
      </c>
      <c r="G443" t="s">
        <v>3</v>
      </c>
      <c r="H443" t="s">
        <v>7</v>
      </c>
      <c r="I443" t="s">
        <v>12</v>
      </c>
      <c r="J443" s="22" t="s">
        <v>40</v>
      </c>
      <c r="K443" s="71">
        <v>10.5</v>
      </c>
      <c r="L443" s="3">
        <f>(L442+Tabla131618192021[[#This Row],[M3]])</f>
        <v>5621.7999999999993</v>
      </c>
      <c r="M443" s="12">
        <v>17</v>
      </c>
    </row>
    <row r="444" spans="1:13" x14ac:dyDescent="0.25">
      <c r="A444" s="12">
        <v>2725</v>
      </c>
      <c r="B444" s="2">
        <v>40567</v>
      </c>
      <c r="C444" s="70">
        <v>3304</v>
      </c>
      <c r="D444" s="3">
        <v>1730</v>
      </c>
      <c r="E444" s="3">
        <v>1745</v>
      </c>
      <c r="F444" s="22" t="s">
        <v>0</v>
      </c>
      <c r="G444" t="s">
        <v>82</v>
      </c>
      <c r="H444" t="s">
        <v>46</v>
      </c>
      <c r="I444" t="s">
        <v>9</v>
      </c>
      <c r="J444" s="22" t="s">
        <v>40</v>
      </c>
      <c r="K444" s="71">
        <v>15.5</v>
      </c>
      <c r="L444" s="3">
        <f>(L443+Tabla131618192021[[#This Row],[M3]])</f>
        <v>5637.2999999999993</v>
      </c>
      <c r="M444" s="12">
        <v>17</v>
      </c>
    </row>
    <row r="445" spans="1:13" x14ac:dyDescent="0.25">
      <c r="A445" s="12">
        <v>2726</v>
      </c>
      <c r="B445" s="2">
        <v>40567</v>
      </c>
      <c r="C445" s="70">
        <v>3305</v>
      </c>
      <c r="D445" s="3">
        <v>1900</v>
      </c>
      <c r="E445" s="3">
        <v>1915</v>
      </c>
      <c r="F445" s="22" t="s">
        <v>0</v>
      </c>
      <c r="G445" t="s">
        <v>82</v>
      </c>
      <c r="H445" t="s">
        <v>46</v>
      </c>
      <c r="I445" t="s">
        <v>9</v>
      </c>
      <c r="J445" s="22" t="s">
        <v>40</v>
      </c>
      <c r="K445" s="71">
        <v>15.5</v>
      </c>
      <c r="L445" s="3">
        <f>(L444+Tabla131618192021[[#This Row],[M3]])</f>
        <v>5652.7999999999993</v>
      </c>
      <c r="M445" s="12">
        <v>17</v>
      </c>
    </row>
    <row r="446" spans="1:13" x14ac:dyDescent="0.25">
      <c r="A446" s="12">
        <v>2727</v>
      </c>
      <c r="B446" s="2">
        <v>40567</v>
      </c>
      <c r="C446" s="70">
        <v>3272</v>
      </c>
      <c r="D446" s="3">
        <v>1200</v>
      </c>
      <c r="E446" s="3">
        <v>1230</v>
      </c>
      <c r="F446" s="22" t="s">
        <v>0</v>
      </c>
      <c r="G446" t="s">
        <v>77</v>
      </c>
      <c r="H446" t="s">
        <v>72</v>
      </c>
      <c r="I446" t="s">
        <v>11</v>
      </c>
      <c r="J446" s="22" t="s">
        <v>40</v>
      </c>
      <c r="K446" s="71">
        <v>10.5</v>
      </c>
      <c r="L446" s="3">
        <f>(L445+Tabla131618192021[[#This Row],[M3]])</f>
        <v>5663.2999999999993</v>
      </c>
      <c r="M446" s="12">
        <v>17</v>
      </c>
    </row>
    <row r="447" spans="1:13" x14ac:dyDescent="0.25">
      <c r="C447" s="70"/>
      <c r="F447" s="22"/>
      <c r="G447"/>
      <c r="H447"/>
      <c r="I447"/>
      <c r="J447" s="22"/>
      <c r="K447" s="71"/>
      <c r="L447" s="3"/>
    </row>
    <row r="448" spans="1:13" x14ac:dyDescent="0.25">
      <c r="C448" s="70"/>
      <c r="F448" s="22"/>
      <c r="G448"/>
      <c r="H448"/>
      <c r="I448"/>
      <c r="J448" s="22"/>
      <c r="K448" s="71"/>
      <c r="L448" s="3"/>
    </row>
    <row r="449" spans="1:13" x14ac:dyDescent="0.25">
      <c r="C449" s="70"/>
      <c r="F449" s="22"/>
      <c r="G449"/>
      <c r="H449"/>
      <c r="I449"/>
      <c r="J449" s="22"/>
      <c r="K449" s="71"/>
      <c r="L449" s="3"/>
    </row>
    <row r="450" spans="1:13" x14ac:dyDescent="0.25">
      <c r="C450" s="70"/>
      <c r="F450" s="22"/>
      <c r="G450"/>
      <c r="H450"/>
      <c r="I450"/>
      <c r="J450" s="22"/>
      <c r="K450" s="71"/>
      <c r="L450" s="3"/>
    </row>
    <row r="451" spans="1:13" x14ac:dyDescent="0.25">
      <c r="C451" s="70"/>
      <c r="F451" s="22"/>
      <c r="G451"/>
      <c r="H451"/>
      <c r="I451"/>
      <c r="J451" s="22"/>
      <c r="K451" s="71"/>
      <c r="L451" s="3"/>
    </row>
    <row r="452" spans="1:13" x14ac:dyDescent="0.25">
      <c r="C452" s="70"/>
      <c r="F452" s="22"/>
      <c r="G452"/>
      <c r="H452"/>
      <c r="I452"/>
      <c r="J452" s="22"/>
      <c r="K452" s="71"/>
      <c r="L452" s="3"/>
    </row>
    <row r="453" spans="1:13" x14ac:dyDescent="0.25">
      <c r="C453" s="70"/>
      <c r="F453" s="22"/>
      <c r="G453"/>
      <c r="H453"/>
      <c r="I453"/>
      <c r="J453" s="22"/>
      <c r="K453" s="71"/>
      <c r="L453" s="3"/>
    </row>
    <row r="454" spans="1:13" x14ac:dyDescent="0.25">
      <c r="C454" s="70"/>
      <c r="F454" s="22"/>
      <c r="G454"/>
      <c r="H454"/>
      <c r="I454"/>
      <c r="J454" s="22"/>
      <c r="K454" s="71"/>
      <c r="L454" s="3"/>
    </row>
    <row r="455" spans="1:13" x14ac:dyDescent="0.25">
      <c r="C455" s="70"/>
      <c r="F455" s="22"/>
      <c r="G455"/>
      <c r="H455"/>
      <c r="I455"/>
      <c r="J455" s="22"/>
      <c r="K455" s="71"/>
      <c r="L455" s="3"/>
    </row>
    <row r="456" spans="1:13" x14ac:dyDescent="0.25">
      <c r="C456" s="70"/>
      <c r="K456" s="71"/>
      <c r="L456" s="3"/>
    </row>
    <row r="457" spans="1:13" x14ac:dyDescent="0.25">
      <c r="C457" s="70"/>
      <c r="K457" s="71"/>
      <c r="L457" s="3"/>
    </row>
    <row r="458" spans="1:13" x14ac:dyDescent="0.25">
      <c r="C458" s="70"/>
      <c r="K458" s="71"/>
      <c r="L458" s="3"/>
    </row>
    <row r="459" spans="1:13" x14ac:dyDescent="0.25">
      <c r="C459" s="70"/>
      <c r="K459" s="71"/>
      <c r="L459" s="3"/>
    </row>
    <row r="460" spans="1:13" x14ac:dyDescent="0.25">
      <c r="C460" s="70"/>
      <c r="K460" s="71"/>
      <c r="L460" s="3"/>
    </row>
    <row r="461" spans="1:13" x14ac:dyDescent="0.25">
      <c r="A461" s="13"/>
      <c r="B461" s="7"/>
      <c r="C461" s="65"/>
      <c r="D461" s="8"/>
      <c r="E461" s="8"/>
      <c r="F461" s="13"/>
      <c r="G461" s="6"/>
      <c r="H461" s="6"/>
      <c r="I461" s="6"/>
      <c r="J461" s="13"/>
      <c r="K461" s="66"/>
      <c r="L461" s="8"/>
      <c r="M461" s="13"/>
    </row>
    <row r="462" spans="1:13" x14ac:dyDescent="0.25">
      <c r="C462" s="26"/>
      <c r="F462" s="22"/>
      <c r="J462" s="22"/>
      <c r="K462" s="27"/>
      <c r="L462" s="3"/>
    </row>
    <row r="463" spans="1:13" x14ac:dyDescent="0.25">
      <c r="C463" s="26"/>
      <c r="F463" s="22"/>
      <c r="J463" s="22"/>
      <c r="K463" s="27"/>
      <c r="L463" s="3"/>
    </row>
    <row r="464" spans="1:13" x14ac:dyDescent="0.25">
      <c r="C464" s="26"/>
      <c r="F464" s="22"/>
      <c r="J464" s="22"/>
      <c r="K464" s="27"/>
      <c r="L464" s="3"/>
    </row>
    <row r="465" spans="3:12" x14ac:dyDescent="0.25">
      <c r="C465" s="26"/>
      <c r="F465" s="22"/>
      <c r="J465" s="22"/>
      <c r="K465" s="27"/>
      <c r="L465" s="3"/>
    </row>
    <row r="466" spans="3:12" x14ac:dyDescent="0.25">
      <c r="C466" s="26"/>
      <c r="F466" s="22"/>
      <c r="J466" s="22"/>
      <c r="K466" s="27"/>
      <c r="L466" s="3"/>
    </row>
    <row r="467" spans="3:12" x14ac:dyDescent="0.25">
      <c r="C467" s="26"/>
      <c r="F467" s="22"/>
      <c r="J467" s="22"/>
      <c r="K467" s="27"/>
      <c r="L467" s="3"/>
    </row>
    <row r="468" spans="3:12" x14ac:dyDescent="0.25">
      <c r="C468" s="26"/>
      <c r="F468" s="22"/>
      <c r="J468" s="22"/>
      <c r="K468" s="27"/>
      <c r="L468" s="3"/>
    </row>
    <row r="469" spans="3:12" x14ac:dyDescent="0.25">
      <c r="C469" s="26"/>
      <c r="F469" s="22"/>
      <c r="J469" s="22"/>
      <c r="K469" s="27"/>
      <c r="L469" s="3"/>
    </row>
    <row r="470" spans="3:12" x14ac:dyDescent="0.25">
      <c r="C470" s="26"/>
      <c r="F470" s="22"/>
      <c r="J470" s="22"/>
      <c r="K470" s="27"/>
      <c r="L470" s="3"/>
    </row>
    <row r="471" spans="3:12" x14ac:dyDescent="0.25">
      <c r="C471" s="26"/>
      <c r="F471" s="22"/>
      <c r="J471" s="22"/>
      <c r="K471" s="27"/>
      <c r="L471" s="3"/>
    </row>
    <row r="472" spans="3:12" x14ac:dyDescent="0.25">
      <c r="C472" s="26"/>
      <c r="F472" s="22"/>
      <c r="J472" s="22"/>
      <c r="K472" s="27"/>
      <c r="L472" s="3"/>
    </row>
    <row r="473" spans="3:12" x14ac:dyDescent="0.25">
      <c r="C473" s="26"/>
      <c r="F473" s="22"/>
      <c r="J473" s="22"/>
      <c r="K473" s="27"/>
      <c r="L473" s="3"/>
    </row>
    <row r="474" spans="3:12" x14ac:dyDescent="0.25">
      <c r="C474" s="26"/>
      <c r="F474" s="22"/>
      <c r="J474" s="22"/>
      <c r="K474" s="27"/>
      <c r="L474" s="3"/>
    </row>
    <row r="475" spans="3:12" x14ac:dyDescent="0.25">
      <c r="C475" s="26"/>
      <c r="F475" s="22"/>
      <c r="J475" s="22"/>
      <c r="K475" s="27"/>
      <c r="L475" s="3"/>
    </row>
    <row r="476" spans="3:12" x14ac:dyDescent="0.25">
      <c r="C476" s="26"/>
      <c r="F476" s="22"/>
      <c r="J476" s="22"/>
      <c r="K476" s="27"/>
      <c r="L476" s="3"/>
    </row>
    <row r="477" spans="3:12" x14ac:dyDescent="0.25">
      <c r="C477" s="26"/>
      <c r="F477" s="22"/>
      <c r="J477" s="22"/>
      <c r="K477" s="27"/>
      <c r="L477" s="3"/>
    </row>
    <row r="478" spans="3:12" x14ac:dyDescent="0.25">
      <c r="C478" s="26"/>
      <c r="F478" s="22"/>
      <c r="J478" s="22"/>
      <c r="K478" s="27"/>
      <c r="L478" s="3"/>
    </row>
    <row r="479" spans="3:12" x14ac:dyDescent="0.25">
      <c r="C479" s="26"/>
      <c r="F479" s="22"/>
      <c r="J479" s="22"/>
      <c r="K479" s="27"/>
      <c r="L479" s="3"/>
    </row>
    <row r="480" spans="3:12" x14ac:dyDescent="0.25">
      <c r="C480" s="26"/>
      <c r="F480" s="22"/>
      <c r="J480" s="22"/>
      <c r="K480" s="27"/>
      <c r="L480" s="3"/>
    </row>
    <row r="481" spans="3:12" x14ac:dyDescent="0.25">
      <c r="C481" s="26"/>
      <c r="F481" s="22"/>
      <c r="J481" s="22"/>
      <c r="K481" s="27"/>
      <c r="L481" s="3"/>
    </row>
    <row r="482" spans="3:12" x14ac:dyDescent="0.25">
      <c r="C482" s="26"/>
      <c r="F482" s="22"/>
      <c r="J482" s="22"/>
      <c r="K482" s="27"/>
      <c r="L482" s="3"/>
    </row>
    <row r="483" spans="3:12" x14ac:dyDescent="0.25">
      <c r="C483" s="26"/>
      <c r="F483" s="22"/>
      <c r="J483" s="22"/>
      <c r="K483" s="27"/>
      <c r="L483" s="3"/>
    </row>
    <row r="484" spans="3:12" x14ac:dyDescent="0.25">
      <c r="C484" s="26"/>
      <c r="F484" s="22"/>
      <c r="J484" s="22"/>
      <c r="K484" s="27"/>
      <c r="L484" s="3"/>
    </row>
    <row r="485" spans="3:12" x14ac:dyDescent="0.25">
      <c r="C485" s="26"/>
      <c r="F485" s="22"/>
      <c r="J485" s="22"/>
      <c r="K485" s="27"/>
      <c r="L485" s="3"/>
    </row>
    <row r="486" spans="3:12" x14ac:dyDescent="0.25">
      <c r="C486" s="26"/>
      <c r="F486" s="22"/>
      <c r="J486" s="22"/>
      <c r="K486" s="27"/>
      <c r="L486" s="3"/>
    </row>
    <row r="487" spans="3:12" x14ac:dyDescent="0.25">
      <c r="C487" s="26"/>
      <c r="F487" s="22"/>
      <c r="J487" s="22"/>
      <c r="K487" s="27"/>
      <c r="L487" s="3"/>
    </row>
    <row r="488" spans="3:12" x14ac:dyDescent="0.25">
      <c r="C488" s="26"/>
      <c r="F488" s="22"/>
      <c r="J488" s="22"/>
      <c r="K488" s="27"/>
      <c r="L488" s="3"/>
    </row>
    <row r="489" spans="3:12" x14ac:dyDescent="0.25">
      <c r="C489" s="26"/>
      <c r="F489" s="22"/>
      <c r="J489" s="22"/>
      <c r="K489" s="27"/>
      <c r="L489" s="3"/>
    </row>
    <row r="490" spans="3:12" x14ac:dyDescent="0.25">
      <c r="C490" s="26"/>
      <c r="F490" s="22"/>
      <c r="J490" s="22"/>
      <c r="K490" s="27"/>
      <c r="L490" s="3"/>
    </row>
    <row r="491" spans="3:12" x14ac:dyDescent="0.25">
      <c r="C491" s="26"/>
      <c r="F491" s="22"/>
      <c r="J491" s="22"/>
      <c r="K491" s="27"/>
      <c r="L491" s="3"/>
    </row>
    <row r="492" spans="3:12" x14ac:dyDescent="0.25">
      <c r="C492" s="26"/>
      <c r="F492" s="22"/>
      <c r="J492" s="22"/>
      <c r="K492" s="27"/>
      <c r="L492" s="3"/>
    </row>
    <row r="493" spans="3:12" x14ac:dyDescent="0.25">
      <c r="C493" s="26"/>
      <c r="F493" s="22"/>
      <c r="J493" s="22"/>
      <c r="K493" s="27"/>
      <c r="L493" s="3"/>
    </row>
    <row r="494" spans="3:12" x14ac:dyDescent="0.25">
      <c r="C494" s="26"/>
      <c r="F494" s="22"/>
      <c r="J494" s="22"/>
      <c r="K494" s="27"/>
      <c r="L494" s="3"/>
    </row>
    <row r="495" spans="3:12" x14ac:dyDescent="0.25">
      <c r="C495" s="26"/>
      <c r="F495" s="22"/>
      <c r="J495" s="22"/>
      <c r="K495" s="27"/>
      <c r="L495" s="3"/>
    </row>
    <row r="496" spans="3:12" x14ac:dyDescent="0.25">
      <c r="C496" s="26"/>
      <c r="F496" s="22"/>
      <c r="J496" s="22"/>
      <c r="K496" s="27"/>
      <c r="L496" s="3"/>
    </row>
    <row r="497" spans="3:12" x14ac:dyDescent="0.25">
      <c r="C497" s="26"/>
      <c r="F497" s="22"/>
      <c r="J497" s="22"/>
      <c r="K497" s="27"/>
      <c r="L497" s="3"/>
    </row>
    <row r="498" spans="3:12" x14ac:dyDescent="0.25">
      <c r="C498" s="26"/>
      <c r="F498" s="22"/>
      <c r="J498" s="22"/>
      <c r="K498" s="27"/>
      <c r="L498" s="3"/>
    </row>
    <row r="499" spans="3:12" x14ac:dyDescent="0.25">
      <c r="C499" s="26"/>
      <c r="F499" s="22"/>
      <c r="J499" s="22"/>
      <c r="K499" s="27"/>
      <c r="L499" s="3"/>
    </row>
    <row r="500" spans="3:12" x14ac:dyDescent="0.25">
      <c r="C500" s="26"/>
      <c r="F500" s="22"/>
      <c r="J500" s="22"/>
      <c r="K500" s="27"/>
      <c r="L500" s="3"/>
    </row>
    <row r="501" spans="3:12" x14ac:dyDescent="0.25">
      <c r="C501" s="26"/>
      <c r="F501" s="22"/>
      <c r="J501" s="22"/>
      <c r="K501" s="27"/>
      <c r="L501" s="3"/>
    </row>
    <row r="502" spans="3:12" x14ac:dyDescent="0.25">
      <c r="C502" s="26"/>
      <c r="F502" s="22"/>
      <c r="J502" s="22"/>
      <c r="K502" s="27"/>
      <c r="L502" s="3"/>
    </row>
    <row r="503" spans="3:12" x14ac:dyDescent="0.25">
      <c r="C503" s="26"/>
      <c r="F503" s="22"/>
      <c r="J503" s="22"/>
      <c r="K503" s="27"/>
      <c r="L503" s="3"/>
    </row>
    <row r="504" spans="3:12" x14ac:dyDescent="0.25">
      <c r="C504" s="26"/>
      <c r="F504" s="22"/>
      <c r="J504" s="22"/>
      <c r="K504" s="27"/>
      <c r="L504" s="3"/>
    </row>
    <row r="505" spans="3:12" x14ac:dyDescent="0.25">
      <c r="C505" s="26"/>
      <c r="F505" s="22"/>
      <c r="J505" s="22"/>
      <c r="K505" s="27"/>
      <c r="L505" s="3"/>
    </row>
    <row r="506" spans="3:12" x14ac:dyDescent="0.25">
      <c r="C506" s="26"/>
      <c r="F506" s="22"/>
      <c r="J506" s="22"/>
      <c r="K506" s="27"/>
      <c r="L506" s="3"/>
    </row>
    <row r="507" spans="3:12" x14ac:dyDescent="0.25">
      <c r="C507" s="26"/>
      <c r="F507" s="22"/>
      <c r="J507" s="22"/>
      <c r="K507" s="27"/>
      <c r="L507" s="3"/>
    </row>
    <row r="508" spans="3:12" x14ac:dyDescent="0.25">
      <c r="C508" s="26"/>
      <c r="F508" s="22"/>
      <c r="J508" s="22"/>
      <c r="K508" s="27"/>
      <c r="L508" s="3"/>
    </row>
    <row r="509" spans="3:12" x14ac:dyDescent="0.25">
      <c r="C509" s="26"/>
      <c r="F509" s="22"/>
      <c r="J509" s="22"/>
      <c r="K509" s="27"/>
      <c r="L509" s="3"/>
    </row>
    <row r="510" spans="3:12" x14ac:dyDescent="0.25">
      <c r="C510" s="26"/>
      <c r="F510" s="22"/>
      <c r="J510" s="22"/>
      <c r="K510" s="27"/>
      <c r="L510" s="3"/>
    </row>
    <row r="511" spans="3:12" x14ac:dyDescent="0.25">
      <c r="C511" s="26"/>
      <c r="F511" s="22"/>
      <c r="J511" s="22"/>
      <c r="K511" s="27"/>
      <c r="L511" s="3"/>
    </row>
    <row r="512" spans="3:12" x14ac:dyDescent="0.25">
      <c r="C512" s="26"/>
      <c r="F512" s="22"/>
      <c r="J512" s="22"/>
      <c r="K512" s="27"/>
      <c r="L512" s="3"/>
    </row>
    <row r="513" spans="3:12" x14ac:dyDescent="0.25">
      <c r="C513" s="26"/>
      <c r="F513" s="22"/>
      <c r="J513" s="22"/>
      <c r="K513" s="27"/>
      <c r="L513" s="3"/>
    </row>
    <row r="514" spans="3:12" x14ac:dyDescent="0.25">
      <c r="C514" s="26"/>
      <c r="F514" s="22"/>
      <c r="J514" s="22"/>
      <c r="K514" s="27"/>
      <c r="L514" s="3"/>
    </row>
    <row r="515" spans="3:12" x14ac:dyDescent="0.25">
      <c r="C515" s="26"/>
      <c r="F515" s="22"/>
      <c r="J515" s="22"/>
      <c r="K515" s="27"/>
      <c r="L515" s="3"/>
    </row>
    <row r="516" spans="3:12" x14ac:dyDescent="0.25">
      <c r="C516" s="26"/>
      <c r="F516" s="22"/>
      <c r="J516" s="22"/>
      <c r="K516" s="27"/>
      <c r="L516" s="3"/>
    </row>
    <row r="517" spans="3:12" x14ac:dyDescent="0.25">
      <c r="C517" s="26"/>
      <c r="F517" s="22"/>
      <c r="J517" s="22"/>
      <c r="K517" s="27"/>
      <c r="L517" s="3"/>
    </row>
    <row r="518" spans="3:12" x14ac:dyDescent="0.25">
      <c r="C518" s="26"/>
      <c r="F518" s="22"/>
      <c r="J518" s="22"/>
      <c r="K518" s="27"/>
      <c r="L518" s="3"/>
    </row>
    <row r="519" spans="3:12" x14ac:dyDescent="0.25">
      <c r="C519" s="26"/>
      <c r="F519" s="22"/>
      <c r="J519" s="22"/>
      <c r="K519" s="27"/>
      <c r="L519" s="3"/>
    </row>
    <row r="520" spans="3:12" x14ac:dyDescent="0.25">
      <c r="C520" s="26"/>
      <c r="F520" s="22"/>
      <c r="J520" s="22"/>
      <c r="K520" s="27"/>
      <c r="L520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0"/>
  <sheetViews>
    <sheetView showGridLines="0" topLeftCell="A392" workbookViewId="0">
      <selection activeCell="J410" sqref="J410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3">
        <v>3004</v>
      </c>
      <c r="B2" s="7">
        <v>40602</v>
      </c>
      <c r="C2" s="24">
        <v>3701</v>
      </c>
      <c r="D2" s="8">
        <v>1330</v>
      </c>
      <c r="E2" s="8">
        <v>1400</v>
      </c>
      <c r="F2" s="28" t="s">
        <v>0</v>
      </c>
      <c r="G2" s="29" t="s">
        <v>3</v>
      </c>
      <c r="H2" s="29" t="s">
        <v>7</v>
      </c>
      <c r="I2" s="29" t="s">
        <v>11</v>
      </c>
      <c r="J2" s="28" t="s">
        <v>40</v>
      </c>
      <c r="K2" s="25">
        <v>14.5</v>
      </c>
      <c r="L2" s="3">
        <f>ABS(Tabla1316181920212223[[#This Row],[M3]])</f>
        <v>14.5</v>
      </c>
      <c r="M2" s="12">
        <v>19</v>
      </c>
      <c r="N2" s="4"/>
    </row>
    <row r="3" spans="1:14" x14ac:dyDescent="0.25">
      <c r="A3" s="13">
        <v>3005</v>
      </c>
      <c r="B3" s="7">
        <v>40602</v>
      </c>
      <c r="C3" s="24">
        <v>3702</v>
      </c>
      <c r="D3" s="8">
        <v>1720</v>
      </c>
      <c r="E3" s="8">
        <v>1820</v>
      </c>
      <c r="F3" s="28" t="s">
        <v>0</v>
      </c>
      <c r="G3" s="29" t="s">
        <v>3</v>
      </c>
      <c r="H3" s="29" t="s">
        <v>7</v>
      </c>
      <c r="I3" s="29" t="s">
        <v>12</v>
      </c>
      <c r="J3" s="28" t="s">
        <v>40</v>
      </c>
      <c r="K3" s="25">
        <v>13.5</v>
      </c>
      <c r="L3" s="3">
        <f>(L2+Tabla1316181920212223[[#This Row],[M3]])</f>
        <v>28</v>
      </c>
      <c r="M3" s="12">
        <v>19</v>
      </c>
      <c r="N3" s="5"/>
    </row>
    <row r="4" spans="1:14" x14ac:dyDescent="0.25">
      <c r="A4" s="12">
        <v>3006</v>
      </c>
      <c r="B4" s="7">
        <v>40602</v>
      </c>
      <c r="C4" s="14">
        <v>3703</v>
      </c>
      <c r="D4" s="3">
        <v>1720</v>
      </c>
      <c r="E4" s="3">
        <v>1820</v>
      </c>
      <c r="F4" s="22" t="s">
        <v>0</v>
      </c>
      <c r="G4" t="s">
        <v>3</v>
      </c>
      <c r="H4" t="s">
        <v>7</v>
      </c>
      <c r="I4" t="s">
        <v>12</v>
      </c>
      <c r="J4" s="22" t="s">
        <v>40</v>
      </c>
      <c r="K4" s="10">
        <v>10.5</v>
      </c>
      <c r="L4" s="3">
        <f>(L3+Tabla1316181920212223[[#This Row],[M3]])</f>
        <v>38.5</v>
      </c>
      <c r="M4" s="12">
        <v>19</v>
      </c>
    </row>
    <row r="5" spans="1:14" x14ac:dyDescent="0.25">
      <c r="A5" s="12">
        <v>3007</v>
      </c>
      <c r="B5" s="7">
        <v>40602</v>
      </c>
      <c r="C5" s="14">
        <v>3572</v>
      </c>
      <c r="D5" s="3">
        <v>1855</v>
      </c>
      <c r="E5" s="3">
        <v>1955</v>
      </c>
      <c r="F5" s="22" t="s">
        <v>0</v>
      </c>
      <c r="G5" t="s">
        <v>3</v>
      </c>
      <c r="H5" t="s">
        <v>7</v>
      </c>
      <c r="I5" t="s">
        <v>9</v>
      </c>
      <c r="J5" s="22" t="s">
        <v>40</v>
      </c>
      <c r="K5" s="10">
        <v>15.5</v>
      </c>
      <c r="L5" s="3">
        <f>(L4+Tabla1316181920212223[[#This Row],[M3]])</f>
        <v>54</v>
      </c>
      <c r="M5" s="12">
        <v>19</v>
      </c>
    </row>
    <row r="6" spans="1:14" x14ac:dyDescent="0.25">
      <c r="A6" s="13">
        <v>3008</v>
      </c>
      <c r="B6" s="7">
        <v>40602</v>
      </c>
      <c r="C6" s="24">
        <v>3573</v>
      </c>
      <c r="D6" s="8">
        <v>1855</v>
      </c>
      <c r="E6" s="8">
        <v>1955</v>
      </c>
      <c r="F6" s="28" t="s">
        <v>0</v>
      </c>
      <c r="G6" s="29" t="s">
        <v>3</v>
      </c>
      <c r="H6" s="29" t="s">
        <v>7</v>
      </c>
      <c r="I6" s="29" t="s">
        <v>9</v>
      </c>
      <c r="J6" s="28" t="s">
        <v>40</v>
      </c>
      <c r="K6" s="25">
        <v>15.5</v>
      </c>
      <c r="L6" s="3">
        <f>(L5+Tabla1316181920212223[[#This Row],[M3]])</f>
        <v>69.5</v>
      </c>
      <c r="M6" s="12">
        <v>19</v>
      </c>
      <c r="N6" s="6"/>
    </row>
    <row r="7" spans="1:14" x14ac:dyDescent="0.25">
      <c r="A7" s="13">
        <v>3009</v>
      </c>
      <c r="B7" s="7">
        <v>40603</v>
      </c>
      <c r="C7" s="24">
        <v>3531</v>
      </c>
      <c r="D7" s="8">
        <v>945</v>
      </c>
      <c r="E7" s="8">
        <v>1050</v>
      </c>
      <c r="F7" s="28" t="s">
        <v>0</v>
      </c>
      <c r="G7" s="29" t="s">
        <v>82</v>
      </c>
      <c r="H7" s="29" t="s">
        <v>53</v>
      </c>
      <c r="I7" s="29" t="s">
        <v>9</v>
      </c>
      <c r="J7" s="28" t="s">
        <v>40</v>
      </c>
      <c r="K7" s="25">
        <v>15.5</v>
      </c>
      <c r="L7" s="3">
        <f>(L6+Tabla1316181920212223[[#This Row],[M3]])</f>
        <v>85</v>
      </c>
      <c r="M7" s="12">
        <v>19</v>
      </c>
      <c r="N7" s="9"/>
    </row>
    <row r="8" spans="1:14" x14ac:dyDescent="0.25">
      <c r="A8" s="13">
        <v>3010</v>
      </c>
      <c r="B8" s="7">
        <v>40603</v>
      </c>
      <c r="C8" s="24">
        <v>3532</v>
      </c>
      <c r="D8" s="8">
        <v>1100</v>
      </c>
      <c r="E8" s="8">
        <v>1115</v>
      </c>
      <c r="F8" s="28" t="s">
        <v>0</v>
      </c>
      <c r="G8" s="29" t="s">
        <v>82</v>
      </c>
      <c r="H8" s="29" t="s">
        <v>53</v>
      </c>
      <c r="I8" s="29" t="s">
        <v>9</v>
      </c>
      <c r="J8" s="28" t="s">
        <v>40</v>
      </c>
      <c r="K8" s="25">
        <v>15.5</v>
      </c>
      <c r="L8" s="3">
        <f>(L7+Tabla1316181920212223[[#This Row],[M3]])</f>
        <v>100.5</v>
      </c>
      <c r="M8" s="12">
        <v>19</v>
      </c>
    </row>
    <row r="9" spans="1:14" x14ac:dyDescent="0.25">
      <c r="A9" s="13">
        <v>3015</v>
      </c>
      <c r="B9" s="7">
        <v>40602</v>
      </c>
      <c r="C9" s="24">
        <v>3500</v>
      </c>
      <c r="D9" s="8"/>
      <c r="E9" s="8"/>
      <c r="F9" s="28" t="s">
        <v>0</v>
      </c>
      <c r="G9" s="29" t="s">
        <v>77</v>
      </c>
      <c r="H9" s="29" t="s">
        <v>39</v>
      </c>
      <c r="I9" s="29" t="s">
        <v>11</v>
      </c>
      <c r="J9" s="28" t="s">
        <v>40</v>
      </c>
      <c r="K9" s="25">
        <v>10.5</v>
      </c>
      <c r="L9" s="3">
        <f>(L8+Tabla1316181920212223[[#This Row],[M3]])</f>
        <v>111</v>
      </c>
      <c r="M9" s="12">
        <v>19</v>
      </c>
    </row>
    <row r="10" spans="1:14" x14ac:dyDescent="0.25">
      <c r="A10" s="13">
        <v>3016</v>
      </c>
      <c r="B10" s="7">
        <v>40602</v>
      </c>
      <c r="C10" s="24">
        <v>3601</v>
      </c>
      <c r="D10" s="8"/>
      <c r="E10" s="8"/>
      <c r="F10" s="28" t="s">
        <v>0</v>
      </c>
      <c r="G10" s="29" t="s">
        <v>77</v>
      </c>
      <c r="H10" s="29" t="s">
        <v>39</v>
      </c>
      <c r="I10" s="29" t="s">
        <v>11</v>
      </c>
      <c r="J10" s="28" t="s">
        <v>40</v>
      </c>
      <c r="K10" s="25">
        <v>10.5</v>
      </c>
      <c r="L10" s="3">
        <f>(L9+Tabla1316181920212223[[#This Row],[M3]])</f>
        <v>121.5</v>
      </c>
      <c r="M10" s="12">
        <v>19</v>
      </c>
    </row>
    <row r="11" spans="1:14" x14ac:dyDescent="0.25">
      <c r="A11" s="12">
        <v>3017</v>
      </c>
      <c r="B11" s="7">
        <v>40602</v>
      </c>
      <c r="C11" s="14">
        <v>3602</v>
      </c>
      <c r="F11" s="22" t="s">
        <v>0</v>
      </c>
      <c r="G11" t="s">
        <v>77</v>
      </c>
      <c r="H11" t="s">
        <v>39</v>
      </c>
      <c r="I11" t="s">
        <v>10</v>
      </c>
      <c r="J11" s="22" t="s">
        <v>40</v>
      </c>
      <c r="K11" s="10">
        <v>10.5</v>
      </c>
      <c r="L11" s="3">
        <f>(L10+Tabla1316181920212223[[#This Row],[M3]])</f>
        <v>132</v>
      </c>
      <c r="M11" s="12">
        <v>19</v>
      </c>
    </row>
    <row r="12" spans="1:14" x14ac:dyDescent="0.25">
      <c r="A12" s="13">
        <v>3011</v>
      </c>
      <c r="B12" s="7">
        <v>40603</v>
      </c>
      <c r="C12" s="24">
        <v>3705</v>
      </c>
      <c r="D12" s="8">
        <v>1430</v>
      </c>
      <c r="E12" s="8">
        <v>1530</v>
      </c>
      <c r="F12" s="28" t="s">
        <v>0</v>
      </c>
      <c r="G12" s="29" t="s">
        <v>3</v>
      </c>
      <c r="H12" s="29" t="s">
        <v>7</v>
      </c>
      <c r="I12" s="29" t="s">
        <v>17</v>
      </c>
      <c r="J12" s="28" t="s">
        <v>40</v>
      </c>
      <c r="K12" s="25">
        <v>10.5</v>
      </c>
      <c r="L12" s="3">
        <f>(L11+Tabla1316181920212223[[#This Row],[M3]])</f>
        <v>142.5</v>
      </c>
      <c r="M12" s="12">
        <v>19</v>
      </c>
    </row>
    <row r="13" spans="1:14" x14ac:dyDescent="0.25">
      <c r="A13" s="13">
        <v>3012</v>
      </c>
      <c r="B13" s="7">
        <v>40603</v>
      </c>
      <c r="C13" s="24">
        <v>3706</v>
      </c>
      <c r="D13" s="8">
        <v>1430</v>
      </c>
      <c r="E13" s="8">
        <v>1530</v>
      </c>
      <c r="F13" s="28" t="s">
        <v>0</v>
      </c>
      <c r="G13" s="29" t="s">
        <v>3</v>
      </c>
      <c r="H13" s="29" t="s">
        <v>7</v>
      </c>
      <c r="I13" s="29" t="s">
        <v>11</v>
      </c>
      <c r="J13" s="28" t="s">
        <v>40</v>
      </c>
      <c r="K13" s="25">
        <v>10.5</v>
      </c>
      <c r="L13" s="3">
        <f>(L12+Tabla1316181920212223[[#This Row],[M3]])</f>
        <v>153</v>
      </c>
      <c r="M13" s="12">
        <v>19</v>
      </c>
    </row>
    <row r="14" spans="1:14" x14ac:dyDescent="0.25">
      <c r="A14" s="13">
        <v>3013</v>
      </c>
      <c r="B14" s="7">
        <v>40603</v>
      </c>
      <c r="C14" s="24">
        <v>3441</v>
      </c>
      <c r="D14" s="8">
        <v>1430</v>
      </c>
      <c r="E14" s="8">
        <v>1530</v>
      </c>
      <c r="F14" s="28" t="s">
        <v>0</v>
      </c>
      <c r="G14" s="29" t="s">
        <v>77</v>
      </c>
      <c r="H14" t="s">
        <v>46</v>
      </c>
      <c r="I14" s="29" t="s">
        <v>11</v>
      </c>
      <c r="J14" s="28" t="s">
        <v>40</v>
      </c>
      <c r="K14" s="25">
        <v>10.5</v>
      </c>
      <c r="L14" s="3">
        <f>(L13+Tabla1316181920212223[[#This Row],[M3]])</f>
        <v>163.5</v>
      </c>
      <c r="M14" s="12">
        <v>19</v>
      </c>
    </row>
    <row r="15" spans="1:14" x14ac:dyDescent="0.25">
      <c r="A15" s="13">
        <v>3014</v>
      </c>
      <c r="B15" s="7">
        <v>40603</v>
      </c>
      <c r="C15" s="24">
        <v>3442</v>
      </c>
      <c r="D15" s="8">
        <v>1430</v>
      </c>
      <c r="E15" s="8">
        <v>1530</v>
      </c>
      <c r="F15" s="28" t="s">
        <v>0</v>
      </c>
      <c r="G15" s="29" t="s">
        <v>77</v>
      </c>
      <c r="H15" t="s">
        <v>46</v>
      </c>
      <c r="I15" s="29" t="s">
        <v>18</v>
      </c>
      <c r="J15" s="28" t="s">
        <v>40</v>
      </c>
      <c r="K15" s="25">
        <v>14.2</v>
      </c>
      <c r="L15" s="3">
        <f>(L14+Tabla1316181920212223[[#This Row],[M3]])</f>
        <v>177.7</v>
      </c>
      <c r="M15" s="12">
        <v>19</v>
      </c>
    </row>
    <row r="16" spans="1:14" x14ac:dyDescent="0.25">
      <c r="A16" s="13">
        <v>3019</v>
      </c>
      <c r="B16" s="7">
        <v>40604</v>
      </c>
      <c r="C16" s="24">
        <v>3369</v>
      </c>
      <c r="D16" s="8">
        <v>800</v>
      </c>
      <c r="E16" s="8">
        <v>900</v>
      </c>
      <c r="F16" s="28" t="s">
        <v>0</v>
      </c>
      <c r="G16" s="29" t="s">
        <v>3</v>
      </c>
      <c r="H16" t="s">
        <v>72</v>
      </c>
      <c r="I16" s="29" t="s">
        <v>19</v>
      </c>
      <c r="J16" s="28" t="s">
        <v>40</v>
      </c>
      <c r="K16" s="25">
        <v>13.5</v>
      </c>
      <c r="L16" s="3">
        <f>(L15+Tabla1316181920212223[[#This Row],[M3]])</f>
        <v>191.2</v>
      </c>
      <c r="M16" s="12">
        <v>19</v>
      </c>
    </row>
    <row r="17" spans="1:13" x14ac:dyDescent="0.25">
      <c r="A17" s="13">
        <v>3020</v>
      </c>
      <c r="B17" s="7">
        <v>40604</v>
      </c>
      <c r="C17" s="24">
        <v>3370</v>
      </c>
      <c r="D17" s="8">
        <v>800</v>
      </c>
      <c r="E17" s="8">
        <v>900</v>
      </c>
      <c r="F17" s="28" t="s">
        <v>0</v>
      </c>
      <c r="G17" s="29" t="s">
        <v>3</v>
      </c>
      <c r="H17" t="s">
        <v>72</v>
      </c>
      <c r="I17" s="29" t="s">
        <v>22</v>
      </c>
      <c r="J17" s="28" t="s">
        <v>40</v>
      </c>
      <c r="K17" s="25">
        <v>10.5</v>
      </c>
      <c r="L17" s="3">
        <f>(L16+Tabla1316181920212223[[#This Row],[M3]])</f>
        <v>201.7</v>
      </c>
      <c r="M17" s="12">
        <v>19</v>
      </c>
    </row>
    <row r="18" spans="1:13" x14ac:dyDescent="0.25">
      <c r="A18" s="13">
        <v>3021</v>
      </c>
      <c r="B18" s="7">
        <v>40603</v>
      </c>
      <c r="C18" s="24">
        <v>3533</v>
      </c>
      <c r="D18" s="8">
        <v>1210</v>
      </c>
      <c r="E18" s="8">
        <v>1225</v>
      </c>
      <c r="F18" s="28" t="s">
        <v>0</v>
      </c>
      <c r="G18" s="29" t="s">
        <v>82</v>
      </c>
      <c r="H18" s="29" t="s">
        <v>53</v>
      </c>
      <c r="I18" s="29" t="s">
        <v>9</v>
      </c>
      <c r="J18" s="28" t="s">
        <v>40</v>
      </c>
      <c r="K18" s="25">
        <v>15.5</v>
      </c>
      <c r="L18" s="3">
        <f>(L17+Tabla1316181920212223[[#This Row],[M3]])</f>
        <v>217.2</v>
      </c>
      <c r="M18" s="12">
        <v>19</v>
      </c>
    </row>
    <row r="19" spans="1:13" x14ac:dyDescent="0.25">
      <c r="A19" s="13">
        <v>3022</v>
      </c>
      <c r="B19" s="7">
        <v>40604</v>
      </c>
      <c r="C19" s="24">
        <v>3534</v>
      </c>
      <c r="D19" s="8">
        <v>1015</v>
      </c>
      <c r="E19" s="8">
        <v>1030</v>
      </c>
      <c r="F19" s="28" t="s">
        <v>0</v>
      </c>
      <c r="G19" s="29" t="s">
        <v>82</v>
      </c>
      <c r="H19" s="29" t="s">
        <v>53</v>
      </c>
      <c r="I19" s="29" t="s">
        <v>9</v>
      </c>
      <c r="J19" s="28" t="s">
        <v>40</v>
      </c>
      <c r="K19" s="25">
        <v>15.5</v>
      </c>
      <c r="L19" s="3">
        <f>(L18+Tabla1316181920212223[[#This Row],[M3]])</f>
        <v>232.7</v>
      </c>
      <c r="M19" s="12">
        <v>19</v>
      </c>
    </row>
    <row r="20" spans="1:13" x14ac:dyDescent="0.25">
      <c r="A20" s="13">
        <v>3023</v>
      </c>
      <c r="B20" s="7">
        <v>40604</v>
      </c>
      <c r="C20" s="24">
        <v>3535</v>
      </c>
      <c r="D20" s="8">
        <v>1125</v>
      </c>
      <c r="E20" s="8">
        <v>1140</v>
      </c>
      <c r="F20" s="28" t="s">
        <v>0</v>
      </c>
      <c r="G20" s="29" t="s">
        <v>82</v>
      </c>
      <c r="H20" s="29" t="s">
        <v>53</v>
      </c>
      <c r="I20" s="29" t="s">
        <v>9</v>
      </c>
      <c r="J20" s="28" t="s">
        <v>40</v>
      </c>
      <c r="K20" s="25">
        <v>15.5</v>
      </c>
      <c r="L20" s="3">
        <f>(L19+Tabla1316181920212223[[#This Row],[M3]])</f>
        <v>248.2</v>
      </c>
      <c r="M20" s="12">
        <v>19</v>
      </c>
    </row>
    <row r="21" spans="1:13" x14ac:dyDescent="0.25">
      <c r="A21" s="13">
        <v>3024</v>
      </c>
      <c r="B21" s="7">
        <v>40604</v>
      </c>
      <c r="C21" s="24">
        <v>3536</v>
      </c>
      <c r="D21" s="8">
        <v>1355</v>
      </c>
      <c r="E21" s="8">
        <v>1410</v>
      </c>
      <c r="F21" s="28" t="s">
        <v>0</v>
      </c>
      <c r="G21" s="29" t="s">
        <v>82</v>
      </c>
      <c r="H21" s="29" t="s">
        <v>53</v>
      </c>
      <c r="I21" s="29" t="s">
        <v>9</v>
      </c>
      <c r="J21" s="28" t="s">
        <v>40</v>
      </c>
      <c r="K21" s="25">
        <v>15.5</v>
      </c>
      <c r="L21" s="3">
        <f>(L20+Tabla1316181920212223[[#This Row],[M3]])</f>
        <v>263.7</v>
      </c>
      <c r="M21" s="12">
        <v>19</v>
      </c>
    </row>
    <row r="22" spans="1:13" x14ac:dyDescent="0.25">
      <c r="A22" s="13">
        <v>3025</v>
      </c>
      <c r="B22" s="7">
        <v>40604</v>
      </c>
      <c r="C22" s="24">
        <v>3537</v>
      </c>
      <c r="D22" s="8">
        <v>1505</v>
      </c>
      <c r="E22" s="8">
        <v>1520</v>
      </c>
      <c r="F22" s="28" t="s">
        <v>0</v>
      </c>
      <c r="G22" s="29" t="s">
        <v>82</v>
      </c>
      <c r="H22" s="29" t="s">
        <v>53</v>
      </c>
      <c r="I22" s="29" t="s">
        <v>9</v>
      </c>
      <c r="J22" s="28" t="s">
        <v>40</v>
      </c>
      <c r="K22" s="25">
        <v>15.5</v>
      </c>
      <c r="L22" s="3">
        <f>(L21+Tabla1316181920212223[[#This Row],[M3]])</f>
        <v>279.2</v>
      </c>
      <c r="M22" s="12">
        <v>19</v>
      </c>
    </row>
    <row r="23" spans="1:13" x14ac:dyDescent="0.25">
      <c r="A23" s="13">
        <v>3026</v>
      </c>
      <c r="B23" s="7">
        <v>40603</v>
      </c>
      <c r="C23" s="24">
        <v>3708</v>
      </c>
      <c r="D23" s="8">
        <v>1820</v>
      </c>
      <c r="E23" s="8">
        <v>1920</v>
      </c>
      <c r="F23" s="28" t="s">
        <v>0</v>
      </c>
      <c r="G23" s="29" t="s">
        <v>3</v>
      </c>
      <c r="H23" s="29" t="s">
        <v>7</v>
      </c>
      <c r="I23" s="29" t="s">
        <v>12</v>
      </c>
      <c r="J23" s="28" t="s">
        <v>40</v>
      </c>
      <c r="K23" s="25">
        <v>13.5</v>
      </c>
      <c r="L23" s="3">
        <f>(L22+Tabla1316181920212223[[#This Row],[M3]])</f>
        <v>292.7</v>
      </c>
      <c r="M23" s="12">
        <v>19</v>
      </c>
    </row>
    <row r="24" spans="1:13" x14ac:dyDescent="0.25">
      <c r="A24" s="13">
        <v>3027</v>
      </c>
      <c r="B24" s="7">
        <v>40603</v>
      </c>
      <c r="C24" s="24">
        <v>3709</v>
      </c>
      <c r="D24" s="8">
        <v>1820</v>
      </c>
      <c r="E24" s="8">
        <v>1920</v>
      </c>
      <c r="F24" s="28" t="s">
        <v>0</v>
      </c>
      <c r="G24" s="29" t="s">
        <v>3</v>
      </c>
      <c r="H24" s="29" t="s">
        <v>7</v>
      </c>
      <c r="I24" s="29" t="s">
        <v>12</v>
      </c>
      <c r="J24" s="28" t="s">
        <v>40</v>
      </c>
      <c r="K24" s="25">
        <v>14.5</v>
      </c>
      <c r="L24" s="3">
        <f>(L23+Tabla1316181920212223[[#This Row],[M3]])</f>
        <v>307.2</v>
      </c>
      <c r="M24" s="12">
        <v>19</v>
      </c>
    </row>
    <row r="25" spans="1:13" x14ac:dyDescent="0.25">
      <c r="A25" s="13">
        <v>3028</v>
      </c>
      <c r="B25" s="7">
        <v>40604</v>
      </c>
      <c r="C25" s="24">
        <v>3711</v>
      </c>
      <c r="D25" s="8">
        <v>1530</v>
      </c>
      <c r="E25" s="8">
        <v>1630</v>
      </c>
      <c r="F25" s="28" t="s">
        <v>0</v>
      </c>
      <c r="G25" s="29" t="s">
        <v>3</v>
      </c>
      <c r="H25" s="29" t="s">
        <v>7</v>
      </c>
      <c r="I25" s="29" t="s">
        <v>11</v>
      </c>
      <c r="J25" s="28" t="s">
        <v>40</v>
      </c>
      <c r="K25" s="25">
        <v>14.5</v>
      </c>
      <c r="L25" s="3">
        <f>(L24+Tabla1316181920212223[[#This Row],[M3]])</f>
        <v>321.7</v>
      </c>
      <c r="M25" s="12">
        <v>19</v>
      </c>
    </row>
    <row r="26" spans="1:13" s="4" customFormat="1" x14ac:dyDescent="0.25">
      <c r="A26" s="76">
        <v>3029</v>
      </c>
      <c r="B26" s="7">
        <v>40604</v>
      </c>
      <c r="C26" s="77">
        <v>3712</v>
      </c>
      <c r="D26" s="78">
        <v>1530</v>
      </c>
      <c r="E26" s="78">
        <v>1630</v>
      </c>
      <c r="F26" s="93" t="s">
        <v>0</v>
      </c>
      <c r="G26" s="80" t="s">
        <v>3</v>
      </c>
      <c r="H26" s="80" t="s">
        <v>7</v>
      </c>
      <c r="I26" s="80" t="s">
        <v>11</v>
      </c>
      <c r="J26" s="93" t="s">
        <v>40</v>
      </c>
      <c r="K26" s="81">
        <v>10.5</v>
      </c>
      <c r="L26" s="82">
        <f>(L25+Tabla1316181920212223[[#This Row],[M3]])</f>
        <v>332.2</v>
      </c>
      <c r="M26" s="12">
        <v>19</v>
      </c>
    </row>
    <row r="27" spans="1:13" x14ac:dyDescent="0.25">
      <c r="A27" s="13">
        <v>3030</v>
      </c>
      <c r="B27" s="7">
        <v>40603</v>
      </c>
      <c r="C27" s="24">
        <v>3603</v>
      </c>
      <c r="D27" s="8">
        <v>1100</v>
      </c>
      <c r="E27" s="8">
        <v>1130</v>
      </c>
      <c r="F27" s="28" t="s">
        <v>0</v>
      </c>
      <c r="G27" s="29" t="s">
        <v>77</v>
      </c>
      <c r="H27" s="29" t="s">
        <v>39</v>
      </c>
      <c r="I27" s="29" t="s">
        <v>15</v>
      </c>
      <c r="J27" s="28" t="s">
        <v>40</v>
      </c>
      <c r="K27" s="25">
        <v>10.5</v>
      </c>
      <c r="L27" s="3">
        <f>(L26+Tabla1316181920212223[[#This Row],[M3]])</f>
        <v>342.7</v>
      </c>
      <c r="M27" s="12">
        <v>19</v>
      </c>
    </row>
    <row r="28" spans="1:13" x14ac:dyDescent="0.25">
      <c r="A28" s="13">
        <v>3031</v>
      </c>
      <c r="B28" s="7">
        <v>40604</v>
      </c>
      <c r="C28" s="24">
        <v>3604</v>
      </c>
      <c r="D28" s="8">
        <v>1600</v>
      </c>
      <c r="E28" s="8">
        <v>1630</v>
      </c>
      <c r="F28" s="28" t="s">
        <v>0</v>
      </c>
      <c r="G28" s="29" t="s">
        <v>77</v>
      </c>
      <c r="H28" s="29" t="s">
        <v>39</v>
      </c>
      <c r="I28" s="29" t="s">
        <v>21</v>
      </c>
      <c r="J28" s="28" t="s">
        <v>40</v>
      </c>
      <c r="K28" s="25">
        <v>10.5</v>
      </c>
      <c r="L28" s="3">
        <f>(L27+Tabla1316181920212223[[#This Row],[M3]])</f>
        <v>353.2</v>
      </c>
      <c r="M28" s="12">
        <v>19</v>
      </c>
    </row>
    <row r="29" spans="1:13" x14ac:dyDescent="0.25">
      <c r="A29" s="13">
        <v>3032</v>
      </c>
      <c r="B29" s="92">
        <v>40606</v>
      </c>
      <c r="C29" s="24">
        <v>3541</v>
      </c>
      <c r="D29" s="8">
        <v>905</v>
      </c>
      <c r="E29" s="8">
        <v>920</v>
      </c>
      <c r="F29" s="28" t="s">
        <v>0</v>
      </c>
      <c r="G29" s="29" t="s">
        <v>82</v>
      </c>
      <c r="H29" s="29" t="s">
        <v>53</v>
      </c>
      <c r="I29" s="29" t="s">
        <v>9</v>
      </c>
      <c r="J29" s="28" t="s">
        <v>40</v>
      </c>
      <c r="K29" s="25">
        <v>15.5</v>
      </c>
      <c r="L29" s="3">
        <f>(L28+Tabla1316181920212223[[#This Row],[M3]])</f>
        <v>368.7</v>
      </c>
      <c r="M29" s="12">
        <v>19</v>
      </c>
    </row>
    <row r="30" spans="1:13" x14ac:dyDescent="0.25">
      <c r="A30" s="13">
        <v>3033</v>
      </c>
      <c r="B30" s="92">
        <v>40606</v>
      </c>
      <c r="C30" s="24">
        <v>3542</v>
      </c>
      <c r="D30" s="8">
        <v>1100</v>
      </c>
      <c r="E30" s="8">
        <v>1115</v>
      </c>
      <c r="F30" s="28" t="s">
        <v>0</v>
      </c>
      <c r="G30" s="29" t="s">
        <v>82</v>
      </c>
      <c r="H30" s="29" t="s">
        <v>53</v>
      </c>
      <c r="I30" s="29" t="s">
        <v>9</v>
      </c>
      <c r="J30" s="28" t="s">
        <v>40</v>
      </c>
      <c r="K30" s="25">
        <v>15.5</v>
      </c>
      <c r="L30" s="3">
        <f>(L29+Tabla1316181920212223[[#This Row],[M3]])</f>
        <v>384.2</v>
      </c>
      <c r="M30" s="12">
        <v>19</v>
      </c>
    </row>
    <row r="31" spans="1:13" x14ac:dyDescent="0.25">
      <c r="A31" s="13">
        <v>3034</v>
      </c>
      <c r="B31" s="7">
        <v>40603</v>
      </c>
      <c r="C31" s="24">
        <v>3443</v>
      </c>
      <c r="D31" s="8">
        <v>2200</v>
      </c>
      <c r="E31" s="8">
        <v>2300</v>
      </c>
      <c r="F31" s="28" t="s">
        <v>0</v>
      </c>
      <c r="G31" s="29" t="s">
        <v>77</v>
      </c>
      <c r="H31" s="29" t="s">
        <v>39</v>
      </c>
      <c r="I31" s="29" t="s">
        <v>14</v>
      </c>
      <c r="J31" s="28" t="s">
        <v>40</v>
      </c>
      <c r="K31" s="25">
        <v>10.5</v>
      </c>
      <c r="L31" s="3">
        <f>(L30+Tabla1316181920212223[[#This Row],[M3]])</f>
        <v>394.7</v>
      </c>
      <c r="M31" s="12">
        <v>19</v>
      </c>
    </row>
    <row r="32" spans="1:13" x14ac:dyDescent="0.25">
      <c r="A32" s="13">
        <v>3035</v>
      </c>
      <c r="B32" s="7">
        <v>40603</v>
      </c>
      <c r="C32" s="24">
        <v>3444</v>
      </c>
      <c r="D32" s="8">
        <v>2200</v>
      </c>
      <c r="E32" s="8">
        <v>2300</v>
      </c>
      <c r="F32" s="28" t="s">
        <v>0</v>
      </c>
      <c r="G32" s="29" t="s">
        <v>77</v>
      </c>
      <c r="H32" s="29" t="s">
        <v>39</v>
      </c>
      <c r="I32" s="29" t="s">
        <v>13</v>
      </c>
      <c r="J32" s="28" t="s">
        <v>40</v>
      </c>
      <c r="K32" s="25">
        <v>11.5</v>
      </c>
      <c r="L32" s="3">
        <f>(L31+Tabla1316181920212223[[#This Row],[M3]])</f>
        <v>406.2</v>
      </c>
      <c r="M32" s="12">
        <v>19</v>
      </c>
    </row>
    <row r="33" spans="1:13" x14ac:dyDescent="0.25">
      <c r="A33" s="13">
        <v>3036</v>
      </c>
      <c r="B33" s="7">
        <v>40604</v>
      </c>
      <c r="C33" s="24">
        <v>3710</v>
      </c>
      <c r="D33" s="8">
        <v>1910</v>
      </c>
      <c r="E33" s="8">
        <v>1940</v>
      </c>
      <c r="F33" s="28" t="s">
        <v>0</v>
      </c>
      <c r="G33" s="29" t="s">
        <v>3</v>
      </c>
      <c r="H33" s="29" t="s">
        <v>7</v>
      </c>
      <c r="I33" s="29" t="s">
        <v>12</v>
      </c>
      <c r="J33" s="28" t="s">
        <v>40</v>
      </c>
      <c r="K33" s="25">
        <v>10.5</v>
      </c>
      <c r="L33" s="3">
        <f>(L32+Tabla1316181920212223[[#This Row],[M3]])</f>
        <v>416.7</v>
      </c>
      <c r="M33" s="12">
        <v>19</v>
      </c>
    </row>
    <row r="34" spans="1:13" x14ac:dyDescent="0.25">
      <c r="A34" s="13">
        <v>3037</v>
      </c>
      <c r="B34" s="7">
        <v>40605</v>
      </c>
      <c r="C34" s="24">
        <v>3715</v>
      </c>
      <c r="D34" s="8">
        <v>1200</v>
      </c>
      <c r="E34" s="8">
        <v>1230</v>
      </c>
      <c r="F34" s="28" t="s">
        <v>0</v>
      </c>
      <c r="G34" s="29" t="s">
        <v>3</v>
      </c>
      <c r="H34" s="29" t="s">
        <v>7</v>
      </c>
      <c r="I34" s="29" t="s">
        <v>11</v>
      </c>
      <c r="J34" s="28" t="s">
        <v>40</v>
      </c>
      <c r="K34" s="25">
        <v>14.5</v>
      </c>
      <c r="L34" s="3">
        <f>(L33+Tabla1316181920212223[[#This Row],[M3]])</f>
        <v>431.2</v>
      </c>
      <c r="M34" s="12">
        <v>19</v>
      </c>
    </row>
    <row r="35" spans="1:13" x14ac:dyDescent="0.25">
      <c r="A35" s="13">
        <v>3038</v>
      </c>
      <c r="B35" s="7">
        <v>40605</v>
      </c>
      <c r="C35" s="24">
        <v>3716</v>
      </c>
      <c r="D35" s="8">
        <v>1510</v>
      </c>
      <c r="E35" s="8">
        <v>1610</v>
      </c>
      <c r="F35" s="28" t="s">
        <v>0</v>
      </c>
      <c r="G35" s="29" t="s">
        <v>3</v>
      </c>
      <c r="H35" s="29" t="s">
        <v>7</v>
      </c>
      <c r="I35" s="29" t="s">
        <v>12</v>
      </c>
      <c r="J35" s="28" t="s">
        <v>40</v>
      </c>
      <c r="K35" s="25">
        <v>10.5</v>
      </c>
      <c r="L35" s="3">
        <f>(L34+Tabla1316181920212223[[#This Row],[M3]])</f>
        <v>441.7</v>
      </c>
      <c r="M35" s="12">
        <v>19</v>
      </c>
    </row>
    <row r="36" spans="1:13" x14ac:dyDescent="0.25">
      <c r="A36" s="12">
        <v>3039</v>
      </c>
      <c r="B36" s="7">
        <v>40605</v>
      </c>
      <c r="C36" s="26">
        <v>3717</v>
      </c>
      <c r="D36" s="3">
        <v>1510</v>
      </c>
      <c r="E36" s="3">
        <v>1610</v>
      </c>
      <c r="F36" s="22" t="s">
        <v>0</v>
      </c>
      <c r="G36" t="s">
        <v>3</v>
      </c>
      <c r="H36" s="29" t="s">
        <v>7</v>
      </c>
      <c r="I36" t="s">
        <v>12</v>
      </c>
      <c r="J36" s="22" t="s">
        <v>40</v>
      </c>
      <c r="K36" s="27">
        <v>10.5</v>
      </c>
      <c r="L36" s="3">
        <f>(L35+Tabla1316181920212223[[#This Row],[M3]])</f>
        <v>452.2</v>
      </c>
      <c r="M36" s="12">
        <v>19</v>
      </c>
    </row>
    <row r="37" spans="1:13" x14ac:dyDescent="0.25">
      <c r="A37" s="13">
        <v>3040</v>
      </c>
      <c r="B37" s="92">
        <v>40606</v>
      </c>
      <c r="C37" s="24">
        <v>3718</v>
      </c>
      <c r="D37" s="8">
        <v>1520</v>
      </c>
      <c r="E37" s="8">
        <v>1620</v>
      </c>
      <c r="F37" s="28" t="s">
        <v>0</v>
      </c>
      <c r="G37" s="29" t="s">
        <v>3</v>
      </c>
      <c r="H37" s="29" t="s">
        <v>7</v>
      </c>
      <c r="I37" s="29" t="s">
        <v>17</v>
      </c>
      <c r="J37" s="28" t="s">
        <v>40</v>
      </c>
      <c r="K37" s="25">
        <v>10.5</v>
      </c>
      <c r="L37" s="3">
        <f>(L36+Tabla1316181920212223[[#This Row],[M3]])</f>
        <v>462.7</v>
      </c>
      <c r="M37" s="12">
        <v>19</v>
      </c>
    </row>
    <row r="38" spans="1:13" x14ac:dyDescent="0.25">
      <c r="A38" s="12">
        <v>3041</v>
      </c>
      <c r="B38" s="92">
        <v>40606</v>
      </c>
      <c r="C38" s="26">
        <v>3719</v>
      </c>
      <c r="D38" s="3">
        <v>1520</v>
      </c>
      <c r="E38" s="3">
        <v>1620</v>
      </c>
      <c r="F38" s="22" t="s">
        <v>0</v>
      </c>
      <c r="G38" t="s">
        <v>3</v>
      </c>
      <c r="H38" s="29" t="s">
        <v>7</v>
      </c>
      <c r="I38" t="s">
        <v>18</v>
      </c>
      <c r="J38" s="22" t="s">
        <v>40</v>
      </c>
      <c r="K38" s="27">
        <v>10.5</v>
      </c>
      <c r="L38" s="3">
        <f>(L37+Tabla1316181920212223[[#This Row],[M3]])</f>
        <v>473.2</v>
      </c>
      <c r="M38" s="12">
        <v>19</v>
      </c>
    </row>
    <row r="39" spans="1:13" x14ac:dyDescent="0.25">
      <c r="A39" s="12">
        <v>3042</v>
      </c>
      <c r="B39" s="92">
        <v>40606</v>
      </c>
      <c r="C39" s="26">
        <v>3720</v>
      </c>
      <c r="D39" s="3">
        <v>1910</v>
      </c>
      <c r="E39" s="3">
        <v>2010</v>
      </c>
      <c r="F39" s="22" t="s">
        <v>0</v>
      </c>
      <c r="G39" t="s">
        <v>3</v>
      </c>
      <c r="H39" s="29" t="s">
        <v>7</v>
      </c>
      <c r="I39" t="s">
        <v>12</v>
      </c>
      <c r="J39" s="22" t="s">
        <v>40</v>
      </c>
      <c r="K39" s="27">
        <v>14.5</v>
      </c>
      <c r="L39" s="3">
        <f>(L38+Tabla1316181920212223[[#This Row],[M3]])</f>
        <v>487.7</v>
      </c>
      <c r="M39" s="12">
        <v>19</v>
      </c>
    </row>
    <row r="40" spans="1:13" x14ac:dyDescent="0.25">
      <c r="A40" s="13">
        <v>3043</v>
      </c>
      <c r="B40" s="92">
        <v>40606</v>
      </c>
      <c r="C40" s="24">
        <v>3721</v>
      </c>
      <c r="D40" s="8">
        <v>1910</v>
      </c>
      <c r="E40" s="8">
        <v>2010</v>
      </c>
      <c r="F40" s="28" t="s">
        <v>0</v>
      </c>
      <c r="G40" s="29" t="s">
        <v>3</v>
      </c>
      <c r="H40" s="29" t="s">
        <v>7</v>
      </c>
      <c r="I40" s="29" t="s">
        <v>12</v>
      </c>
      <c r="J40" s="28" t="s">
        <v>40</v>
      </c>
      <c r="K40" s="25">
        <v>10.5</v>
      </c>
      <c r="L40" s="3">
        <f>(L39+Tabla1316181920212223[[#This Row],[M3]])</f>
        <v>498.2</v>
      </c>
      <c r="M40" s="12">
        <v>19</v>
      </c>
    </row>
    <row r="41" spans="1:13" x14ac:dyDescent="0.25">
      <c r="A41" s="13">
        <v>3044</v>
      </c>
      <c r="B41" s="7">
        <v>40607</v>
      </c>
      <c r="C41" s="24">
        <v>3722</v>
      </c>
      <c r="D41" s="8">
        <v>1420</v>
      </c>
      <c r="E41" s="8">
        <v>1520</v>
      </c>
      <c r="F41" s="28" t="s">
        <v>0</v>
      </c>
      <c r="G41" s="29" t="s">
        <v>3</v>
      </c>
      <c r="H41" s="29" t="s">
        <v>7</v>
      </c>
      <c r="I41" s="29" t="s">
        <v>11</v>
      </c>
      <c r="J41" s="28" t="s">
        <v>40</v>
      </c>
      <c r="K41" s="25">
        <v>14.5</v>
      </c>
      <c r="L41" s="3">
        <f>(L40+Tabla1316181920212223[[#This Row],[M3]])</f>
        <v>512.70000000000005</v>
      </c>
      <c r="M41" s="12">
        <v>19</v>
      </c>
    </row>
    <row r="42" spans="1:13" x14ac:dyDescent="0.25">
      <c r="A42" s="13">
        <v>3045</v>
      </c>
      <c r="B42" s="7">
        <v>40607</v>
      </c>
      <c r="C42" s="24">
        <v>3723</v>
      </c>
      <c r="D42" s="8">
        <v>1420</v>
      </c>
      <c r="E42" s="8">
        <v>1520</v>
      </c>
      <c r="F42" s="28" t="s">
        <v>0</v>
      </c>
      <c r="G42" s="29" t="s">
        <v>3</v>
      </c>
      <c r="H42" s="29" t="s">
        <v>7</v>
      </c>
      <c r="I42" s="29" t="s">
        <v>11</v>
      </c>
      <c r="J42" s="28" t="s">
        <v>40</v>
      </c>
      <c r="K42" s="25">
        <v>10.5</v>
      </c>
      <c r="L42" s="3">
        <f>(L41+Tabla1316181920212223[[#This Row],[M3]])</f>
        <v>523.20000000000005</v>
      </c>
      <c r="M42" s="12">
        <v>19</v>
      </c>
    </row>
    <row r="43" spans="1:13" x14ac:dyDescent="0.25">
      <c r="A43" s="12">
        <v>3046</v>
      </c>
      <c r="B43" s="7">
        <v>40605</v>
      </c>
      <c r="C43" s="26">
        <v>3605</v>
      </c>
      <c r="D43" s="3">
        <v>1200</v>
      </c>
      <c r="E43" s="3">
        <v>1230</v>
      </c>
      <c r="F43" s="22" t="s">
        <v>0</v>
      </c>
      <c r="G43" t="s">
        <v>77</v>
      </c>
      <c r="H43" s="29" t="s">
        <v>39</v>
      </c>
      <c r="I43" t="s">
        <v>11</v>
      </c>
      <c r="J43" s="22" t="s">
        <v>40</v>
      </c>
      <c r="K43" s="27">
        <v>8.5</v>
      </c>
      <c r="L43" s="3">
        <f>(L42+Tabla1316181920212223[[#This Row],[M3]])</f>
        <v>531.70000000000005</v>
      </c>
      <c r="M43" s="12">
        <v>19</v>
      </c>
    </row>
    <row r="44" spans="1:13" x14ac:dyDescent="0.25">
      <c r="A44" s="12">
        <v>3047</v>
      </c>
      <c r="B44" s="7">
        <v>40605</v>
      </c>
      <c r="C44" s="26">
        <v>3606</v>
      </c>
      <c r="D44" s="3">
        <v>2200</v>
      </c>
      <c r="E44" s="3">
        <v>2300</v>
      </c>
      <c r="F44" s="22" t="s">
        <v>0</v>
      </c>
      <c r="G44" t="s">
        <v>77</v>
      </c>
      <c r="H44" t="s">
        <v>39</v>
      </c>
      <c r="I44" t="s">
        <v>10</v>
      </c>
      <c r="J44" s="22" t="s">
        <v>40</v>
      </c>
      <c r="K44" s="27">
        <v>10.5</v>
      </c>
      <c r="L44" s="3">
        <f>(L43+Tabla1316181920212223[[#This Row],[M3]])</f>
        <v>542.20000000000005</v>
      </c>
      <c r="M44" s="12">
        <v>19</v>
      </c>
    </row>
    <row r="45" spans="1:13" s="4" customFormat="1" x14ac:dyDescent="0.25">
      <c r="A45" s="76">
        <v>3048</v>
      </c>
      <c r="B45" s="7">
        <v>40605</v>
      </c>
      <c r="C45" s="77">
        <v>3607</v>
      </c>
      <c r="D45" s="78">
        <v>2200</v>
      </c>
      <c r="E45" s="78">
        <v>2300</v>
      </c>
      <c r="F45" s="93" t="s">
        <v>0</v>
      </c>
      <c r="G45" s="80" t="s">
        <v>77</v>
      </c>
      <c r="H45" s="80" t="s">
        <v>39</v>
      </c>
      <c r="I45" s="80" t="s">
        <v>24</v>
      </c>
      <c r="J45" s="93" t="s">
        <v>40</v>
      </c>
      <c r="K45" s="81">
        <v>10.5</v>
      </c>
      <c r="L45" s="82">
        <f>(L44+Tabla1316181920212223[[#This Row],[M3]])</f>
        <v>552.70000000000005</v>
      </c>
      <c r="M45" s="12">
        <v>19</v>
      </c>
    </row>
    <row r="46" spans="1:13" x14ac:dyDescent="0.25">
      <c r="A46" s="13">
        <v>3049</v>
      </c>
      <c r="B46" s="7">
        <v>40605</v>
      </c>
      <c r="C46" s="24">
        <v>3608</v>
      </c>
      <c r="D46" s="8">
        <v>1230</v>
      </c>
      <c r="E46" s="8">
        <v>1300</v>
      </c>
      <c r="F46" s="28" t="s">
        <v>0</v>
      </c>
      <c r="G46" s="29" t="s">
        <v>77</v>
      </c>
      <c r="H46" s="80" t="s">
        <v>39</v>
      </c>
      <c r="I46" s="29" t="s">
        <v>11</v>
      </c>
      <c r="J46" s="28" t="s">
        <v>40</v>
      </c>
      <c r="K46" s="25">
        <v>10.5</v>
      </c>
      <c r="L46" s="3">
        <f>(L45+Tabla1316181920212223[[#This Row],[M3]])</f>
        <v>563.20000000000005</v>
      </c>
      <c r="M46" s="12">
        <v>19</v>
      </c>
    </row>
    <row r="47" spans="1:13" x14ac:dyDescent="0.25">
      <c r="A47" s="13">
        <v>3050</v>
      </c>
      <c r="B47" s="2">
        <v>40607</v>
      </c>
      <c r="C47" s="24">
        <v>3724</v>
      </c>
      <c r="D47" s="8">
        <v>1810</v>
      </c>
      <c r="E47" s="8">
        <v>1910</v>
      </c>
      <c r="F47" s="28" t="s">
        <v>0</v>
      </c>
      <c r="G47" s="29" t="s">
        <v>3</v>
      </c>
      <c r="H47" s="80" t="s">
        <v>7</v>
      </c>
      <c r="I47" s="29" t="s">
        <v>12</v>
      </c>
      <c r="J47" s="28" t="s">
        <v>40</v>
      </c>
      <c r="K47" s="25">
        <v>11.5</v>
      </c>
      <c r="L47" s="3">
        <f>(L46+Tabla1316181920212223[[#This Row],[M3]])</f>
        <v>574.70000000000005</v>
      </c>
      <c r="M47" s="12">
        <v>19</v>
      </c>
    </row>
    <row r="48" spans="1:13" x14ac:dyDescent="0.25">
      <c r="A48" s="13">
        <v>3051</v>
      </c>
      <c r="B48" s="2">
        <v>40607</v>
      </c>
      <c r="C48" s="24">
        <v>3725</v>
      </c>
      <c r="D48" s="8">
        <v>1810</v>
      </c>
      <c r="E48" s="8">
        <v>1910</v>
      </c>
      <c r="F48" s="28" t="s">
        <v>0</v>
      </c>
      <c r="G48" s="29" t="s">
        <v>3</v>
      </c>
      <c r="H48" s="80" t="s">
        <v>7</v>
      </c>
      <c r="I48" s="29" t="s">
        <v>12</v>
      </c>
      <c r="J48" s="28" t="s">
        <v>40</v>
      </c>
      <c r="K48" s="25">
        <v>10.5</v>
      </c>
      <c r="L48" s="3">
        <f>(L47+Tabla1316181920212223[[#This Row],[M3]])</f>
        <v>585.20000000000005</v>
      </c>
      <c r="M48" s="12">
        <v>19</v>
      </c>
    </row>
    <row r="49" spans="1:13" x14ac:dyDescent="0.25">
      <c r="A49" s="13">
        <v>3052</v>
      </c>
      <c r="B49" s="2">
        <v>40605</v>
      </c>
      <c r="C49" s="24">
        <v>3538</v>
      </c>
      <c r="D49" s="8">
        <v>1100</v>
      </c>
      <c r="E49" s="8">
        <v>1115</v>
      </c>
      <c r="F49" s="28" t="s">
        <v>0</v>
      </c>
      <c r="G49" s="29" t="s">
        <v>82</v>
      </c>
      <c r="H49" s="80" t="s">
        <v>53</v>
      </c>
      <c r="I49" s="29" t="s">
        <v>9</v>
      </c>
      <c r="J49" s="28" t="s">
        <v>40</v>
      </c>
      <c r="K49" s="25">
        <v>15.5</v>
      </c>
      <c r="L49" s="3">
        <f>(L48+Tabla1316181920212223[[#This Row],[M3]])</f>
        <v>600.70000000000005</v>
      </c>
      <c r="M49" s="12">
        <v>19</v>
      </c>
    </row>
    <row r="50" spans="1:13" x14ac:dyDescent="0.25">
      <c r="A50" s="12">
        <v>3053</v>
      </c>
      <c r="B50" s="7">
        <v>40605</v>
      </c>
      <c r="C50" s="26">
        <v>3539</v>
      </c>
      <c r="D50" s="3">
        <v>1500</v>
      </c>
      <c r="E50" s="3">
        <v>1515</v>
      </c>
      <c r="F50" s="22" t="s">
        <v>0</v>
      </c>
      <c r="G50" t="s">
        <v>82</v>
      </c>
      <c r="H50" t="s">
        <v>53</v>
      </c>
      <c r="I50" t="s">
        <v>74</v>
      </c>
      <c r="J50" s="22" t="s">
        <v>40</v>
      </c>
      <c r="K50" s="27">
        <v>13.5</v>
      </c>
      <c r="L50" s="3">
        <f>(L49+Tabla1316181920212223[[#This Row],[M3]])</f>
        <v>614.20000000000005</v>
      </c>
      <c r="M50" s="12">
        <v>19</v>
      </c>
    </row>
    <row r="51" spans="1:13" x14ac:dyDescent="0.25">
      <c r="A51" s="12">
        <v>3054</v>
      </c>
      <c r="B51" s="7">
        <v>40606</v>
      </c>
      <c r="C51" s="26">
        <v>3544</v>
      </c>
      <c r="D51" s="3">
        <v>1300</v>
      </c>
      <c r="E51" s="3">
        <v>1315</v>
      </c>
      <c r="F51" s="22" t="s">
        <v>0</v>
      </c>
      <c r="G51" t="s">
        <v>82</v>
      </c>
      <c r="H51" t="s">
        <v>53</v>
      </c>
      <c r="I51" t="s">
        <v>9</v>
      </c>
      <c r="J51" s="22" t="s">
        <v>40</v>
      </c>
      <c r="K51" s="27">
        <v>15.5</v>
      </c>
      <c r="L51" s="3">
        <f>(L50+Tabla1316181920212223[[#This Row],[M3]])</f>
        <v>629.70000000000005</v>
      </c>
      <c r="M51" s="12">
        <v>19</v>
      </c>
    </row>
    <row r="52" spans="1:13" x14ac:dyDescent="0.25">
      <c r="A52" s="13">
        <v>3055</v>
      </c>
      <c r="B52" s="7">
        <v>40607</v>
      </c>
      <c r="C52" s="24">
        <v>3609</v>
      </c>
      <c r="D52" s="8">
        <v>1540</v>
      </c>
      <c r="E52" s="8">
        <v>1640</v>
      </c>
      <c r="F52" s="28" t="s">
        <v>0</v>
      </c>
      <c r="G52" s="29" t="s">
        <v>77</v>
      </c>
      <c r="H52" s="29" t="s">
        <v>39</v>
      </c>
      <c r="I52" s="29" t="s">
        <v>9</v>
      </c>
      <c r="J52" s="28" t="s">
        <v>40</v>
      </c>
      <c r="K52" s="25">
        <v>14.5</v>
      </c>
      <c r="L52" s="3">
        <f>(L51+Tabla1316181920212223[[#This Row],[M3]])</f>
        <v>644.20000000000005</v>
      </c>
      <c r="M52" s="12">
        <v>19</v>
      </c>
    </row>
    <row r="53" spans="1:13" s="63" customFormat="1" x14ac:dyDescent="0.25">
      <c r="A53" s="56">
        <v>3056</v>
      </c>
      <c r="B53" s="57">
        <v>40607</v>
      </c>
      <c r="C53" s="58">
        <v>3610</v>
      </c>
      <c r="D53" s="59">
        <v>1540</v>
      </c>
      <c r="E53" s="59">
        <v>1640</v>
      </c>
      <c r="F53" s="60" t="s">
        <v>0</v>
      </c>
      <c r="G53" s="61" t="s">
        <v>77</v>
      </c>
      <c r="H53" s="61" t="s">
        <v>39</v>
      </c>
      <c r="I53" s="61" t="s">
        <v>9</v>
      </c>
      <c r="J53" s="60" t="s">
        <v>40</v>
      </c>
      <c r="K53" s="62">
        <v>15.5</v>
      </c>
      <c r="L53" s="68">
        <f>(L52+Tabla1316181920212223[[#This Row],[M3]])</f>
        <v>659.7</v>
      </c>
      <c r="M53" s="69">
        <v>19</v>
      </c>
    </row>
    <row r="54" spans="1:13" x14ac:dyDescent="0.25">
      <c r="A54" s="13">
        <v>3057</v>
      </c>
      <c r="B54" s="7">
        <v>40609</v>
      </c>
      <c r="C54" s="24">
        <v>3611</v>
      </c>
      <c r="D54" s="8">
        <v>1200</v>
      </c>
      <c r="E54" s="8">
        <v>1230</v>
      </c>
      <c r="F54" s="28" t="s">
        <v>0</v>
      </c>
      <c r="G54" s="29" t="s">
        <v>77</v>
      </c>
      <c r="H54" s="29" t="s">
        <v>39</v>
      </c>
      <c r="I54" s="29" t="s">
        <v>11</v>
      </c>
      <c r="J54" s="28" t="s">
        <v>40</v>
      </c>
      <c r="K54" s="11">
        <v>10.5</v>
      </c>
      <c r="L54" s="3">
        <f>(L53+Tabla1316181920212223[[#This Row],[M3]])</f>
        <v>670.2</v>
      </c>
      <c r="M54" s="12">
        <v>19</v>
      </c>
    </row>
    <row r="55" spans="1:13" x14ac:dyDescent="0.25">
      <c r="A55" s="13">
        <v>3058</v>
      </c>
      <c r="B55" s="7">
        <v>40609</v>
      </c>
      <c r="C55" s="24">
        <v>3612</v>
      </c>
      <c r="D55" s="8">
        <v>1640</v>
      </c>
      <c r="E55" s="8">
        <v>1740</v>
      </c>
      <c r="F55" s="28" t="s">
        <v>0</v>
      </c>
      <c r="G55" s="29" t="s">
        <v>77</v>
      </c>
      <c r="H55" s="29" t="s">
        <v>39</v>
      </c>
      <c r="I55" s="29" t="s">
        <v>12</v>
      </c>
      <c r="J55" s="28" t="s">
        <v>40</v>
      </c>
      <c r="K55" s="25">
        <v>10.5</v>
      </c>
      <c r="L55" s="3">
        <f>(L54+Tabla1316181920212223[[#This Row],[M3]])</f>
        <v>680.7</v>
      </c>
      <c r="M55" s="12">
        <v>19</v>
      </c>
    </row>
    <row r="56" spans="1:13" x14ac:dyDescent="0.25">
      <c r="A56" s="13">
        <v>3059</v>
      </c>
      <c r="B56" s="7">
        <v>40609</v>
      </c>
      <c r="C56" s="24">
        <v>3613</v>
      </c>
      <c r="D56" s="8">
        <v>1640</v>
      </c>
      <c r="E56" s="8">
        <v>1740</v>
      </c>
      <c r="F56" s="28" t="s">
        <v>0</v>
      </c>
      <c r="G56" s="29" t="s">
        <v>77</v>
      </c>
      <c r="H56" s="29" t="s">
        <v>39</v>
      </c>
      <c r="I56" s="29" t="s">
        <v>12</v>
      </c>
      <c r="J56" s="28" t="s">
        <v>40</v>
      </c>
      <c r="K56" s="25">
        <v>13.5</v>
      </c>
      <c r="L56" s="3">
        <f>(L55+Tabla1316181920212223[[#This Row],[M3]])</f>
        <v>694.2</v>
      </c>
      <c r="M56" s="12">
        <v>19</v>
      </c>
    </row>
    <row r="57" spans="1:13" x14ac:dyDescent="0.25">
      <c r="A57" s="12">
        <v>3060</v>
      </c>
      <c r="B57" s="7">
        <v>40609</v>
      </c>
      <c r="C57" s="26">
        <v>3726</v>
      </c>
      <c r="D57" s="3">
        <v>1200</v>
      </c>
      <c r="E57" s="3">
        <v>1230</v>
      </c>
      <c r="F57" s="22" t="s">
        <v>0</v>
      </c>
      <c r="G57" t="s">
        <v>3</v>
      </c>
      <c r="H57" s="29" t="s">
        <v>7</v>
      </c>
      <c r="I57" t="s">
        <v>74</v>
      </c>
      <c r="J57" s="22" t="s">
        <v>40</v>
      </c>
      <c r="K57" s="27">
        <v>10.5</v>
      </c>
      <c r="L57" s="3">
        <f>(L56+Tabla1316181920212223[[#This Row],[M3]])</f>
        <v>704.7</v>
      </c>
      <c r="M57" s="12">
        <v>19</v>
      </c>
    </row>
    <row r="58" spans="1:13" x14ac:dyDescent="0.25">
      <c r="A58" s="13">
        <v>3061</v>
      </c>
      <c r="B58" s="7">
        <v>40609</v>
      </c>
      <c r="C58" s="24">
        <v>3545</v>
      </c>
      <c r="D58" s="8">
        <v>1200</v>
      </c>
      <c r="E58" s="8">
        <v>1230</v>
      </c>
      <c r="F58" s="28" t="s">
        <v>0</v>
      </c>
      <c r="G58" s="29" t="s">
        <v>82</v>
      </c>
      <c r="H58" s="29" t="s">
        <v>53</v>
      </c>
      <c r="I58" s="29" t="s">
        <v>20</v>
      </c>
      <c r="J58" s="28" t="s">
        <v>40</v>
      </c>
      <c r="K58" s="25">
        <v>10.5</v>
      </c>
      <c r="L58" s="3">
        <f>(L57+Tabla1316181920212223[[#This Row],[M3]])</f>
        <v>715.2</v>
      </c>
      <c r="M58" s="12">
        <v>19</v>
      </c>
    </row>
    <row r="59" spans="1:13" x14ac:dyDescent="0.25">
      <c r="A59" s="12">
        <v>3062</v>
      </c>
      <c r="B59" s="7">
        <v>40609</v>
      </c>
      <c r="C59" s="26">
        <v>3546</v>
      </c>
      <c r="D59" s="3">
        <v>1425</v>
      </c>
      <c r="E59" s="3">
        <v>1440</v>
      </c>
      <c r="F59" s="22" t="s">
        <v>0</v>
      </c>
      <c r="G59" t="s">
        <v>82</v>
      </c>
      <c r="H59" s="29" t="s">
        <v>53</v>
      </c>
      <c r="I59" t="s">
        <v>9</v>
      </c>
      <c r="J59" s="22" t="s">
        <v>40</v>
      </c>
      <c r="K59" s="27">
        <v>15.5</v>
      </c>
      <c r="L59" s="3">
        <f>(L58+Tabla1316181920212223[[#This Row],[M3]])</f>
        <v>730.7</v>
      </c>
      <c r="M59" s="12">
        <v>19</v>
      </c>
    </row>
    <row r="60" spans="1:13" x14ac:dyDescent="0.25">
      <c r="A60" s="12">
        <v>3063</v>
      </c>
      <c r="B60" s="7">
        <v>40609</v>
      </c>
      <c r="C60" s="26">
        <v>3547</v>
      </c>
      <c r="D60" s="3">
        <v>1525</v>
      </c>
      <c r="E60" s="3">
        <v>1540</v>
      </c>
      <c r="F60" s="22" t="s">
        <v>0</v>
      </c>
      <c r="G60" t="s">
        <v>82</v>
      </c>
      <c r="H60" s="29" t="s">
        <v>53</v>
      </c>
      <c r="I60" t="s">
        <v>9</v>
      </c>
      <c r="J60" s="22" t="s">
        <v>40</v>
      </c>
      <c r="K60" s="27">
        <v>15.5</v>
      </c>
      <c r="L60" s="3">
        <f>(L59+Tabla1316181920212223[[#This Row],[M3]])</f>
        <v>746.2</v>
      </c>
      <c r="M60" s="12">
        <v>19</v>
      </c>
    </row>
    <row r="61" spans="1:13" x14ac:dyDescent="0.25">
      <c r="A61" s="12">
        <v>3064</v>
      </c>
      <c r="B61" s="7">
        <v>40609</v>
      </c>
      <c r="C61" s="26">
        <v>3548</v>
      </c>
      <c r="D61" s="3">
        <v>1635</v>
      </c>
      <c r="E61" s="3">
        <v>1650</v>
      </c>
      <c r="F61" s="22" t="s">
        <v>0</v>
      </c>
      <c r="G61" t="s">
        <v>82</v>
      </c>
      <c r="H61" s="29" t="s">
        <v>53</v>
      </c>
      <c r="I61" t="s">
        <v>9</v>
      </c>
      <c r="J61" s="22" t="s">
        <v>40</v>
      </c>
      <c r="K61" s="27">
        <v>15.5</v>
      </c>
      <c r="L61" s="3">
        <f>(L60+Tabla1316181920212223[[#This Row],[M3]])</f>
        <v>761.7</v>
      </c>
      <c r="M61" s="12">
        <v>19</v>
      </c>
    </row>
    <row r="62" spans="1:13" s="4" customFormat="1" x14ac:dyDescent="0.25">
      <c r="A62" s="83">
        <v>3065</v>
      </c>
      <c r="B62" s="7">
        <v>40609</v>
      </c>
      <c r="C62" s="95">
        <v>3614</v>
      </c>
      <c r="D62" s="82">
        <v>1900</v>
      </c>
      <c r="E62" s="82">
        <v>1930</v>
      </c>
      <c r="F62" s="79" t="s">
        <v>0</v>
      </c>
      <c r="G62" s="85" t="s">
        <v>77</v>
      </c>
      <c r="H62" s="85" t="s">
        <v>39</v>
      </c>
      <c r="I62" s="85" t="s">
        <v>16</v>
      </c>
      <c r="J62" s="79" t="s">
        <v>40</v>
      </c>
      <c r="K62" s="96">
        <v>10.5</v>
      </c>
      <c r="L62" s="82">
        <f>(L61+Tabla1316181920212223[[#This Row],[M3]])</f>
        <v>772.2</v>
      </c>
      <c r="M62" s="83">
        <v>19</v>
      </c>
    </row>
    <row r="63" spans="1:13" x14ac:dyDescent="0.25">
      <c r="A63" s="12">
        <v>3066</v>
      </c>
      <c r="B63" s="2">
        <v>40610</v>
      </c>
      <c r="C63" s="26">
        <v>3615</v>
      </c>
      <c r="D63" s="3">
        <v>1005</v>
      </c>
      <c r="E63" s="3">
        <v>1035</v>
      </c>
      <c r="F63" s="22" t="s">
        <v>0</v>
      </c>
      <c r="G63" t="s">
        <v>77</v>
      </c>
      <c r="H63" t="s">
        <v>39</v>
      </c>
      <c r="I63" t="s">
        <v>11</v>
      </c>
      <c r="J63" s="22" t="s">
        <v>40</v>
      </c>
      <c r="K63" s="27">
        <v>10.5</v>
      </c>
      <c r="L63" s="3">
        <f>(L62+Tabla1316181920212223[[#This Row],[M3]])</f>
        <v>782.7</v>
      </c>
      <c r="M63" s="12">
        <v>19</v>
      </c>
    </row>
    <row r="64" spans="1:13" x14ac:dyDescent="0.25">
      <c r="A64" s="12">
        <v>3067</v>
      </c>
      <c r="B64" s="2">
        <v>40610</v>
      </c>
      <c r="C64" s="26">
        <v>3549</v>
      </c>
      <c r="D64" s="3">
        <v>1010</v>
      </c>
      <c r="E64" s="3">
        <v>1025</v>
      </c>
      <c r="F64" s="22" t="s">
        <v>0</v>
      </c>
      <c r="G64" t="s">
        <v>82</v>
      </c>
      <c r="H64" t="s">
        <v>53</v>
      </c>
      <c r="I64" t="s">
        <v>9</v>
      </c>
      <c r="J64" s="22" t="s">
        <v>40</v>
      </c>
      <c r="K64" s="27">
        <v>15.5</v>
      </c>
      <c r="L64" s="3">
        <f>(L63+Tabla1316181920212223[[#This Row],[M3]])</f>
        <v>798.2</v>
      </c>
      <c r="M64" s="12">
        <v>19</v>
      </c>
    </row>
    <row r="65" spans="1:13" x14ac:dyDescent="0.25">
      <c r="A65" s="12">
        <v>3068</v>
      </c>
      <c r="B65" s="2">
        <v>40610</v>
      </c>
      <c r="C65" s="26">
        <v>3616</v>
      </c>
      <c r="D65" s="3">
        <v>1620</v>
      </c>
      <c r="E65" s="3">
        <v>1720</v>
      </c>
      <c r="F65" s="22" t="s">
        <v>0</v>
      </c>
      <c r="G65" t="s">
        <v>77</v>
      </c>
      <c r="H65" t="s">
        <v>39</v>
      </c>
      <c r="I65" t="s">
        <v>24</v>
      </c>
      <c r="J65" s="22" t="s">
        <v>40</v>
      </c>
      <c r="K65" s="27">
        <v>10.5</v>
      </c>
      <c r="L65" s="3">
        <f>(L64+Tabla1316181920212223[[#This Row],[M3]])</f>
        <v>808.7</v>
      </c>
      <c r="M65" s="12">
        <v>19</v>
      </c>
    </row>
    <row r="66" spans="1:13" x14ac:dyDescent="0.25">
      <c r="A66" s="12">
        <v>3069</v>
      </c>
      <c r="B66" s="2">
        <v>40610</v>
      </c>
      <c r="C66" s="26">
        <v>3617</v>
      </c>
      <c r="D66" s="3">
        <v>1620</v>
      </c>
      <c r="E66" s="3">
        <v>1720</v>
      </c>
      <c r="F66" s="22" t="s">
        <v>0</v>
      </c>
      <c r="G66" t="s">
        <v>77</v>
      </c>
      <c r="H66" t="s">
        <v>39</v>
      </c>
      <c r="I66" t="s">
        <v>15</v>
      </c>
      <c r="J66" s="22" t="s">
        <v>40</v>
      </c>
      <c r="K66" s="27">
        <v>10.5</v>
      </c>
      <c r="L66" s="3">
        <f>(L65+Tabla1316181920212223[[#This Row],[M3]])</f>
        <v>819.2</v>
      </c>
      <c r="M66" s="12">
        <v>19</v>
      </c>
    </row>
    <row r="67" spans="1:13" x14ac:dyDescent="0.25">
      <c r="A67" s="12">
        <v>3070</v>
      </c>
      <c r="B67" s="2">
        <v>40612</v>
      </c>
      <c r="C67" s="26">
        <v>3622</v>
      </c>
      <c r="D67" s="3">
        <v>1530</v>
      </c>
      <c r="E67" s="3">
        <v>1630</v>
      </c>
      <c r="F67" s="22" t="s">
        <v>0</v>
      </c>
      <c r="G67" t="s">
        <v>77</v>
      </c>
      <c r="H67" t="s">
        <v>39</v>
      </c>
      <c r="I67" t="s">
        <v>17</v>
      </c>
      <c r="J67" s="22" t="s">
        <v>40</v>
      </c>
      <c r="K67" s="27">
        <v>10.5</v>
      </c>
      <c r="L67" s="3">
        <f>(L66+Tabla1316181920212223[[#This Row],[M3]])</f>
        <v>829.7</v>
      </c>
      <c r="M67" s="12">
        <v>19</v>
      </c>
    </row>
    <row r="68" spans="1:13" x14ac:dyDescent="0.25">
      <c r="A68" s="12">
        <v>3071</v>
      </c>
      <c r="B68" s="2">
        <v>40612</v>
      </c>
      <c r="C68" s="26">
        <v>3623</v>
      </c>
      <c r="D68" s="3">
        <v>1530</v>
      </c>
      <c r="E68" s="3">
        <v>1630</v>
      </c>
      <c r="F68" s="22" t="s">
        <v>0</v>
      </c>
      <c r="G68" t="s">
        <v>77</v>
      </c>
      <c r="H68" t="s">
        <v>39</v>
      </c>
      <c r="I68" t="s">
        <v>18</v>
      </c>
      <c r="J68" s="22" t="s">
        <v>40</v>
      </c>
      <c r="K68" s="27">
        <v>13.5</v>
      </c>
      <c r="L68" s="3">
        <f>(L67+Tabla1316181920212223[[#This Row],[M3]])</f>
        <v>843.2</v>
      </c>
      <c r="M68" s="12">
        <v>19</v>
      </c>
    </row>
    <row r="69" spans="1:13" x14ac:dyDescent="0.25">
      <c r="A69" s="12">
        <v>3072</v>
      </c>
      <c r="B69" s="2">
        <v>40612</v>
      </c>
      <c r="C69" s="26">
        <v>3624</v>
      </c>
      <c r="D69" s="3">
        <v>1950</v>
      </c>
      <c r="E69" s="3">
        <v>2050</v>
      </c>
      <c r="F69" s="22" t="s">
        <v>0</v>
      </c>
      <c r="G69" t="s">
        <v>77</v>
      </c>
      <c r="H69" t="s">
        <v>39</v>
      </c>
      <c r="I69" t="s">
        <v>12</v>
      </c>
      <c r="J69" s="22" t="s">
        <v>40</v>
      </c>
      <c r="K69" s="27">
        <v>10.5</v>
      </c>
      <c r="L69" s="3">
        <f>(L68+Tabla1316181920212223[[#This Row],[M3]])</f>
        <v>853.7</v>
      </c>
      <c r="M69" s="12">
        <v>19</v>
      </c>
    </row>
    <row r="70" spans="1:13" x14ac:dyDescent="0.25">
      <c r="A70" s="12">
        <v>3073</v>
      </c>
      <c r="B70" s="2">
        <v>40612</v>
      </c>
      <c r="C70" s="26">
        <v>3625</v>
      </c>
      <c r="D70" s="3">
        <v>1950</v>
      </c>
      <c r="E70" s="3">
        <v>2050</v>
      </c>
      <c r="F70" s="22" t="s">
        <v>0</v>
      </c>
      <c r="G70" t="s">
        <v>77</v>
      </c>
      <c r="H70" t="s">
        <v>39</v>
      </c>
      <c r="I70" t="s">
        <v>12</v>
      </c>
      <c r="J70" s="22" t="s">
        <v>40</v>
      </c>
      <c r="K70" s="27">
        <v>10.5</v>
      </c>
      <c r="L70" s="3">
        <f>(L69+Tabla1316181920212223[[#This Row],[M3]])</f>
        <v>864.2</v>
      </c>
      <c r="M70" s="12">
        <v>19</v>
      </c>
    </row>
    <row r="71" spans="1:13" x14ac:dyDescent="0.25">
      <c r="A71" s="12">
        <v>3074</v>
      </c>
      <c r="B71" s="2">
        <v>40605</v>
      </c>
      <c r="C71" s="26">
        <v>3371</v>
      </c>
      <c r="D71" s="3">
        <v>2330</v>
      </c>
      <c r="E71" s="3">
        <v>2430</v>
      </c>
      <c r="F71" s="22" t="s">
        <v>0</v>
      </c>
      <c r="G71" t="s">
        <v>3</v>
      </c>
      <c r="H71" t="s">
        <v>72</v>
      </c>
      <c r="I71" t="s">
        <v>52</v>
      </c>
      <c r="J71" s="22" t="s">
        <v>40</v>
      </c>
      <c r="K71" s="27">
        <v>10.5</v>
      </c>
      <c r="L71" s="3">
        <f>(L70+Tabla1316181920212223[[#This Row],[M3]])</f>
        <v>874.7</v>
      </c>
      <c r="M71" s="12">
        <v>19</v>
      </c>
    </row>
    <row r="72" spans="1:13" x14ac:dyDescent="0.25">
      <c r="A72" s="12">
        <v>3075</v>
      </c>
      <c r="B72" s="2">
        <v>40605</v>
      </c>
      <c r="C72" s="26">
        <v>3372</v>
      </c>
      <c r="D72" s="3">
        <v>2330</v>
      </c>
      <c r="E72" s="3">
        <v>2430</v>
      </c>
      <c r="F72" s="22" t="s">
        <v>0</v>
      </c>
      <c r="G72" t="s">
        <v>3</v>
      </c>
      <c r="H72" t="s">
        <v>72</v>
      </c>
      <c r="I72" t="s">
        <v>15</v>
      </c>
      <c r="J72" s="22" t="s">
        <v>40</v>
      </c>
      <c r="K72" s="27">
        <v>13.5</v>
      </c>
      <c r="L72" s="3">
        <f>(L71+Tabla1316181920212223[[#This Row],[M3]])</f>
        <v>888.2</v>
      </c>
      <c r="M72" s="12">
        <v>19</v>
      </c>
    </row>
    <row r="73" spans="1:13" x14ac:dyDescent="0.25">
      <c r="A73" s="12">
        <v>3076</v>
      </c>
      <c r="B73" s="2">
        <v>40608</v>
      </c>
      <c r="C73" s="26">
        <v>3373</v>
      </c>
      <c r="D73" s="3">
        <v>1700</v>
      </c>
      <c r="E73" s="3">
        <v>1730</v>
      </c>
      <c r="F73" s="22" t="s">
        <v>0</v>
      </c>
      <c r="G73" t="s">
        <v>3</v>
      </c>
      <c r="H73" t="s">
        <v>72</v>
      </c>
      <c r="I73" t="s">
        <v>19</v>
      </c>
      <c r="J73" s="22" t="s">
        <v>40</v>
      </c>
      <c r="K73" s="27">
        <v>14.5</v>
      </c>
      <c r="L73" s="3">
        <f>(L72+Tabla1316181920212223[[#This Row],[M3]])</f>
        <v>902.7</v>
      </c>
      <c r="M73" s="12">
        <v>19</v>
      </c>
    </row>
    <row r="74" spans="1:13" x14ac:dyDescent="0.25">
      <c r="A74" s="12">
        <v>3077</v>
      </c>
      <c r="B74" s="2">
        <v>40612</v>
      </c>
      <c r="C74" s="26">
        <v>3374</v>
      </c>
      <c r="D74" s="3">
        <v>1200</v>
      </c>
      <c r="E74" s="3">
        <v>1230</v>
      </c>
      <c r="F74" s="22" t="s">
        <v>0</v>
      </c>
      <c r="G74" t="s">
        <v>3</v>
      </c>
      <c r="H74" t="s">
        <v>72</v>
      </c>
      <c r="I74" t="s">
        <v>11</v>
      </c>
      <c r="J74" s="22" t="s">
        <v>40</v>
      </c>
      <c r="K74" s="27">
        <v>14.5</v>
      </c>
      <c r="L74" s="3">
        <f>(L73+Tabla1316181920212223[[#This Row],[M3]])</f>
        <v>917.2</v>
      </c>
      <c r="M74" s="12">
        <v>19</v>
      </c>
    </row>
    <row r="75" spans="1:13" x14ac:dyDescent="0.25">
      <c r="A75" s="12">
        <v>3078</v>
      </c>
      <c r="B75" s="2">
        <v>40611</v>
      </c>
      <c r="C75" s="26">
        <v>3620</v>
      </c>
      <c r="D75" s="3">
        <v>1710</v>
      </c>
      <c r="E75" s="3">
        <v>1810</v>
      </c>
      <c r="F75" s="22" t="s">
        <v>0</v>
      </c>
      <c r="G75" t="s">
        <v>77</v>
      </c>
      <c r="H75" t="s">
        <v>39</v>
      </c>
      <c r="I75" t="s">
        <v>12</v>
      </c>
      <c r="J75" s="22" t="s">
        <v>40</v>
      </c>
      <c r="K75" s="27">
        <v>10.5</v>
      </c>
      <c r="L75" s="3">
        <f>(L74+Tabla1316181920212223[[#This Row],[M3]])</f>
        <v>927.7</v>
      </c>
      <c r="M75" s="12">
        <v>19</v>
      </c>
    </row>
    <row r="76" spans="1:13" x14ac:dyDescent="0.25">
      <c r="A76" s="12">
        <v>3079</v>
      </c>
      <c r="B76" s="2">
        <v>40611</v>
      </c>
      <c r="C76" s="26">
        <v>3621</v>
      </c>
      <c r="D76" s="3">
        <v>1710</v>
      </c>
      <c r="E76" s="3">
        <v>1810</v>
      </c>
      <c r="F76" s="22" t="s">
        <v>0</v>
      </c>
      <c r="G76" t="s">
        <v>77</v>
      </c>
      <c r="H76" t="s">
        <v>39</v>
      </c>
      <c r="I76" t="s">
        <v>12</v>
      </c>
      <c r="J76" s="22" t="s">
        <v>40</v>
      </c>
      <c r="K76" s="27">
        <v>10.5</v>
      </c>
      <c r="L76" s="3">
        <f>(L75+Tabla1316181920212223[[#This Row],[M3]])</f>
        <v>938.2</v>
      </c>
      <c r="M76" s="12">
        <v>19</v>
      </c>
    </row>
    <row r="77" spans="1:13" x14ac:dyDescent="0.25">
      <c r="A77" s="12">
        <v>3080</v>
      </c>
      <c r="B77" s="2">
        <v>40610</v>
      </c>
      <c r="C77" s="26">
        <v>3727</v>
      </c>
      <c r="D77" s="3">
        <v>1200</v>
      </c>
      <c r="E77" s="3">
        <v>1230</v>
      </c>
      <c r="F77" s="22" t="s">
        <v>0</v>
      </c>
      <c r="G77" t="s">
        <v>3</v>
      </c>
      <c r="H77" t="s">
        <v>7</v>
      </c>
      <c r="I77" t="s">
        <v>11</v>
      </c>
      <c r="J77" s="22" t="s">
        <v>40</v>
      </c>
      <c r="K77" s="27">
        <v>3</v>
      </c>
      <c r="L77" s="3">
        <f>(L76+Tabla1316181920212223[[#This Row],[M3]])</f>
        <v>941.2</v>
      </c>
      <c r="M77" s="12">
        <v>19</v>
      </c>
    </row>
    <row r="78" spans="1:13" x14ac:dyDescent="0.25">
      <c r="A78" s="12">
        <v>3081</v>
      </c>
      <c r="B78" s="2">
        <v>40610</v>
      </c>
      <c r="C78" s="26">
        <v>3728</v>
      </c>
      <c r="D78" s="3">
        <v>1540</v>
      </c>
      <c r="E78" s="3">
        <v>1640</v>
      </c>
      <c r="F78" s="22" t="s">
        <v>0</v>
      </c>
      <c r="G78" t="s">
        <v>3</v>
      </c>
      <c r="H78" t="s">
        <v>7</v>
      </c>
      <c r="I78" t="s">
        <v>12</v>
      </c>
      <c r="J78" s="22" t="s">
        <v>40</v>
      </c>
      <c r="K78" s="27">
        <v>10.5</v>
      </c>
      <c r="L78" s="3">
        <f>(L77+Tabla1316181920212223[[#This Row],[M3]])</f>
        <v>951.7</v>
      </c>
      <c r="M78" s="12">
        <v>19</v>
      </c>
    </row>
    <row r="79" spans="1:13" x14ac:dyDescent="0.25">
      <c r="A79" s="12">
        <v>3082</v>
      </c>
      <c r="B79" s="2">
        <v>40610</v>
      </c>
      <c r="C79" s="26">
        <v>3729</v>
      </c>
      <c r="D79" s="3">
        <v>1540</v>
      </c>
      <c r="E79" s="3">
        <v>1640</v>
      </c>
      <c r="F79" s="22" t="s">
        <v>0</v>
      </c>
      <c r="G79" t="s">
        <v>3</v>
      </c>
      <c r="H79" t="s">
        <v>7</v>
      </c>
      <c r="I79" t="s">
        <v>12</v>
      </c>
      <c r="J79" s="22" t="s">
        <v>40</v>
      </c>
      <c r="K79" s="27">
        <v>10.5</v>
      </c>
      <c r="L79" s="3">
        <f>(L78+Tabla1316181920212223[[#This Row],[M3]])</f>
        <v>962.2</v>
      </c>
      <c r="M79" s="12">
        <v>19</v>
      </c>
    </row>
    <row r="80" spans="1:13" x14ac:dyDescent="0.25">
      <c r="A80" s="12">
        <v>3083</v>
      </c>
      <c r="B80" s="2">
        <v>40613</v>
      </c>
      <c r="C80" s="26">
        <v>3753</v>
      </c>
      <c r="D80" s="3">
        <v>1000</v>
      </c>
      <c r="E80" s="3">
        <v>1015</v>
      </c>
      <c r="F80" s="22" t="s">
        <v>0</v>
      </c>
      <c r="G80" t="s">
        <v>82</v>
      </c>
      <c r="H80" t="s">
        <v>53</v>
      </c>
      <c r="I80" t="s">
        <v>9</v>
      </c>
      <c r="J80" s="22" t="s">
        <v>40</v>
      </c>
      <c r="K80" s="27">
        <v>15.5</v>
      </c>
      <c r="L80" s="3">
        <f>(L79+Tabla1316181920212223[[#This Row],[M3]])</f>
        <v>977.7</v>
      </c>
      <c r="M80" s="12">
        <v>19</v>
      </c>
    </row>
    <row r="81" spans="1:13" s="4" customFormat="1" x14ac:dyDescent="0.25">
      <c r="A81" s="83">
        <v>3084</v>
      </c>
      <c r="B81" s="94">
        <v>40613</v>
      </c>
      <c r="C81" s="95">
        <v>3754</v>
      </c>
      <c r="D81" s="82">
        <v>1210</v>
      </c>
      <c r="E81" s="82">
        <v>1225</v>
      </c>
      <c r="F81" s="79" t="s">
        <v>0</v>
      </c>
      <c r="G81" s="85" t="s">
        <v>82</v>
      </c>
      <c r="H81" t="s">
        <v>53</v>
      </c>
      <c r="I81" s="85" t="s">
        <v>9</v>
      </c>
      <c r="J81" s="79" t="s">
        <v>40</v>
      </c>
      <c r="K81" s="96">
        <v>15.5</v>
      </c>
      <c r="L81" s="82">
        <f>(L80+Tabla1316181920212223[[#This Row],[M3]])</f>
        <v>993.2</v>
      </c>
      <c r="M81" s="12">
        <v>19</v>
      </c>
    </row>
    <row r="82" spans="1:13" x14ac:dyDescent="0.25">
      <c r="A82" s="12">
        <v>3085</v>
      </c>
      <c r="B82" s="94">
        <v>40613</v>
      </c>
      <c r="C82" s="26">
        <v>3626</v>
      </c>
      <c r="D82" s="3">
        <v>800</v>
      </c>
      <c r="E82" s="3">
        <v>900</v>
      </c>
      <c r="F82" s="22" t="s">
        <v>0</v>
      </c>
      <c r="G82" t="s">
        <v>77</v>
      </c>
      <c r="H82" t="s">
        <v>39</v>
      </c>
      <c r="I82" t="s">
        <v>24</v>
      </c>
      <c r="J82" s="22" t="s">
        <v>40</v>
      </c>
      <c r="K82" s="27">
        <v>10.5</v>
      </c>
      <c r="L82" s="3">
        <f>(L81+Tabla1316181920212223[[#This Row],[M3]])</f>
        <v>1003.7</v>
      </c>
      <c r="M82" s="12">
        <v>19</v>
      </c>
    </row>
    <row r="83" spans="1:13" x14ac:dyDescent="0.25">
      <c r="A83" s="12">
        <v>3086</v>
      </c>
      <c r="B83" s="94">
        <v>40613</v>
      </c>
      <c r="C83" s="26">
        <v>3627</v>
      </c>
      <c r="D83" s="3">
        <v>800</v>
      </c>
      <c r="E83" s="3">
        <v>900</v>
      </c>
      <c r="F83" s="22" t="s">
        <v>0</v>
      </c>
      <c r="G83" t="s">
        <v>77</v>
      </c>
      <c r="H83" t="s">
        <v>39</v>
      </c>
      <c r="I83" t="s">
        <v>19</v>
      </c>
      <c r="J83" s="22" t="s">
        <v>40</v>
      </c>
      <c r="K83" s="27">
        <v>10.5</v>
      </c>
      <c r="L83" s="3">
        <f>(L82+Tabla1316181920212223[[#This Row],[M3]])</f>
        <v>1014.2</v>
      </c>
      <c r="M83" s="12">
        <v>19</v>
      </c>
    </row>
    <row r="84" spans="1:13" x14ac:dyDescent="0.25">
      <c r="A84" s="12">
        <v>3087</v>
      </c>
      <c r="B84" s="94">
        <v>40613</v>
      </c>
      <c r="C84" s="26">
        <v>3628</v>
      </c>
      <c r="D84" s="3">
        <v>1515</v>
      </c>
      <c r="E84" s="3">
        <v>1615</v>
      </c>
      <c r="F84" s="22" t="s">
        <v>0</v>
      </c>
      <c r="G84" t="s">
        <v>77</v>
      </c>
      <c r="H84" t="s">
        <v>39</v>
      </c>
      <c r="I84" t="s">
        <v>12</v>
      </c>
      <c r="J84" s="22" t="s">
        <v>40</v>
      </c>
      <c r="K84" s="27">
        <v>13.5</v>
      </c>
      <c r="L84" s="3">
        <f>(L83+Tabla1316181920212223[[#This Row],[M3]])</f>
        <v>1027.7</v>
      </c>
      <c r="M84" s="12">
        <v>19</v>
      </c>
    </row>
    <row r="85" spans="1:13" x14ac:dyDescent="0.25">
      <c r="A85" s="12">
        <v>3088</v>
      </c>
      <c r="B85" s="94">
        <v>40613</v>
      </c>
      <c r="C85" s="26">
        <v>3629</v>
      </c>
      <c r="D85" s="3">
        <v>1515</v>
      </c>
      <c r="E85" s="3">
        <v>1615</v>
      </c>
      <c r="F85" s="22" t="s">
        <v>0</v>
      </c>
      <c r="G85" t="s">
        <v>77</v>
      </c>
      <c r="H85" t="s">
        <v>39</v>
      </c>
      <c r="I85" t="s">
        <v>12</v>
      </c>
      <c r="J85" s="22" t="s">
        <v>40</v>
      </c>
      <c r="K85" s="27">
        <v>10.5</v>
      </c>
      <c r="L85" s="3">
        <f>(L84+Tabla1316181920212223[[#This Row],[M3]])</f>
        <v>1038.2</v>
      </c>
      <c r="M85" s="12">
        <v>19</v>
      </c>
    </row>
    <row r="86" spans="1:13" x14ac:dyDescent="0.25">
      <c r="A86" s="12">
        <v>3089</v>
      </c>
      <c r="B86" s="23">
        <v>40613</v>
      </c>
      <c r="C86" s="26">
        <v>3630</v>
      </c>
      <c r="D86" s="3">
        <v>1830</v>
      </c>
      <c r="E86" s="3">
        <v>1900</v>
      </c>
      <c r="F86" s="22" t="s">
        <v>0</v>
      </c>
      <c r="G86" t="s">
        <v>77</v>
      </c>
      <c r="H86" t="s">
        <v>39</v>
      </c>
      <c r="I86" t="s">
        <v>15</v>
      </c>
      <c r="J86" s="22" t="s">
        <v>40</v>
      </c>
      <c r="K86" s="27">
        <v>10.5</v>
      </c>
      <c r="L86" s="3">
        <f>(L85+Tabla1316181920212223[[#This Row],[M3]])</f>
        <v>1048.7</v>
      </c>
      <c r="M86" s="12">
        <v>19</v>
      </c>
    </row>
    <row r="87" spans="1:13" x14ac:dyDescent="0.25">
      <c r="A87" s="12">
        <v>3090</v>
      </c>
      <c r="B87" s="23">
        <v>40611</v>
      </c>
      <c r="C87" s="26">
        <v>3730</v>
      </c>
      <c r="D87" s="3">
        <v>2100</v>
      </c>
      <c r="E87" s="3">
        <v>2130</v>
      </c>
      <c r="F87" s="22" t="s">
        <v>0</v>
      </c>
      <c r="G87" t="s">
        <v>3</v>
      </c>
      <c r="H87" t="s">
        <v>7</v>
      </c>
      <c r="I87" t="s">
        <v>10</v>
      </c>
      <c r="J87" s="22" t="s">
        <v>40</v>
      </c>
      <c r="K87" s="27">
        <v>10.5</v>
      </c>
      <c r="L87" s="3">
        <f>(L86+Tabla1316181920212223[[#This Row],[M3]])</f>
        <v>1059.2</v>
      </c>
      <c r="M87" s="12">
        <v>19</v>
      </c>
    </row>
    <row r="88" spans="1:13" x14ac:dyDescent="0.25">
      <c r="A88" s="12">
        <v>3091</v>
      </c>
      <c r="B88" s="23">
        <v>40611</v>
      </c>
      <c r="C88" s="26">
        <v>3731</v>
      </c>
      <c r="D88" s="3">
        <v>1140</v>
      </c>
      <c r="E88" s="3">
        <v>1210</v>
      </c>
      <c r="F88" s="22" t="s">
        <v>0</v>
      </c>
      <c r="G88" t="s">
        <v>3</v>
      </c>
      <c r="H88" t="s">
        <v>7</v>
      </c>
      <c r="I88" t="s">
        <v>74</v>
      </c>
      <c r="J88" s="22" t="s">
        <v>40</v>
      </c>
      <c r="K88" s="27">
        <v>10.5</v>
      </c>
      <c r="L88" s="3">
        <f>(L87+Tabla1316181920212223[[#This Row],[M3]])</f>
        <v>1069.7</v>
      </c>
      <c r="M88" s="12">
        <v>19</v>
      </c>
    </row>
    <row r="89" spans="1:13" x14ac:dyDescent="0.25">
      <c r="A89" s="12">
        <v>3092</v>
      </c>
      <c r="B89" s="2">
        <v>40614</v>
      </c>
      <c r="C89" s="26">
        <v>3732</v>
      </c>
      <c r="D89" s="3">
        <v>1330</v>
      </c>
      <c r="E89" s="3">
        <v>1430</v>
      </c>
      <c r="F89" s="22" t="s">
        <v>0</v>
      </c>
      <c r="G89" t="s">
        <v>3</v>
      </c>
      <c r="H89" t="s">
        <v>7</v>
      </c>
      <c r="I89" t="s">
        <v>11</v>
      </c>
      <c r="J89" s="22" t="s">
        <v>40</v>
      </c>
      <c r="K89" s="27">
        <v>10.5</v>
      </c>
      <c r="L89" s="3">
        <f>(L88+Tabla1316181920212223[[#This Row],[M3]])</f>
        <v>1080.2</v>
      </c>
      <c r="M89" s="12">
        <v>19</v>
      </c>
    </row>
    <row r="90" spans="1:13" s="63" customFormat="1" x14ac:dyDescent="0.25">
      <c r="A90" s="69">
        <v>3093</v>
      </c>
      <c r="B90" s="72">
        <v>40614</v>
      </c>
      <c r="C90" s="89">
        <v>3733</v>
      </c>
      <c r="D90" s="68">
        <v>1330</v>
      </c>
      <c r="E90" s="68">
        <v>1430</v>
      </c>
      <c r="F90" s="67" t="s">
        <v>0</v>
      </c>
      <c r="G90" s="74" t="s">
        <v>3</v>
      </c>
      <c r="H90" s="74" t="s">
        <v>7</v>
      </c>
      <c r="I90" s="74" t="s">
        <v>11</v>
      </c>
      <c r="J90" s="67" t="s">
        <v>40</v>
      </c>
      <c r="K90" s="90">
        <v>10.5</v>
      </c>
      <c r="L90" s="68">
        <f>(L89+Tabla1316181920212223[[#This Row],[M3]])</f>
        <v>1090.7</v>
      </c>
      <c r="M90" s="69">
        <v>19</v>
      </c>
    </row>
    <row r="91" spans="1:13" x14ac:dyDescent="0.25">
      <c r="A91" s="12">
        <v>3094</v>
      </c>
      <c r="B91" s="2">
        <v>40617</v>
      </c>
      <c r="C91" s="26">
        <v>3760</v>
      </c>
      <c r="D91" s="3">
        <v>1045</v>
      </c>
      <c r="E91" s="3">
        <v>1100</v>
      </c>
      <c r="F91" s="22" t="s">
        <v>0</v>
      </c>
      <c r="G91" t="s">
        <v>82</v>
      </c>
      <c r="H91" t="s">
        <v>53</v>
      </c>
      <c r="I91" t="s">
        <v>9</v>
      </c>
      <c r="J91" s="22" t="s">
        <v>40</v>
      </c>
      <c r="K91" s="10">
        <v>15.5</v>
      </c>
      <c r="L91" s="3">
        <f>(L90+Tabla1316181920212223[[#This Row],[M3]])</f>
        <v>1106.2</v>
      </c>
      <c r="M91" s="12">
        <v>19</v>
      </c>
    </row>
    <row r="92" spans="1:13" x14ac:dyDescent="0.25">
      <c r="A92" s="12">
        <v>3095</v>
      </c>
      <c r="B92" s="2">
        <v>40616</v>
      </c>
      <c r="C92" s="26">
        <v>3106</v>
      </c>
      <c r="D92" s="3">
        <v>2330</v>
      </c>
      <c r="E92" s="3">
        <v>2400</v>
      </c>
      <c r="F92" s="22" t="s">
        <v>0</v>
      </c>
      <c r="G92" t="s">
        <v>1</v>
      </c>
      <c r="H92" t="s">
        <v>46</v>
      </c>
      <c r="I92" t="s">
        <v>10</v>
      </c>
      <c r="J92" s="22" t="s">
        <v>40</v>
      </c>
      <c r="K92" s="27">
        <v>10.5</v>
      </c>
      <c r="L92" s="3">
        <f>(L91+Tabla1316181920212223[[#This Row],[M3]])</f>
        <v>1116.7</v>
      </c>
      <c r="M92" s="12">
        <v>19</v>
      </c>
    </row>
    <row r="93" spans="1:13" x14ac:dyDescent="0.25">
      <c r="A93" s="12">
        <v>3096</v>
      </c>
      <c r="B93" s="2">
        <v>40616</v>
      </c>
      <c r="C93" s="26">
        <v>3631</v>
      </c>
      <c r="D93" s="3">
        <v>1350</v>
      </c>
      <c r="E93" s="3">
        <v>1450</v>
      </c>
      <c r="F93" s="22" t="s">
        <v>0</v>
      </c>
      <c r="G93" t="s">
        <v>77</v>
      </c>
      <c r="H93" t="s">
        <v>39</v>
      </c>
      <c r="I93" t="s">
        <v>11</v>
      </c>
      <c r="J93" s="22" t="s">
        <v>40</v>
      </c>
      <c r="K93" s="27">
        <v>10.5</v>
      </c>
      <c r="L93" s="3">
        <f>(L92+Tabla1316181920212223[[#This Row],[M3]])</f>
        <v>1127.2</v>
      </c>
      <c r="M93" s="12">
        <v>19</v>
      </c>
    </row>
    <row r="94" spans="1:13" x14ac:dyDescent="0.25">
      <c r="A94" s="12">
        <v>3097</v>
      </c>
      <c r="B94" s="2">
        <v>40616</v>
      </c>
      <c r="C94" s="26">
        <v>3632</v>
      </c>
      <c r="D94" s="3">
        <v>1350</v>
      </c>
      <c r="E94" s="3">
        <v>1450</v>
      </c>
      <c r="F94" s="22" t="s">
        <v>0</v>
      </c>
      <c r="G94" t="s">
        <v>77</v>
      </c>
      <c r="H94" t="s">
        <v>39</v>
      </c>
      <c r="I94" t="s">
        <v>11</v>
      </c>
      <c r="J94" s="22" t="s">
        <v>40</v>
      </c>
      <c r="K94" s="27">
        <v>10.5</v>
      </c>
      <c r="L94" s="3">
        <f>(L93+Tabla1316181920212223[[#This Row],[M3]])</f>
        <v>1137.7</v>
      </c>
      <c r="M94" s="12">
        <v>19</v>
      </c>
    </row>
    <row r="95" spans="1:13" x14ac:dyDescent="0.25">
      <c r="A95" s="12">
        <v>3098</v>
      </c>
      <c r="B95" s="2">
        <v>40616</v>
      </c>
      <c r="C95" s="26">
        <v>3633</v>
      </c>
      <c r="D95" s="3">
        <v>1810</v>
      </c>
      <c r="E95" s="3">
        <v>1910</v>
      </c>
      <c r="F95" s="22" t="s">
        <v>0</v>
      </c>
      <c r="G95" t="s">
        <v>77</v>
      </c>
      <c r="H95" t="s">
        <v>39</v>
      </c>
      <c r="I95" t="s">
        <v>12</v>
      </c>
      <c r="J95" s="22" t="s">
        <v>40</v>
      </c>
      <c r="K95" s="27">
        <v>10.5</v>
      </c>
      <c r="L95" s="3">
        <f>(L94+Tabla1316181920212223[[#This Row],[M3]])</f>
        <v>1148.2</v>
      </c>
      <c r="M95" s="12">
        <v>19</v>
      </c>
    </row>
    <row r="96" spans="1:13" x14ac:dyDescent="0.25">
      <c r="A96" s="12">
        <v>3099</v>
      </c>
      <c r="B96" s="2">
        <v>40616</v>
      </c>
      <c r="C96" s="26">
        <v>3634</v>
      </c>
      <c r="D96" s="3">
        <v>1810</v>
      </c>
      <c r="E96" s="3">
        <v>1910</v>
      </c>
      <c r="F96" s="22" t="s">
        <v>0</v>
      </c>
      <c r="G96" t="s">
        <v>77</v>
      </c>
      <c r="H96" t="s">
        <v>39</v>
      </c>
      <c r="I96" t="s">
        <v>12</v>
      </c>
      <c r="J96" s="22" t="s">
        <v>40</v>
      </c>
      <c r="K96" s="27">
        <v>10.5</v>
      </c>
      <c r="L96" s="3">
        <f>(L95+Tabla1316181920212223[[#This Row],[M3]])</f>
        <v>1158.7</v>
      </c>
      <c r="M96" s="12">
        <v>19</v>
      </c>
    </row>
    <row r="97" spans="1:13" x14ac:dyDescent="0.25">
      <c r="A97" s="12">
        <v>3100</v>
      </c>
      <c r="B97" s="2">
        <v>40616</v>
      </c>
      <c r="C97" s="26">
        <v>3635</v>
      </c>
      <c r="D97" s="3">
        <v>1955</v>
      </c>
      <c r="E97" s="3">
        <v>2025</v>
      </c>
      <c r="F97" s="22" t="s">
        <v>0</v>
      </c>
      <c r="G97" t="s">
        <v>77</v>
      </c>
      <c r="H97" t="s">
        <v>39</v>
      </c>
      <c r="I97" t="s">
        <v>9</v>
      </c>
      <c r="J97" s="22" t="s">
        <v>40</v>
      </c>
      <c r="K97" s="27">
        <v>15.5</v>
      </c>
      <c r="L97" s="3">
        <f>(L96+Tabla1316181920212223[[#This Row],[M3]])</f>
        <v>1174.2</v>
      </c>
      <c r="M97" s="12">
        <v>19</v>
      </c>
    </row>
    <row r="98" spans="1:13" x14ac:dyDescent="0.25">
      <c r="A98" s="12">
        <v>3101</v>
      </c>
      <c r="B98" s="2">
        <v>40617</v>
      </c>
      <c r="C98" s="26">
        <v>3636</v>
      </c>
      <c r="D98" s="3">
        <v>1210</v>
      </c>
      <c r="E98" s="3">
        <v>1310</v>
      </c>
      <c r="F98" s="22" t="s">
        <v>0</v>
      </c>
      <c r="G98" t="s">
        <v>77</v>
      </c>
      <c r="H98" t="s">
        <v>39</v>
      </c>
      <c r="I98" t="s">
        <v>11</v>
      </c>
      <c r="J98" s="22" t="s">
        <v>40</v>
      </c>
      <c r="K98" s="27">
        <v>10.5</v>
      </c>
      <c r="L98" s="3">
        <f>(L97+Tabla1316181920212223[[#This Row],[M3]])</f>
        <v>1184.7</v>
      </c>
      <c r="M98" s="12">
        <v>19</v>
      </c>
    </row>
    <row r="99" spans="1:13" x14ac:dyDescent="0.25">
      <c r="A99" s="12">
        <v>3102</v>
      </c>
      <c r="B99" s="2">
        <v>40617</v>
      </c>
      <c r="C99" s="26">
        <v>3637</v>
      </c>
      <c r="D99" s="3">
        <v>1210</v>
      </c>
      <c r="E99" s="3">
        <v>1310</v>
      </c>
      <c r="F99" s="22" t="s">
        <v>0</v>
      </c>
      <c r="G99" t="s">
        <v>77</v>
      </c>
      <c r="H99" t="s">
        <v>39</v>
      </c>
      <c r="I99" t="s">
        <v>11</v>
      </c>
      <c r="J99" s="22" t="s">
        <v>40</v>
      </c>
      <c r="K99" s="27">
        <v>10.5</v>
      </c>
      <c r="L99" s="3">
        <f>(L98+Tabla1316181920212223[[#This Row],[M3]])</f>
        <v>1195.2</v>
      </c>
      <c r="M99" s="12">
        <v>19</v>
      </c>
    </row>
    <row r="100" spans="1:13" x14ac:dyDescent="0.25">
      <c r="A100" s="12">
        <v>3103</v>
      </c>
      <c r="B100" s="2">
        <v>40617</v>
      </c>
      <c r="C100" s="26">
        <v>3638</v>
      </c>
      <c r="D100" s="3">
        <v>1850</v>
      </c>
      <c r="E100" s="3">
        <v>1920</v>
      </c>
      <c r="F100" s="22" t="s">
        <v>0</v>
      </c>
      <c r="G100" t="s">
        <v>77</v>
      </c>
      <c r="H100" t="s">
        <v>39</v>
      </c>
      <c r="I100" t="s">
        <v>19</v>
      </c>
      <c r="J100" s="22" t="s">
        <v>40</v>
      </c>
      <c r="K100" s="27">
        <v>10.5</v>
      </c>
      <c r="L100" s="3">
        <f>(L99+Tabla1316181920212223[[#This Row],[M3]])</f>
        <v>1205.7</v>
      </c>
      <c r="M100" s="12">
        <v>19</v>
      </c>
    </row>
    <row r="101" spans="1:13" x14ac:dyDescent="0.25">
      <c r="A101" s="12">
        <v>3104</v>
      </c>
      <c r="B101" s="94">
        <v>40614</v>
      </c>
      <c r="C101" s="26">
        <v>3734</v>
      </c>
      <c r="D101" s="3">
        <v>1710</v>
      </c>
      <c r="E101" s="3">
        <v>1810</v>
      </c>
      <c r="F101" s="22" t="s">
        <v>0</v>
      </c>
      <c r="G101" t="s">
        <v>3</v>
      </c>
      <c r="H101" t="s">
        <v>7</v>
      </c>
      <c r="I101" t="s">
        <v>12</v>
      </c>
      <c r="J101" s="22" t="s">
        <v>40</v>
      </c>
      <c r="K101" s="27">
        <v>10.5</v>
      </c>
      <c r="L101" s="3">
        <f>(L100+Tabla1316181920212223[[#This Row],[M3]])</f>
        <v>1216.2</v>
      </c>
      <c r="M101" s="12">
        <v>19</v>
      </c>
    </row>
    <row r="102" spans="1:13" s="4" customFormat="1" x14ac:dyDescent="0.25">
      <c r="A102" s="83">
        <v>3105</v>
      </c>
      <c r="B102" s="94">
        <v>40614</v>
      </c>
      <c r="C102" s="95">
        <v>3735</v>
      </c>
      <c r="D102" s="82">
        <v>1710</v>
      </c>
      <c r="E102" s="82">
        <v>1810</v>
      </c>
      <c r="F102" s="79" t="s">
        <v>0</v>
      </c>
      <c r="G102" s="85" t="s">
        <v>3</v>
      </c>
      <c r="H102" s="85" t="s">
        <v>7</v>
      </c>
      <c r="I102" s="85" t="s">
        <v>12</v>
      </c>
      <c r="J102" s="79" t="s">
        <v>40</v>
      </c>
      <c r="K102" s="27">
        <v>10.5</v>
      </c>
      <c r="L102" s="82">
        <f>(L101+Tabla1316181920212223[[#This Row],[M3]])</f>
        <v>1226.7</v>
      </c>
      <c r="M102" s="83">
        <v>19</v>
      </c>
    </row>
    <row r="103" spans="1:13" x14ac:dyDescent="0.25">
      <c r="A103" s="12">
        <v>3106</v>
      </c>
      <c r="B103" s="94">
        <v>40614</v>
      </c>
      <c r="C103" s="26">
        <v>3736</v>
      </c>
      <c r="D103" s="3">
        <v>1925</v>
      </c>
      <c r="E103" s="3">
        <v>1955</v>
      </c>
      <c r="F103" s="22" t="s">
        <v>0</v>
      </c>
      <c r="G103" t="s">
        <v>3</v>
      </c>
      <c r="H103" t="s">
        <v>7</v>
      </c>
      <c r="I103" t="s">
        <v>9</v>
      </c>
      <c r="J103" s="22" t="s">
        <v>40</v>
      </c>
      <c r="K103" s="27">
        <v>14.5</v>
      </c>
      <c r="L103" s="3">
        <f>(L102+Tabla1316181920212223[[#This Row],[M3]])</f>
        <v>1241.2</v>
      </c>
      <c r="M103" s="12">
        <v>19</v>
      </c>
    </row>
    <row r="104" spans="1:13" x14ac:dyDescent="0.25">
      <c r="A104" s="12">
        <v>3107</v>
      </c>
      <c r="B104" s="2">
        <v>40617</v>
      </c>
      <c r="C104" s="26">
        <v>3737</v>
      </c>
      <c r="D104" s="3">
        <v>1910</v>
      </c>
      <c r="E104" s="3">
        <v>1930</v>
      </c>
      <c r="F104" s="22" t="s">
        <v>0</v>
      </c>
      <c r="G104" t="s">
        <v>3</v>
      </c>
      <c r="H104" t="s">
        <v>7</v>
      </c>
      <c r="I104" t="s">
        <v>74</v>
      </c>
      <c r="J104" s="22" t="s">
        <v>40</v>
      </c>
      <c r="K104" s="27">
        <v>10.5</v>
      </c>
      <c r="L104" s="3">
        <f>(L103+Tabla1316181920212223[[#This Row],[M3]])</f>
        <v>1251.7</v>
      </c>
      <c r="M104" s="12">
        <v>19</v>
      </c>
    </row>
    <row r="105" spans="1:13" x14ac:dyDescent="0.25">
      <c r="A105" s="12">
        <v>3108</v>
      </c>
      <c r="B105" s="2">
        <v>40617</v>
      </c>
      <c r="C105" s="26">
        <v>3738</v>
      </c>
      <c r="D105" s="3">
        <v>2210</v>
      </c>
      <c r="E105" s="3">
        <v>2310</v>
      </c>
      <c r="F105" s="22" t="s">
        <v>0</v>
      </c>
      <c r="G105" t="s">
        <v>3</v>
      </c>
      <c r="H105" t="s">
        <v>7</v>
      </c>
      <c r="I105" t="s">
        <v>12</v>
      </c>
      <c r="J105" s="22" t="s">
        <v>40</v>
      </c>
      <c r="K105" s="27">
        <v>10.5</v>
      </c>
      <c r="L105" s="3">
        <f>(L104+Tabla1316181920212223[[#This Row],[M3]])</f>
        <v>1262.2</v>
      </c>
      <c r="M105" s="12">
        <v>19</v>
      </c>
    </row>
    <row r="106" spans="1:13" x14ac:dyDescent="0.25">
      <c r="A106" s="12">
        <v>3109</v>
      </c>
      <c r="B106" s="2">
        <v>40617</v>
      </c>
      <c r="C106" s="26">
        <v>3739</v>
      </c>
      <c r="D106" s="3">
        <v>2210</v>
      </c>
      <c r="E106" s="3">
        <v>2310</v>
      </c>
      <c r="F106" s="22" t="s">
        <v>0</v>
      </c>
      <c r="G106" t="s">
        <v>3</v>
      </c>
      <c r="H106" t="s">
        <v>7</v>
      </c>
      <c r="I106" t="s">
        <v>12</v>
      </c>
      <c r="J106" s="22" t="s">
        <v>40</v>
      </c>
      <c r="K106" s="27">
        <v>10.5</v>
      </c>
      <c r="L106" s="3">
        <f>(L105+Tabla1316181920212223[[#This Row],[M3]])</f>
        <v>1272.7</v>
      </c>
      <c r="M106" s="12">
        <v>19</v>
      </c>
    </row>
    <row r="107" spans="1:13" x14ac:dyDescent="0.25">
      <c r="A107" s="12">
        <v>3110</v>
      </c>
      <c r="B107" s="2">
        <v>40618</v>
      </c>
      <c r="C107" s="26">
        <v>3740</v>
      </c>
      <c r="D107" s="3">
        <v>1025</v>
      </c>
      <c r="E107" s="3">
        <v>1125</v>
      </c>
      <c r="F107" s="22" t="s">
        <v>0</v>
      </c>
      <c r="G107" t="s">
        <v>3</v>
      </c>
      <c r="H107" t="s">
        <v>7</v>
      </c>
      <c r="I107" t="s">
        <v>12</v>
      </c>
      <c r="J107" s="22" t="s">
        <v>40</v>
      </c>
      <c r="K107" s="27">
        <v>6</v>
      </c>
      <c r="L107" s="3">
        <f>(L106+Tabla1316181920212223[[#This Row],[M3]])</f>
        <v>1278.7</v>
      </c>
      <c r="M107" s="12">
        <v>19</v>
      </c>
    </row>
    <row r="108" spans="1:13" x14ac:dyDescent="0.25">
      <c r="A108" s="12">
        <v>3111</v>
      </c>
      <c r="B108" s="2">
        <v>40618</v>
      </c>
      <c r="C108" s="26">
        <v>3741</v>
      </c>
      <c r="D108" s="3">
        <v>1025</v>
      </c>
      <c r="E108" s="3">
        <v>1125</v>
      </c>
      <c r="F108" s="22" t="s">
        <v>0</v>
      </c>
      <c r="G108" t="s">
        <v>3</v>
      </c>
      <c r="H108" t="s">
        <v>7</v>
      </c>
      <c r="I108" t="s">
        <v>12</v>
      </c>
      <c r="J108" s="22" t="s">
        <v>40</v>
      </c>
      <c r="K108" s="27">
        <v>10.5</v>
      </c>
      <c r="L108" s="3">
        <f>(L107+Tabla1316181920212223[[#This Row],[M3]])</f>
        <v>1289.2</v>
      </c>
      <c r="M108" s="12">
        <v>19</v>
      </c>
    </row>
    <row r="109" spans="1:13" x14ac:dyDescent="0.25">
      <c r="A109" s="12">
        <v>3112</v>
      </c>
      <c r="B109" s="2">
        <v>40617</v>
      </c>
      <c r="C109" s="26">
        <v>3761</v>
      </c>
      <c r="D109" s="3">
        <v>1150</v>
      </c>
      <c r="E109" s="3">
        <v>1205</v>
      </c>
      <c r="F109" s="22" t="s">
        <v>0</v>
      </c>
      <c r="G109" t="s">
        <v>82</v>
      </c>
      <c r="H109" t="s">
        <v>53</v>
      </c>
      <c r="I109" t="s">
        <v>9</v>
      </c>
      <c r="J109" s="22" t="s">
        <v>40</v>
      </c>
      <c r="K109" s="27">
        <v>15.5</v>
      </c>
      <c r="L109" s="3">
        <f>(L108+Tabla1316181920212223[[#This Row],[M3]])</f>
        <v>1304.7</v>
      </c>
      <c r="M109" s="12">
        <v>19</v>
      </c>
    </row>
    <row r="110" spans="1:13" x14ac:dyDescent="0.25">
      <c r="A110" s="12">
        <v>3113</v>
      </c>
      <c r="B110" s="2">
        <v>40617</v>
      </c>
      <c r="C110" s="26">
        <v>3762</v>
      </c>
      <c r="D110" s="3">
        <v>1255</v>
      </c>
      <c r="E110" s="3">
        <v>1310</v>
      </c>
      <c r="F110" s="22" t="s">
        <v>0</v>
      </c>
      <c r="G110" t="s">
        <v>82</v>
      </c>
      <c r="H110" t="s">
        <v>53</v>
      </c>
      <c r="I110" t="s">
        <v>9</v>
      </c>
      <c r="J110" s="22" t="s">
        <v>40</v>
      </c>
      <c r="K110" s="27">
        <v>15.5</v>
      </c>
      <c r="L110" s="3">
        <f>(L109+Tabla1316181920212223[[#This Row],[M3]])</f>
        <v>1320.2</v>
      </c>
      <c r="M110" s="12">
        <v>19</v>
      </c>
    </row>
    <row r="111" spans="1:13" x14ac:dyDescent="0.25">
      <c r="A111" s="12">
        <v>3114</v>
      </c>
      <c r="B111" s="2">
        <v>40618</v>
      </c>
      <c r="C111" s="26">
        <v>3763</v>
      </c>
      <c r="D111" s="3">
        <v>1425</v>
      </c>
      <c r="E111" s="3">
        <v>1450</v>
      </c>
      <c r="F111" s="22" t="s">
        <v>0</v>
      </c>
      <c r="G111" t="s">
        <v>82</v>
      </c>
      <c r="H111" t="s">
        <v>53</v>
      </c>
      <c r="I111" t="s">
        <v>16</v>
      </c>
      <c r="J111" s="22" t="s">
        <v>40</v>
      </c>
      <c r="K111" s="27">
        <v>13.5</v>
      </c>
      <c r="L111" s="3">
        <f>(L110+Tabla1316181920212223[[#This Row],[M3]])</f>
        <v>1333.7</v>
      </c>
      <c r="M111" s="12">
        <v>19</v>
      </c>
    </row>
    <row r="112" spans="1:13" x14ac:dyDescent="0.25">
      <c r="A112" s="12">
        <v>3115</v>
      </c>
      <c r="B112" s="2">
        <v>40618</v>
      </c>
      <c r="C112" s="26">
        <v>3764</v>
      </c>
      <c r="D112" s="3">
        <v>1535</v>
      </c>
      <c r="E112" s="3">
        <v>1550</v>
      </c>
      <c r="F112" s="22" t="s">
        <v>0</v>
      </c>
      <c r="G112" t="s">
        <v>82</v>
      </c>
      <c r="H112" t="s">
        <v>53</v>
      </c>
      <c r="I112" t="s">
        <v>9</v>
      </c>
      <c r="J112" s="22" t="s">
        <v>40</v>
      </c>
      <c r="K112" s="27">
        <v>15.5</v>
      </c>
      <c r="L112" s="3">
        <f>(L111+Tabla1316181920212223[[#This Row],[M3]])</f>
        <v>1349.2</v>
      </c>
      <c r="M112" s="12">
        <v>19</v>
      </c>
    </row>
    <row r="113" spans="1:13" x14ac:dyDescent="0.25">
      <c r="A113" s="12">
        <v>3116</v>
      </c>
      <c r="B113" s="2">
        <v>40618</v>
      </c>
      <c r="C113" s="26">
        <v>3765</v>
      </c>
      <c r="D113" s="3">
        <v>1640</v>
      </c>
      <c r="E113" s="3">
        <v>1655</v>
      </c>
      <c r="F113" s="22" t="s">
        <v>0</v>
      </c>
      <c r="G113" t="s">
        <v>82</v>
      </c>
      <c r="H113" t="s">
        <v>53</v>
      </c>
      <c r="I113" t="s">
        <v>9</v>
      </c>
      <c r="J113" s="22" t="s">
        <v>40</v>
      </c>
      <c r="K113" s="27">
        <v>15.5</v>
      </c>
      <c r="L113" s="3">
        <f>(L112+Tabla1316181920212223[[#This Row],[M3]])</f>
        <v>1364.7</v>
      </c>
      <c r="M113" s="12">
        <v>19</v>
      </c>
    </row>
    <row r="114" spans="1:13" x14ac:dyDescent="0.25">
      <c r="A114" s="12">
        <v>3117</v>
      </c>
      <c r="B114" s="2">
        <v>40619</v>
      </c>
      <c r="C114" s="26">
        <v>3766</v>
      </c>
      <c r="D114" s="3">
        <v>1025</v>
      </c>
      <c r="E114" s="3">
        <v>1040</v>
      </c>
      <c r="F114" s="22" t="s">
        <v>0</v>
      </c>
      <c r="G114" t="s">
        <v>82</v>
      </c>
      <c r="H114" t="s">
        <v>53</v>
      </c>
      <c r="I114" t="s">
        <v>9</v>
      </c>
      <c r="J114" s="22" t="s">
        <v>40</v>
      </c>
      <c r="K114" s="27">
        <v>15.5</v>
      </c>
      <c r="L114" s="3">
        <f>(L113+Tabla1316181920212223[[#This Row],[M3]])</f>
        <v>1380.2</v>
      </c>
      <c r="M114" s="12">
        <v>19</v>
      </c>
    </row>
    <row r="115" spans="1:13" x14ac:dyDescent="0.25">
      <c r="A115" s="12">
        <v>3118</v>
      </c>
      <c r="B115" s="2">
        <v>40618</v>
      </c>
      <c r="C115" s="26">
        <v>3639</v>
      </c>
      <c r="D115" s="3">
        <v>1220</v>
      </c>
      <c r="E115" s="3">
        <v>1320</v>
      </c>
      <c r="F115" s="22" t="s">
        <v>0</v>
      </c>
      <c r="G115" t="s">
        <v>77</v>
      </c>
      <c r="H115" t="s">
        <v>39</v>
      </c>
      <c r="I115" t="s">
        <v>11</v>
      </c>
      <c r="J115" s="22" t="s">
        <v>40</v>
      </c>
      <c r="K115" s="27">
        <v>10.5</v>
      </c>
      <c r="L115" s="3">
        <f>(L114+Tabla1316181920212223[[#This Row],[M3]])</f>
        <v>1390.7</v>
      </c>
      <c r="M115" s="12">
        <v>19</v>
      </c>
    </row>
    <row r="116" spans="1:13" x14ac:dyDescent="0.25">
      <c r="A116" s="12">
        <v>3119</v>
      </c>
      <c r="B116" s="2">
        <v>40618</v>
      </c>
      <c r="C116" s="26">
        <v>3641</v>
      </c>
      <c r="D116" s="3">
        <v>1220</v>
      </c>
      <c r="E116" s="3">
        <v>1320</v>
      </c>
      <c r="F116" s="22" t="s">
        <v>0</v>
      </c>
      <c r="G116" t="s">
        <v>77</v>
      </c>
      <c r="H116" t="s">
        <v>39</v>
      </c>
      <c r="I116" t="s">
        <v>11</v>
      </c>
      <c r="J116" s="22" t="s">
        <v>40</v>
      </c>
      <c r="K116" s="27">
        <v>10.5</v>
      </c>
      <c r="L116" s="3">
        <f>(L115+Tabla1316181920212223[[#This Row],[M3]])</f>
        <v>1401.2</v>
      </c>
      <c r="M116" s="12">
        <v>19</v>
      </c>
    </row>
    <row r="117" spans="1:13" x14ac:dyDescent="0.25">
      <c r="A117" s="12">
        <v>3120</v>
      </c>
      <c r="B117" s="2">
        <v>40618</v>
      </c>
      <c r="C117" s="26">
        <v>3640</v>
      </c>
      <c r="D117" s="3">
        <v>1810</v>
      </c>
      <c r="E117" s="3">
        <v>1910</v>
      </c>
      <c r="F117" s="22" t="s">
        <v>0</v>
      </c>
      <c r="G117" t="s">
        <v>77</v>
      </c>
      <c r="H117" t="s">
        <v>39</v>
      </c>
      <c r="I117" t="s">
        <v>15</v>
      </c>
      <c r="J117" s="22" t="s">
        <v>40</v>
      </c>
      <c r="K117" s="27">
        <v>13.5</v>
      </c>
      <c r="L117" s="3">
        <f>(L116+Tabla1316181920212223[[#This Row],[M3]])</f>
        <v>1414.7</v>
      </c>
      <c r="M117" s="12">
        <v>19</v>
      </c>
    </row>
    <row r="118" spans="1:13" x14ac:dyDescent="0.25">
      <c r="A118" s="12">
        <v>3121</v>
      </c>
      <c r="B118" s="2">
        <v>40618</v>
      </c>
      <c r="C118" s="26">
        <v>3642</v>
      </c>
      <c r="D118" s="3">
        <v>1810</v>
      </c>
      <c r="E118" s="3">
        <v>1910</v>
      </c>
      <c r="F118" s="22" t="s">
        <v>0</v>
      </c>
      <c r="G118" t="s">
        <v>77</v>
      </c>
      <c r="H118" t="s">
        <v>39</v>
      </c>
      <c r="I118" t="s">
        <v>24</v>
      </c>
      <c r="J118" s="22" t="s">
        <v>40</v>
      </c>
      <c r="K118" s="27">
        <v>10.5</v>
      </c>
      <c r="L118" s="3">
        <f>(L117+Tabla1316181920212223[[#This Row],[M3]])</f>
        <v>1425.2</v>
      </c>
      <c r="M118" s="12">
        <v>19</v>
      </c>
    </row>
    <row r="119" spans="1:13" x14ac:dyDescent="0.25">
      <c r="A119" s="12">
        <v>3122</v>
      </c>
      <c r="B119" s="2">
        <v>40619</v>
      </c>
      <c r="C119" s="26">
        <v>3643</v>
      </c>
      <c r="D119" s="3">
        <v>1420</v>
      </c>
      <c r="E119" s="3">
        <v>1450</v>
      </c>
      <c r="F119" s="22" t="s">
        <v>0</v>
      </c>
      <c r="G119" t="s">
        <v>77</v>
      </c>
      <c r="H119" t="s">
        <v>39</v>
      </c>
      <c r="I119" t="s">
        <v>14</v>
      </c>
      <c r="J119" s="22" t="s">
        <v>40</v>
      </c>
      <c r="K119" s="27">
        <v>13.5</v>
      </c>
      <c r="L119" s="3">
        <f>(L118+Tabla1316181920212223[[#This Row],[M3]])</f>
        <v>1438.7</v>
      </c>
      <c r="M119" s="12">
        <v>19</v>
      </c>
    </row>
    <row r="120" spans="1:13" x14ac:dyDescent="0.25">
      <c r="A120" s="12">
        <v>3123</v>
      </c>
      <c r="B120" s="2">
        <v>40619</v>
      </c>
      <c r="C120" s="26">
        <v>3767</v>
      </c>
      <c r="D120" s="3">
        <v>1130</v>
      </c>
      <c r="E120" s="3">
        <v>1145</v>
      </c>
      <c r="F120" s="22" t="s">
        <v>0</v>
      </c>
      <c r="G120" t="s">
        <v>82</v>
      </c>
      <c r="H120" t="s">
        <v>53</v>
      </c>
      <c r="I120" t="s">
        <v>9</v>
      </c>
      <c r="J120" s="22" t="s">
        <v>40</v>
      </c>
      <c r="K120" s="10">
        <v>15.5</v>
      </c>
      <c r="L120" s="3">
        <f>(L119+Tabla1316181920212223[[#This Row],[M3]])</f>
        <v>1454.2</v>
      </c>
      <c r="M120" s="12">
        <v>19</v>
      </c>
    </row>
    <row r="121" spans="1:13" x14ac:dyDescent="0.25">
      <c r="A121" s="12">
        <v>3124</v>
      </c>
      <c r="B121" s="2">
        <v>40619</v>
      </c>
      <c r="C121" s="26">
        <v>3768</v>
      </c>
      <c r="D121" s="3">
        <v>1240</v>
      </c>
      <c r="E121" s="3">
        <v>1255</v>
      </c>
      <c r="F121" s="22" t="s">
        <v>0</v>
      </c>
      <c r="G121" t="s">
        <v>82</v>
      </c>
      <c r="H121" t="s">
        <v>53</v>
      </c>
      <c r="I121" t="s">
        <v>9</v>
      </c>
      <c r="J121" s="22" t="s">
        <v>40</v>
      </c>
      <c r="K121" s="27">
        <v>15.5</v>
      </c>
      <c r="L121" s="3">
        <f>(L120+Tabla1316181920212223[[#This Row],[M3]])</f>
        <v>1469.7</v>
      </c>
      <c r="M121" s="12">
        <v>19</v>
      </c>
    </row>
    <row r="122" spans="1:13" x14ac:dyDescent="0.25">
      <c r="A122" s="12">
        <v>3125</v>
      </c>
      <c r="B122" s="23">
        <v>40618</v>
      </c>
      <c r="C122" s="26">
        <v>3742</v>
      </c>
      <c r="D122" s="3">
        <v>1800</v>
      </c>
      <c r="E122" s="3">
        <v>1830</v>
      </c>
      <c r="F122" s="22" t="s">
        <v>0</v>
      </c>
      <c r="G122" t="s">
        <v>3</v>
      </c>
      <c r="H122" t="s">
        <v>7</v>
      </c>
      <c r="I122" t="s">
        <v>52</v>
      </c>
      <c r="J122" s="22" t="s">
        <v>40</v>
      </c>
      <c r="K122" s="27">
        <v>10.5</v>
      </c>
      <c r="L122" s="3">
        <f>(L121+Tabla1316181920212223[[#This Row],[M3]])</f>
        <v>1480.2</v>
      </c>
      <c r="M122" s="12">
        <v>19</v>
      </c>
    </row>
    <row r="123" spans="1:13" x14ac:dyDescent="0.25">
      <c r="A123" s="12">
        <v>3126</v>
      </c>
      <c r="B123" s="23">
        <v>40619</v>
      </c>
      <c r="C123" s="26">
        <v>3743</v>
      </c>
      <c r="D123" s="3">
        <v>1330</v>
      </c>
      <c r="E123" s="3">
        <v>1400</v>
      </c>
      <c r="F123" s="22" t="s">
        <v>0</v>
      </c>
      <c r="G123" t="s">
        <v>3</v>
      </c>
      <c r="H123" t="s">
        <v>7</v>
      </c>
      <c r="I123" t="s">
        <v>11</v>
      </c>
      <c r="J123" s="22" t="s">
        <v>40</v>
      </c>
      <c r="K123" s="27">
        <v>10.5</v>
      </c>
      <c r="L123" s="3">
        <f>(L122+Tabla1316181920212223[[#This Row],[M3]])</f>
        <v>1490.7</v>
      </c>
      <c r="M123" s="12">
        <v>19</v>
      </c>
    </row>
    <row r="124" spans="1:13" x14ac:dyDescent="0.25">
      <c r="A124" s="12">
        <v>3127</v>
      </c>
      <c r="B124" s="23">
        <v>40610</v>
      </c>
      <c r="C124" s="26">
        <v>3751</v>
      </c>
      <c r="D124" s="3">
        <v>1230</v>
      </c>
      <c r="E124" s="3">
        <v>1245</v>
      </c>
      <c r="F124" s="22" t="s">
        <v>0</v>
      </c>
      <c r="G124" t="s">
        <v>82</v>
      </c>
      <c r="H124" t="s">
        <v>53</v>
      </c>
      <c r="I124" t="s">
        <v>9</v>
      </c>
      <c r="J124" s="22" t="s">
        <v>40</v>
      </c>
      <c r="K124" s="27">
        <v>10</v>
      </c>
      <c r="L124" s="3">
        <f>(L123+Tabla1316181920212223[[#This Row],[M3]])</f>
        <v>1500.7</v>
      </c>
      <c r="M124" s="12">
        <v>19</v>
      </c>
    </row>
    <row r="125" spans="1:13" x14ac:dyDescent="0.25">
      <c r="A125" s="12">
        <v>3128</v>
      </c>
      <c r="B125" s="23">
        <v>40610</v>
      </c>
      <c r="C125" s="26">
        <v>3550</v>
      </c>
      <c r="D125" s="3">
        <v>1135</v>
      </c>
      <c r="E125" s="3">
        <v>1150</v>
      </c>
      <c r="F125" s="22" t="s">
        <v>0</v>
      </c>
      <c r="G125" t="s">
        <v>82</v>
      </c>
      <c r="H125" t="s">
        <v>53</v>
      </c>
      <c r="I125" t="s">
        <v>9</v>
      </c>
      <c r="J125" s="22" t="s">
        <v>40</v>
      </c>
      <c r="K125" s="10">
        <v>15.5</v>
      </c>
      <c r="L125" s="3">
        <f>(L124+Tabla1316181920212223[[#This Row],[M3]])</f>
        <v>1516.2</v>
      </c>
      <c r="M125" s="12">
        <v>19</v>
      </c>
    </row>
    <row r="126" spans="1:13" x14ac:dyDescent="0.25">
      <c r="A126" s="12">
        <v>3129</v>
      </c>
      <c r="B126" s="23">
        <v>40614</v>
      </c>
      <c r="C126" s="26">
        <v>3755</v>
      </c>
      <c r="D126" s="3">
        <v>1735</v>
      </c>
      <c r="E126" s="3">
        <v>1750</v>
      </c>
      <c r="F126" s="22" t="s">
        <v>0</v>
      </c>
      <c r="G126" t="s">
        <v>82</v>
      </c>
      <c r="H126" t="s">
        <v>53</v>
      </c>
      <c r="I126" t="s">
        <v>9</v>
      </c>
      <c r="J126" s="22" t="s">
        <v>40</v>
      </c>
      <c r="K126" s="10">
        <v>15.5</v>
      </c>
      <c r="L126" s="3">
        <f>(L125+Tabla1316181920212223[[#This Row],[M3]])</f>
        <v>1531.7</v>
      </c>
      <c r="M126" s="12">
        <v>19</v>
      </c>
    </row>
    <row r="127" spans="1:13" x14ac:dyDescent="0.25">
      <c r="A127" s="12">
        <v>3130</v>
      </c>
      <c r="B127" s="23">
        <v>40614</v>
      </c>
      <c r="C127" s="26">
        <v>3756</v>
      </c>
      <c r="D127" s="3">
        <v>1815</v>
      </c>
      <c r="E127" s="3">
        <v>1830</v>
      </c>
      <c r="F127" s="22" t="s">
        <v>0</v>
      </c>
      <c r="G127" t="s">
        <v>82</v>
      </c>
      <c r="H127" t="s">
        <v>53</v>
      </c>
      <c r="I127" t="s">
        <v>9</v>
      </c>
      <c r="J127" s="22" t="s">
        <v>40</v>
      </c>
      <c r="K127" s="10">
        <v>15.5</v>
      </c>
      <c r="L127" s="3">
        <f>(L126+Tabla1316181920212223[[#This Row],[M3]])</f>
        <v>1547.2</v>
      </c>
      <c r="M127" s="12">
        <v>19</v>
      </c>
    </row>
    <row r="128" spans="1:13" x14ac:dyDescent="0.25">
      <c r="A128" s="12">
        <v>3131</v>
      </c>
      <c r="B128" s="23">
        <v>40614</v>
      </c>
      <c r="C128" s="26">
        <v>3757</v>
      </c>
      <c r="D128" s="3">
        <v>1910</v>
      </c>
      <c r="E128" s="3">
        <v>1925</v>
      </c>
      <c r="F128" s="22" t="s">
        <v>0</v>
      </c>
      <c r="G128" t="s">
        <v>82</v>
      </c>
      <c r="H128" t="s">
        <v>53</v>
      </c>
      <c r="I128" t="s">
        <v>9</v>
      </c>
      <c r="J128" s="22" t="s">
        <v>40</v>
      </c>
      <c r="K128" s="10">
        <v>15.5</v>
      </c>
      <c r="L128" s="3">
        <f>(L127+Tabla1316181920212223[[#This Row],[M3]])</f>
        <v>1562.7</v>
      </c>
      <c r="M128" s="12">
        <v>19</v>
      </c>
    </row>
    <row r="129" spans="1:13" s="4" customFormat="1" x14ac:dyDescent="0.25">
      <c r="A129" s="83">
        <v>3132</v>
      </c>
      <c r="B129" s="97">
        <v>40612</v>
      </c>
      <c r="C129" s="95">
        <v>3375</v>
      </c>
      <c r="D129" s="82">
        <v>2100</v>
      </c>
      <c r="E129" s="82">
        <v>2130</v>
      </c>
      <c r="F129" s="79" t="s">
        <v>0</v>
      </c>
      <c r="G129" s="85" t="s">
        <v>3</v>
      </c>
      <c r="H129" s="85" t="s">
        <v>72</v>
      </c>
      <c r="I129" s="85" t="s">
        <v>13</v>
      </c>
      <c r="J129" s="79" t="s">
        <v>40</v>
      </c>
      <c r="K129" s="96">
        <v>10.5</v>
      </c>
      <c r="L129" s="82">
        <f>(L128+Tabla1316181920212223[[#This Row],[M3]])</f>
        <v>1573.2</v>
      </c>
      <c r="M129" s="12">
        <v>19</v>
      </c>
    </row>
    <row r="130" spans="1:13" x14ac:dyDescent="0.25">
      <c r="A130" s="12">
        <v>3133</v>
      </c>
      <c r="B130" s="2">
        <v>40617</v>
      </c>
      <c r="C130" s="26">
        <v>3376</v>
      </c>
      <c r="D130" s="3">
        <v>2100</v>
      </c>
      <c r="E130" s="3">
        <v>2130</v>
      </c>
      <c r="F130" s="22" t="s">
        <v>0</v>
      </c>
      <c r="G130" t="s">
        <v>1</v>
      </c>
      <c r="H130" t="s">
        <v>72</v>
      </c>
      <c r="I130" t="s">
        <v>22</v>
      </c>
      <c r="J130" s="22" t="s">
        <v>40</v>
      </c>
      <c r="K130" s="27">
        <v>13.5</v>
      </c>
      <c r="L130" s="3">
        <f>(L129+Tabla1316181920212223[[#This Row],[M3]])</f>
        <v>1586.7</v>
      </c>
      <c r="M130" s="12">
        <v>19</v>
      </c>
    </row>
    <row r="131" spans="1:13" x14ac:dyDescent="0.25">
      <c r="A131" s="12">
        <v>3134</v>
      </c>
      <c r="B131" s="2">
        <v>40619</v>
      </c>
      <c r="C131" s="26">
        <v>3377</v>
      </c>
      <c r="D131" s="3">
        <v>1250</v>
      </c>
      <c r="E131" s="3">
        <v>1320</v>
      </c>
      <c r="F131" s="22" t="s">
        <v>0</v>
      </c>
      <c r="G131" t="s">
        <v>1</v>
      </c>
      <c r="H131" t="s">
        <v>72</v>
      </c>
      <c r="I131" t="s">
        <v>17</v>
      </c>
      <c r="J131" s="22" t="s">
        <v>40</v>
      </c>
      <c r="K131" s="27">
        <v>10.5</v>
      </c>
      <c r="L131" s="3">
        <f>(L130+Tabla1316181920212223[[#This Row],[M3]])</f>
        <v>1597.2</v>
      </c>
      <c r="M131" s="12">
        <v>19</v>
      </c>
    </row>
    <row r="132" spans="1:13" x14ac:dyDescent="0.25">
      <c r="A132" s="12">
        <v>3135</v>
      </c>
      <c r="B132" s="2">
        <v>40620</v>
      </c>
      <c r="C132" s="26">
        <v>3744</v>
      </c>
      <c r="D132" s="3">
        <v>1130</v>
      </c>
      <c r="E132" s="3">
        <v>1230</v>
      </c>
      <c r="F132" s="22" t="s">
        <v>0</v>
      </c>
      <c r="G132" t="s">
        <v>3</v>
      </c>
      <c r="H132" t="s">
        <v>7</v>
      </c>
      <c r="I132" t="s">
        <v>11</v>
      </c>
      <c r="J132" s="22" t="s">
        <v>40</v>
      </c>
      <c r="K132" s="27">
        <v>10.5</v>
      </c>
      <c r="L132" s="3">
        <f>(L131+Tabla1316181920212223[[#This Row],[M3]])</f>
        <v>1607.7</v>
      </c>
      <c r="M132" s="12">
        <v>19</v>
      </c>
    </row>
    <row r="133" spans="1:13" x14ac:dyDescent="0.25">
      <c r="A133" s="12">
        <v>3136</v>
      </c>
      <c r="B133" s="2">
        <v>40620</v>
      </c>
      <c r="C133" s="26">
        <v>3745</v>
      </c>
      <c r="D133" s="3">
        <v>1130</v>
      </c>
      <c r="E133" s="3">
        <v>1230</v>
      </c>
      <c r="F133" s="22" t="s">
        <v>0</v>
      </c>
      <c r="G133" t="s">
        <v>3</v>
      </c>
      <c r="H133" t="s">
        <v>7</v>
      </c>
      <c r="I133" t="s">
        <v>11</v>
      </c>
      <c r="J133" s="22" t="s">
        <v>40</v>
      </c>
      <c r="K133" s="27">
        <v>10.5</v>
      </c>
      <c r="L133" s="3">
        <f>(L132+Tabla1316181920212223[[#This Row],[M3]])</f>
        <v>1618.2</v>
      </c>
      <c r="M133" s="12">
        <v>19</v>
      </c>
    </row>
    <row r="134" spans="1:13" x14ac:dyDescent="0.25">
      <c r="A134" s="12">
        <v>3137</v>
      </c>
      <c r="B134" s="2">
        <v>40620</v>
      </c>
      <c r="C134" s="26">
        <v>3746</v>
      </c>
      <c r="D134" s="3">
        <v>1525</v>
      </c>
      <c r="E134" s="3">
        <v>1625</v>
      </c>
      <c r="F134" s="22" t="s">
        <v>0</v>
      </c>
      <c r="G134" t="s">
        <v>3</v>
      </c>
      <c r="H134" t="s">
        <v>7</v>
      </c>
      <c r="I134" t="s">
        <v>12</v>
      </c>
      <c r="J134" s="22" t="s">
        <v>40</v>
      </c>
      <c r="K134" s="27">
        <v>13.5</v>
      </c>
      <c r="L134" s="3">
        <f>(L133+Tabla1316181920212223[[#This Row],[M3]])</f>
        <v>1631.7</v>
      </c>
      <c r="M134" s="12">
        <v>19</v>
      </c>
    </row>
    <row r="135" spans="1:13" x14ac:dyDescent="0.25">
      <c r="A135" s="12">
        <v>3138</v>
      </c>
      <c r="B135" s="2">
        <v>40620</v>
      </c>
      <c r="C135" s="26">
        <v>3747</v>
      </c>
      <c r="D135" s="3">
        <v>1525</v>
      </c>
      <c r="E135" s="3">
        <v>1625</v>
      </c>
      <c r="F135" s="22" t="s">
        <v>0</v>
      </c>
      <c r="G135" t="s">
        <v>3</v>
      </c>
      <c r="H135" t="s">
        <v>7</v>
      </c>
      <c r="I135" t="s">
        <v>12</v>
      </c>
      <c r="J135" s="22" t="s">
        <v>40</v>
      </c>
      <c r="K135" s="27">
        <v>10.5</v>
      </c>
      <c r="L135" s="3">
        <f>(L134+Tabla1316181920212223[[#This Row],[M3]])</f>
        <v>1642.2</v>
      </c>
      <c r="M135" s="12">
        <v>19</v>
      </c>
    </row>
    <row r="136" spans="1:13" x14ac:dyDescent="0.25">
      <c r="A136" s="12">
        <v>3139</v>
      </c>
      <c r="B136" s="2">
        <v>40620</v>
      </c>
      <c r="C136" s="26">
        <v>3769</v>
      </c>
      <c r="D136" s="3">
        <v>1055</v>
      </c>
      <c r="E136" s="3">
        <v>1110</v>
      </c>
      <c r="F136" s="22" t="s">
        <v>0</v>
      </c>
      <c r="G136" t="s">
        <v>82</v>
      </c>
      <c r="H136" t="s">
        <v>53</v>
      </c>
      <c r="I136" t="s">
        <v>9</v>
      </c>
      <c r="J136" s="22" t="s">
        <v>40</v>
      </c>
      <c r="K136" s="27">
        <v>15.5</v>
      </c>
      <c r="L136" s="3">
        <f>(L135+Tabla1316181920212223[[#This Row],[M3]])</f>
        <v>1657.7</v>
      </c>
      <c r="M136" s="12">
        <v>19</v>
      </c>
    </row>
    <row r="137" spans="1:13" x14ac:dyDescent="0.25">
      <c r="A137" s="12">
        <v>3140</v>
      </c>
      <c r="B137" s="2">
        <v>40621</v>
      </c>
      <c r="C137" s="26">
        <v>3748</v>
      </c>
      <c r="D137" s="3">
        <v>1130</v>
      </c>
      <c r="E137" s="3">
        <v>1230</v>
      </c>
      <c r="F137" s="22" t="s">
        <v>0</v>
      </c>
      <c r="G137" t="s">
        <v>3</v>
      </c>
      <c r="H137" t="s">
        <v>7</v>
      </c>
      <c r="I137" t="s">
        <v>11</v>
      </c>
      <c r="J137" s="22" t="s">
        <v>40</v>
      </c>
      <c r="K137" s="27">
        <v>13.5</v>
      </c>
      <c r="L137" s="3">
        <f>(L136+Tabla1316181920212223[[#This Row],[M3]])</f>
        <v>1671.2</v>
      </c>
      <c r="M137" s="12">
        <v>19</v>
      </c>
    </row>
    <row r="138" spans="1:13" x14ac:dyDescent="0.25">
      <c r="A138" s="12">
        <v>3141</v>
      </c>
      <c r="B138" s="2">
        <v>40621</v>
      </c>
      <c r="C138" s="26">
        <v>3749</v>
      </c>
      <c r="D138" s="3">
        <v>1130</v>
      </c>
      <c r="E138" s="3">
        <v>1230</v>
      </c>
      <c r="F138" s="22" t="s">
        <v>0</v>
      </c>
      <c r="G138" t="s">
        <v>3</v>
      </c>
      <c r="H138" t="s">
        <v>7</v>
      </c>
      <c r="I138" t="s">
        <v>11</v>
      </c>
      <c r="J138" s="22" t="s">
        <v>40</v>
      </c>
      <c r="K138" s="27">
        <v>10.5</v>
      </c>
      <c r="L138" s="3">
        <f>(L137+Tabla1316181920212223[[#This Row],[M3]])</f>
        <v>1681.7</v>
      </c>
      <c r="M138" s="12">
        <v>19</v>
      </c>
    </row>
    <row r="139" spans="1:13" x14ac:dyDescent="0.25">
      <c r="A139" s="12">
        <v>3142</v>
      </c>
      <c r="B139" s="2">
        <v>40620</v>
      </c>
      <c r="C139" s="26">
        <v>3645</v>
      </c>
      <c r="D139" s="3">
        <v>1900</v>
      </c>
      <c r="E139" s="3">
        <v>2000</v>
      </c>
      <c r="F139" s="22" t="s">
        <v>0</v>
      </c>
      <c r="G139" t="s">
        <v>77</v>
      </c>
      <c r="H139" t="s">
        <v>39</v>
      </c>
      <c r="I139" t="s">
        <v>24</v>
      </c>
      <c r="J139" s="22" t="s">
        <v>40</v>
      </c>
      <c r="K139" s="27">
        <v>10.5</v>
      </c>
      <c r="L139" s="3">
        <f>(L138+Tabla1316181920212223[[#This Row],[M3]])</f>
        <v>1692.2</v>
      </c>
      <c r="M139" s="12">
        <v>19</v>
      </c>
    </row>
    <row r="140" spans="1:13" x14ac:dyDescent="0.25">
      <c r="A140" s="12">
        <v>3143</v>
      </c>
      <c r="B140" s="2">
        <v>40620</v>
      </c>
      <c r="C140" s="26">
        <v>3646</v>
      </c>
      <c r="D140" s="3">
        <v>1900</v>
      </c>
      <c r="E140" s="3">
        <v>2000</v>
      </c>
      <c r="F140" s="22" t="s">
        <v>0</v>
      </c>
      <c r="G140" t="s">
        <v>77</v>
      </c>
      <c r="H140" t="s">
        <v>39</v>
      </c>
      <c r="I140" t="s">
        <v>19</v>
      </c>
      <c r="J140" s="22" t="s">
        <v>40</v>
      </c>
      <c r="K140" s="27">
        <v>10.5</v>
      </c>
      <c r="L140" s="3">
        <f>(L139+Tabla1316181920212223[[#This Row],[M3]])</f>
        <v>1702.7</v>
      </c>
      <c r="M140" s="12">
        <v>19</v>
      </c>
    </row>
    <row r="141" spans="1:13" x14ac:dyDescent="0.25">
      <c r="A141" s="12">
        <v>3144</v>
      </c>
      <c r="B141" s="2">
        <v>40621</v>
      </c>
      <c r="C141" s="26">
        <v>3647</v>
      </c>
      <c r="D141" s="3">
        <v>1100</v>
      </c>
      <c r="E141" s="3">
        <v>1130</v>
      </c>
      <c r="F141" s="22" t="s">
        <v>0</v>
      </c>
      <c r="G141" t="s">
        <v>77</v>
      </c>
      <c r="H141" t="s">
        <v>39</v>
      </c>
      <c r="I141" t="s">
        <v>18</v>
      </c>
      <c r="J141" s="22" t="s">
        <v>40</v>
      </c>
      <c r="K141" s="27">
        <v>10.5</v>
      </c>
      <c r="L141" s="3">
        <f>(L140+Tabla1316181920212223[[#This Row],[M3]])</f>
        <v>1713.2</v>
      </c>
      <c r="M141" s="12">
        <v>19</v>
      </c>
    </row>
    <row r="142" spans="1:13" x14ac:dyDescent="0.25">
      <c r="A142" s="12">
        <v>3145</v>
      </c>
      <c r="B142" s="2">
        <v>40621</v>
      </c>
      <c r="C142" s="26">
        <v>3648</v>
      </c>
      <c r="D142" s="3">
        <v>1000</v>
      </c>
      <c r="E142" s="3">
        <v>1030</v>
      </c>
      <c r="F142" s="22" t="s">
        <v>0</v>
      </c>
      <c r="G142" t="s">
        <v>77</v>
      </c>
      <c r="H142" t="s">
        <v>39</v>
      </c>
      <c r="I142" t="s">
        <v>9</v>
      </c>
      <c r="J142" s="22" t="s">
        <v>40</v>
      </c>
      <c r="K142" s="27">
        <v>15.5</v>
      </c>
      <c r="L142" s="3">
        <f>(L141+Tabla1316181920212223[[#This Row],[M3]])</f>
        <v>1728.7</v>
      </c>
      <c r="M142" s="12">
        <v>19</v>
      </c>
    </row>
    <row r="143" spans="1:13" x14ac:dyDescent="0.25">
      <c r="A143" s="12">
        <v>3146</v>
      </c>
      <c r="B143" s="2">
        <v>40621</v>
      </c>
      <c r="C143" s="26">
        <v>3649</v>
      </c>
      <c r="D143" s="3">
        <v>1245</v>
      </c>
      <c r="E143" s="3">
        <v>1345</v>
      </c>
      <c r="F143" s="22" t="s">
        <v>0</v>
      </c>
      <c r="G143" t="s">
        <v>77</v>
      </c>
      <c r="H143" t="s">
        <v>39</v>
      </c>
      <c r="I143" t="s">
        <v>12</v>
      </c>
      <c r="J143" s="22" t="s">
        <v>40</v>
      </c>
      <c r="K143" s="27">
        <v>10.5</v>
      </c>
      <c r="L143" s="3">
        <f>(L142+Tabla1316181920212223[[#This Row],[M3]])</f>
        <v>1739.2</v>
      </c>
      <c r="M143" s="12">
        <v>19</v>
      </c>
    </row>
    <row r="144" spans="1:13" s="63" customFormat="1" x14ac:dyDescent="0.25">
      <c r="A144" s="69">
        <v>3147</v>
      </c>
      <c r="B144" s="72">
        <v>40621</v>
      </c>
      <c r="C144" s="89">
        <v>3650</v>
      </c>
      <c r="D144" s="68">
        <v>1245</v>
      </c>
      <c r="E144" s="68">
        <v>1345</v>
      </c>
      <c r="F144" s="67" t="s">
        <v>0</v>
      </c>
      <c r="G144" s="74" t="s">
        <v>77</v>
      </c>
      <c r="H144" s="74" t="s">
        <v>39</v>
      </c>
      <c r="I144" s="74" t="s">
        <v>12</v>
      </c>
      <c r="J144" s="67" t="s">
        <v>40</v>
      </c>
      <c r="K144" s="90">
        <v>10.5</v>
      </c>
      <c r="L144" s="68">
        <f>(L143+Tabla1316181920212223[[#This Row],[M3]])</f>
        <v>1749.7</v>
      </c>
      <c r="M144" s="69">
        <v>19</v>
      </c>
    </row>
    <row r="145" spans="1:13" x14ac:dyDescent="0.25">
      <c r="A145" s="12">
        <v>3148</v>
      </c>
      <c r="B145" s="2">
        <v>40623</v>
      </c>
      <c r="C145" s="26">
        <v>3750</v>
      </c>
      <c r="D145" s="3">
        <v>1130</v>
      </c>
      <c r="E145" s="3">
        <v>1230</v>
      </c>
      <c r="F145" s="22" t="s">
        <v>0</v>
      </c>
      <c r="G145" t="s">
        <v>3</v>
      </c>
      <c r="H145" t="s">
        <v>7</v>
      </c>
      <c r="I145" t="s">
        <v>11</v>
      </c>
      <c r="J145" s="22" t="s">
        <v>40</v>
      </c>
      <c r="K145" s="27">
        <v>10.5</v>
      </c>
      <c r="L145" s="3">
        <f>(L144+Tabla1316181920212223[[#This Row],[M3]])</f>
        <v>1760.2</v>
      </c>
      <c r="M145" s="12">
        <v>19</v>
      </c>
    </row>
    <row r="146" spans="1:13" x14ac:dyDescent="0.25">
      <c r="A146" s="12">
        <v>3149</v>
      </c>
      <c r="B146" s="2">
        <v>40623</v>
      </c>
      <c r="C146" s="26">
        <v>3801</v>
      </c>
      <c r="D146" s="3">
        <v>1130</v>
      </c>
      <c r="E146" s="3">
        <v>1230</v>
      </c>
      <c r="F146" s="22" t="s">
        <v>0</v>
      </c>
      <c r="G146" t="s">
        <v>3</v>
      </c>
      <c r="H146" t="s">
        <v>7</v>
      </c>
      <c r="I146" t="s">
        <v>11</v>
      </c>
      <c r="J146" s="22" t="s">
        <v>40</v>
      </c>
      <c r="K146" s="27">
        <v>13.5</v>
      </c>
      <c r="L146" s="3">
        <f>(L145+Tabla1316181920212223[[#This Row],[M3]])</f>
        <v>1773.7</v>
      </c>
      <c r="M146" s="12">
        <v>19</v>
      </c>
    </row>
    <row r="147" spans="1:13" x14ac:dyDescent="0.25">
      <c r="A147" s="12">
        <v>3150</v>
      </c>
      <c r="B147" s="2">
        <v>40623</v>
      </c>
      <c r="C147" s="26">
        <v>3802</v>
      </c>
      <c r="D147" s="3">
        <v>1515</v>
      </c>
      <c r="E147" s="3">
        <v>1545</v>
      </c>
      <c r="F147" s="22" t="s">
        <v>0</v>
      </c>
      <c r="G147" t="s">
        <v>3</v>
      </c>
      <c r="H147" t="s">
        <v>7</v>
      </c>
      <c r="I147" t="s">
        <v>12</v>
      </c>
      <c r="J147" s="22" t="s">
        <v>40</v>
      </c>
      <c r="K147" s="27">
        <v>13.5</v>
      </c>
      <c r="L147" s="3">
        <f>(L146+Tabla1316181920212223[[#This Row],[M3]])</f>
        <v>1787.2</v>
      </c>
      <c r="M147" s="12">
        <v>19</v>
      </c>
    </row>
    <row r="148" spans="1:13" x14ac:dyDescent="0.25">
      <c r="A148" s="12">
        <v>3151</v>
      </c>
      <c r="B148" s="2">
        <v>40623</v>
      </c>
      <c r="C148" s="26">
        <v>3803</v>
      </c>
      <c r="D148" s="3">
        <v>1755</v>
      </c>
      <c r="E148" s="3">
        <v>1825</v>
      </c>
      <c r="F148" s="22" t="s">
        <v>0</v>
      </c>
      <c r="G148" t="s">
        <v>3</v>
      </c>
      <c r="H148" t="s">
        <v>7</v>
      </c>
      <c r="I148" t="s">
        <v>12</v>
      </c>
      <c r="J148" s="22" t="s">
        <v>40</v>
      </c>
      <c r="K148" s="27">
        <v>10.5</v>
      </c>
      <c r="L148" s="3">
        <f>(L147+Tabla1316181920212223[[#This Row],[M3]])</f>
        <v>1797.7</v>
      </c>
      <c r="M148" s="12">
        <v>19</v>
      </c>
    </row>
    <row r="149" spans="1:13" x14ac:dyDescent="0.25">
      <c r="A149" s="12">
        <v>3152</v>
      </c>
      <c r="B149" s="2">
        <v>40623</v>
      </c>
      <c r="C149" s="26">
        <v>3901</v>
      </c>
      <c r="D149" s="3">
        <v>1110</v>
      </c>
      <c r="E149" s="3">
        <v>1210</v>
      </c>
      <c r="F149" s="22" t="s">
        <v>0</v>
      </c>
      <c r="G149" t="s">
        <v>77</v>
      </c>
      <c r="H149" t="s">
        <v>39</v>
      </c>
      <c r="I149" t="s">
        <v>11</v>
      </c>
      <c r="J149" s="22" t="s">
        <v>40</v>
      </c>
      <c r="K149" s="27">
        <v>10.5</v>
      </c>
      <c r="L149" s="3">
        <f>(L148+Tabla1316181920212223[[#This Row],[M3]])</f>
        <v>1808.2</v>
      </c>
      <c r="M149" s="12">
        <v>19</v>
      </c>
    </row>
    <row r="150" spans="1:13" x14ac:dyDescent="0.25">
      <c r="A150" s="12">
        <v>3153</v>
      </c>
      <c r="B150" s="2">
        <v>40623</v>
      </c>
      <c r="C150" s="26">
        <v>3902</v>
      </c>
      <c r="D150" s="3">
        <v>1110</v>
      </c>
      <c r="E150" s="3">
        <v>1210</v>
      </c>
      <c r="F150" s="22" t="s">
        <v>0</v>
      </c>
      <c r="G150" t="s">
        <v>77</v>
      </c>
      <c r="H150" t="s">
        <v>39</v>
      </c>
      <c r="I150" t="s">
        <v>18</v>
      </c>
      <c r="J150" s="22" t="s">
        <v>40</v>
      </c>
      <c r="K150" s="27">
        <v>10.5</v>
      </c>
      <c r="L150" s="3">
        <f>(L149+Tabla1316181920212223[[#This Row],[M3]])</f>
        <v>1818.7</v>
      </c>
      <c r="M150" s="12">
        <v>19</v>
      </c>
    </row>
    <row r="151" spans="1:13" x14ac:dyDescent="0.25">
      <c r="A151" s="12">
        <v>3154</v>
      </c>
      <c r="B151" s="2">
        <v>40623</v>
      </c>
      <c r="C151" s="26">
        <v>3903</v>
      </c>
      <c r="D151" s="3">
        <v>1800</v>
      </c>
      <c r="E151" s="3">
        <v>1900</v>
      </c>
      <c r="F151" s="22" t="s">
        <v>0</v>
      </c>
      <c r="G151" t="s">
        <v>77</v>
      </c>
      <c r="H151" t="s">
        <v>39</v>
      </c>
      <c r="I151" t="s">
        <v>15</v>
      </c>
      <c r="J151" s="22" t="s">
        <v>40</v>
      </c>
      <c r="K151" s="27">
        <v>10.5</v>
      </c>
      <c r="L151" s="3">
        <f>(L150+Tabla1316181920212223[[#This Row],[M3]])</f>
        <v>1829.2</v>
      </c>
      <c r="M151" s="12">
        <v>19</v>
      </c>
    </row>
    <row r="152" spans="1:13" x14ac:dyDescent="0.25">
      <c r="A152" s="12">
        <v>3155</v>
      </c>
      <c r="B152" s="2">
        <v>40623</v>
      </c>
      <c r="C152" s="26">
        <v>3904</v>
      </c>
      <c r="D152" s="3">
        <v>1800</v>
      </c>
      <c r="E152" s="3">
        <v>1900</v>
      </c>
      <c r="F152" s="22" t="s">
        <v>0</v>
      </c>
      <c r="G152" t="s">
        <v>77</v>
      </c>
      <c r="H152" t="s">
        <v>39</v>
      </c>
      <c r="I152" t="s">
        <v>10</v>
      </c>
      <c r="J152" s="22" t="s">
        <v>40</v>
      </c>
      <c r="K152" s="27">
        <v>10.5</v>
      </c>
      <c r="L152" s="3">
        <f>(L151+Tabla1316181920212223[[#This Row],[M3]])</f>
        <v>1839.7</v>
      </c>
      <c r="M152" s="12">
        <v>19</v>
      </c>
    </row>
    <row r="153" spans="1:13" x14ac:dyDescent="0.25">
      <c r="A153" s="12">
        <v>3156</v>
      </c>
      <c r="B153" s="2">
        <v>40624</v>
      </c>
      <c r="C153" s="26">
        <v>3905</v>
      </c>
      <c r="D153" s="3">
        <v>1135</v>
      </c>
      <c r="E153" s="3">
        <v>1235</v>
      </c>
      <c r="F153" s="22" t="s">
        <v>0</v>
      </c>
      <c r="G153" t="s">
        <v>77</v>
      </c>
      <c r="H153" t="s">
        <v>39</v>
      </c>
      <c r="I153" t="s">
        <v>11</v>
      </c>
      <c r="J153" s="22" t="s">
        <v>40</v>
      </c>
      <c r="K153" s="27">
        <v>10.5</v>
      </c>
      <c r="L153" s="3">
        <f>(L152+Tabla1316181920212223[[#This Row],[M3]])</f>
        <v>1850.2</v>
      </c>
      <c r="M153" s="12">
        <v>19</v>
      </c>
    </row>
    <row r="154" spans="1:13" x14ac:dyDescent="0.25">
      <c r="A154" s="13">
        <v>3157</v>
      </c>
      <c r="B154" s="2">
        <v>40624</v>
      </c>
      <c r="C154" s="24">
        <v>3906</v>
      </c>
      <c r="D154" s="8">
        <v>1135</v>
      </c>
      <c r="E154" s="8">
        <v>1235</v>
      </c>
      <c r="F154" s="22" t="s">
        <v>0</v>
      </c>
      <c r="G154" s="29" t="s">
        <v>77</v>
      </c>
      <c r="H154" t="s">
        <v>39</v>
      </c>
      <c r="I154" s="29" t="s">
        <v>11</v>
      </c>
      <c r="J154" s="22" t="s">
        <v>40</v>
      </c>
      <c r="K154" s="27">
        <v>10.5</v>
      </c>
      <c r="L154" s="3">
        <f>(L153+Tabla1316181920212223[[#This Row],[M3]])</f>
        <v>1860.7</v>
      </c>
      <c r="M154" s="12">
        <v>19</v>
      </c>
    </row>
    <row r="155" spans="1:13" s="4" customFormat="1" x14ac:dyDescent="0.25">
      <c r="A155" s="76">
        <v>3158</v>
      </c>
      <c r="B155" s="2">
        <v>40624</v>
      </c>
      <c r="C155" s="77">
        <v>3804</v>
      </c>
      <c r="D155" s="78">
        <v>1415</v>
      </c>
      <c r="E155" s="78">
        <v>1515</v>
      </c>
      <c r="F155" s="79" t="s">
        <v>0</v>
      </c>
      <c r="G155" s="80" t="s">
        <v>3</v>
      </c>
      <c r="H155" s="85" t="s">
        <v>7</v>
      </c>
      <c r="I155" s="80" t="s">
        <v>21</v>
      </c>
      <c r="J155" s="79" t="s">
        <v>40</v>
      </c>
      <c r="K155" s="27">
        <v>10.5</v>
      </c>
      <c r="L155" s="82">
        <f>(L154+Tabla1316181920212223[[#This Row],[M3]])</f>
        <v>1871.2</v>
      </c>
      <c r="M155" s="83">
        <v>19</v>
      </c>
    </row>
    <row r="156" spans="1:13" x14ac:dyDescent="0.25">
      <c r="A156" s="12">
        <v>3159</v>
      </c>
      <c r="B156" s="2">
        <v>40624</v>
      </c>
      <c r="C156" s="26">
        <v>3805</v>
      </c>
      <c r="D156" s="3">
        <v>1415</v>
      </c>
      <c r="E156" s="3">
        <v>1515</v>
      </c>
      <c r="F156" s="22" t="s">
        <v>0</v>
      </c>
      <c r="G156" t="s">
        <v>3</v>
      </c>
      <c r="H156" t="s">
        <v>7</v>
      </c>
      <c r="I156" t="s">
        <v>74</v>
      </c>
      <c r="J156" s="22" t="s">
        <v>40</v>
      </c>
      <c r="K156" s="27">
        <v>14</v>
      </c>
      <c r="L156" s="3">
        <f>(L155+Tabla1316181920212223[[#This Row],[M3]])</f>
        <v>1885.2</v>
      </c>
      <c r="M156" s="12">
        <v>19</v>
      </c>
    </row>
    <row r="157" spans="1:13" x14ac:dyDescent="0.25">
      <c r="A157" s="13">
        <v>3160</v>
      </c>
      <c r="B157" s="2">
        <v>40623</v>
      </c>
      <c r="C157" s="24">
        <v>3771</v>
      </c>
      <c r="D157" s="8">
        <v>1010</v>
      </c>
      <c r="E157" s="8">
        <v>1025</v>
      </c>
      <c r="F157" s="22" t="s">
        <v>0</v>
      </c>
      <c r="G157" s="29" t="s">
        <v>82</v>
      </c>
      <c r="H157" t="s">
        <v>53</v>
      </c>
      <c r="I157" s="29" t="s">
        <v>9</v>
      </c>
      <c r="J157" s="22" t="s">
        <v>40</v>
      </c>
      <c r="K157" s="25">
        <v>15.5</v>
      </c>
      <c r="L157" s="3">
        <f>(L156+Tabla1316181920212223[[#This Row],[M3]])</f>
        <v>1900.7</v>
      </c>
      <c r="M157" s="12">
        <v>19</v>
      </c>
    </row>
    <row r="158" spans="1:13" x14ac:dyDescent="0.25">
      <c r="A158" s="13">
        <v>3161</v>
      </c>
      <c r="B158" s="2">
        <v>40623</v>
      </c>
      <c r="C158" s="24">
        <v>3772</v>
      </c>
      <c r="D158" s="8">
        <v>1125</v>
      </c>
      <c r="E158" s="8">
        <v>1150</v>
      </c>
      <c r="F158" s="22" t="s">
        <v>0</v>
      </c>
      <c r="G158" s="29" t="s">
        <v>82</v>
      </c>
      <c r="H158" t="s">
        <v>53</v>
      </c>
      <c r="I158" s="29" t="s">
        <v>9</v>
      </c>
      <c r="J158" s="22" t="s">
        <v>40</v>
      </c>
      <c r="K158" s="25">
        <v>15.5</v>
      </c>
      <c r="L158" s="3">
        <f>(L157+Tabla1316181920212223[[#This Row],[M3]])</f>
        <v>1916.2</v>
      </c>
      <c r="M158" s="12">
        <v>19</v>
      </c>
    </row>
    <row r="159" spans="1:13" x14ac:dyDescent="0.25">
      <c r="A159" s="13">
        <v>3162</v>
      </c>
      <c r="B159" s="2">
        <v>40623</v>
      </c>
      <c r="C159" s="24">
        <v>3773</v>
      </c>
      <c r="D159" s="8">
        <v>1230</v>
      </c>
      <c r="E159" s="8">
        <v>1245</v>
      </c>
      <c r="F159" s="22" t="s">
        <v>0</v>
      </c>
      <c r="G159" s="29" t="s">
        <v>82</v>
      </c>
      <c r="H159" t="s">
        <v>53</v>
      </c>
      <c r="I159" s="29" t="s">
        <v>9</v>
      </c>
      <c r="J159" s="22" t="s">
        <v>40</v>
      </c>
      <c r="K159" s="25">
        <v>15.5</v>
      </c>
      <c r="L159" s="3">
        <f>(L158+Tabla1316181920212223[[#This Row],[M3]])</f>
        <v>1931.7</v>
      </c>
      <c r="M159" s="12">
        <v>19</v>
      </c>
    </row>
    <row r="160" spans="1:13" x14ac:dyDescent="0.25">
      <c r="A160" s="13">
        <v>3163</v>
      </c>
      <c r="B160" s="2">
        <v>40624</v>
      </c>
      <c r="C160" s="24">
        <v>3774</v>
      </c>
      <c r="D160" s="8">
        <v>955</v>
      </c>
      <c r="E160" s="8">
        <v>1010</v>
      </c>
      <c r="F160" s="22" t="s">
        <v>0</v>
      </c>
      <c r="G160" s="29" t="s">
        <v>82</v>
      </c>
      <c r="H160" t="s">
        <v>53</v>
      </c>
      <c r="I160" s="29" t="s">
        <v>9</v>
      </c>
      <c r="J160" s="22" t="s">
        <v>40</v>
      </c>
      <c r="K160" s="25">
        <v>15.5</v>
      </c>
      <c r="L160" s="3">
        <f>(L159+Tabla1316181920212223[[#This Row],[M3]])</f>
        <v>1947.2</v>
      </c>
      <c r="M160" s="12">
        <v>19</v>
      </c>
    </row>
    <row r="161" spans="1:13" x14ac:dyDescent="0.25">
      <c r="A161" s="13">
        <v>3164</v>
      </c>
      <c r="B161" s="2">
        <v>40624</v>
      </c>
      <c r="C161" s="24">
        <v>3775</v>
      </c>
      <c r="D161" s="8">
        <v>1220</v>
      </c>
      <c r="E161" s="8">
        <v>1230</v>
      </c>
      <c r="F161" s="22" t="s">
        <v>0</v>
      </c>
      <c r="G161" s="29" t="s">
        <v>82</v>
      </c>
      <c r="H161" t="s">
        <v>53</v>
      </c>
      <c r="I161" s="29" t="s">
        <v>20</v>
      </c>
      <c r="J161" s="22" t="s">
        <v>40</v>
      </c>
      <c r="K161" s="25">
        <v>11.5</v>
      </c>
      <c r="L161" s="3">
        <f>(L160+Tabla1316181920212223[[#This Row],[M3]])</f>
        <v>1958.7</v>
      </c>
      <c r="M161" s="12">
        <v>19</v>
      </c>
    </row>
    <row r="162" spans="1:13" x14ac:dyDescent="0.25">
      <c r="A162" s="12">
        <v>3165</v>
      </c>
      <c r="B162" s="2">
        <v>40624</v>
      </c>
      <c r="C162" s="26">
        <v>3907</v>
      </c>
      <c r="D162" s="3">
        <v>1900</v>
      </c>
      <c r="E162" s="3">
        <v>2000</v>
      </c>
      <c r="F162" s="22" t="s">
        <v>0</v>
      </c>
      <c r="G162" t="s">
        <v>77</v>
      </c>
      <c r="H162" t="s">
        <v>39</v>
      </c>
      <c r="I162" t="s">
        <v>24</v>
      </c>
      <c r="J162" s="22" t="s">
        <v>40</v>
      </c>
      <c r="K162" s="27">
        <v>10.5</v>
      </c>
      <c r="L162" s="3">
        <f>(L161+Tabla1316181920212223[[#This Row],[M3]])</f>
        <v>1969.2</v>
      </c>
      <c r="M162" s="12">
        <v>19</v>
      </c>
    </row>
    <row r="163" spans="1:13" x14ac:dyDescent="0.25">
      <c r="A163" s="13">
        <v>3166</v>
      </c>
      <c r="B163" s="2">
        <v>40624</v>
      </c>
      <c r="C163" s="24">
        <v>3908</v>
      </c>
      <c r="D163" s="8">
        <v>1900</v>
      </c>
      <c r="E163" s="8">
        <v>2000</v>
      </c>
      <c r="F163" s="22" t="s">
        <v>0</v>
      </c>
      <c r="G163" s="29" t="s">
        <v>77</v>
      </c>
      <c r="H163" t="s">
        <v>39</v>
      </c>
      <c r="I163" s="29" t="s">
        <v>19</v>
      </c>
      <c r="J163" s="22" t="s">
        <v>40</v>
      </c>
      <c r="K163" s="25">
        <v>13.5</v>
      </c>
      <c r="L163" s="3">
        <f>(L162+Tabla1316181920212223[[#This Row],[M3]])</f>
        <v>1982.7</v>
      </c>
      <c r="M163" s="12">
        <v>19</v>
      </c>
    </row>
    <row r="164" spans="1:13" x14ac:dyDescent="0.25">
      <c r="A164" s="13">
        <v>3167</v>
      </c>
      <c r="B164" s="7">
        <v>40625</v>
      </c>
      <c r="C164" s="24">
        <v>3910</v>
      </c>
      <c r="D164" s="8">
        <v>1455</v>
      </c>
      <c r="E164" s="8">
        <v>1525</v>
      </c>
      <c r="F164" s="22" t="s">
        <v>0</v>
      </c>
      <c r="G164" s="29" t="s">
        <v>77</v>
      </c>
      <c r="H164" t="s">
        <v>39</v>
      </c>
      <c r="I164" s="29" t="s">
        <v>11</v>
      </c>
      <c r="J164" s="22" t="s">
        <v>40</v>
      </c>
      <c r="K164" s="25">
        <v>10.5</v>
      </c>
      <c r="L164" s="3">
        <f>(L163+Tabla1316181920212223[[#This Row],[M3]])</f>
        <v>1993.2</v>
      </c>
      <c r="M164" s="12">
        <v>19</v>
      </c>
    </row>
    <row r="165" spans="1:13" x14ac:dyDescent="0.25">
      <c r="A165" s="13">
        <v>3168</v>
      </c>
      <c r="B165" s="2">
        <v>40624</v>
      </c>
      <c r="C165" s="24">
        <v>3806</v>
      </c>
      <c r="D165" s="8">
        <v>1810</v>
      </c>
      <c r="E165" s="8">
        <v>1910</v>
      </c>
      <c r="F165" s="22" t="s">
        <v>0</v>
      </c>
      <c r="G165" s="29" t="s">
        <v>3</v>
      </c>
      <c r="H165" t="s">
        <v>7</v>
      </c>
      <c r="I165" s="29" t="s">
        <v>12</v>
      </c>
      <c r="J165" s="22" t="s">
        <v>40</v>
      </c>
      <c r="K165" s="25">
        <v>13.5</v>
      </c>
      <c r="L165" s="3">
        <f>(L164+Tabla1316181920212223[[#This Row],[M3]])</f>
        <v>2006.7</v>
      </c>
      <c r="M165" s="12">
        <v>19</v>
      </c>
    </row>
    <row r="166" spans="1:13" x14ac:dyDescent="0.25">
      <c r="A166" s="13">
        <v>3169</v>
      </c>
      <c r="B166" s="2">
        <v>40624</v>
      </c>
      <c r="C166" s="24">
        <v>3807</v>
      </c>
      <c r="D166" s="8">
        <v>1810</v>
      </c>
      <c r="E166" s="8">
        <v>1910</v>
      </c>
      <c r="F166" s="22" t="s">
        <v>0</v>
      </c>
      <c r="G166" s="29" t="s">
        <v>3</v>
      </c>
      <c r="H166" t="s">
        <v>7</v>
      </c>
      <c r="I166" s="29" t="s">
        <v>12</v>
      </c>
      <c r="J166" s="22" t="s">
        <v>40</v>
      </c>
      <c r="K166" s="25">
        <v>10.5</v>
      </c>
      <c r="L166" s="3">
        <f>(L165+Tabla1316181920212223[[#This Row],[M3]])</f>
        <v>2017.2</v>
      </c>
      <c r="M166" s="12">
        <v>19</v>
      </c>
    </row>
    <row r="167" spans="1:13" x14ac:dyDescent="0.25">
      <c r="A167" s="13">
        <v>3170</v>
      </c>
      <c r="B167" s="7">
        <v>40625</v>
      </c>
      <c r="C167" s="24">
        <v>3808</v>
      </c>
      <c r="D167" s="8">
        <v>1230</v>
      </c>
      <c r="E167" s="8">
        <v>1330</v>
      </c>
      <c r="F167" s="22" t="s">
        <v>0</v>
      </c>
      <c r="G167" s="29" t="s">
        <v>3</v>
      </c>
      <c r="H167" t="s">
        <v>7</v>
      </c>
      <c r="I167" s="29" t="s">
        <v>11</v>
      </c>
      <c r="J167" s="22" t="s">
        <v>40</v>
      </c>
      <c r="K167" s="25">
        <v>10.5</v>
      </c>
      <c r="L167" s="3">
        <f>(L166+Tabla1316181920212223[[#This Row],[M3]])</f>
        <v>2027.7</v>
      </c>
      <c r="M167" s="12">
        <v>19</v>
      </c>
    </row>
    <row r="168" spans="1:13" x14ac:dyDescent="0.25">
      <c r="A168" s="13">
        <v>3171</v>
      </c>
      <c r="B168" s="7">
        <v>40625</v>
      </c>
      <c r="C168" s="24">
        <v>3809</v>
      </c>
      <c r="D168" s="8">
        <v>1230</v>
      </c>
      <c r="E168" s="8">
        <v>1330</v>
      </c>
      <c r="F168" s="22" t="s">
        <v>0</v>
      </c>
      <c r="G168" s="29" t="s">
        <v>3</v>
      </c>
      <c r="H168" s="29" t="s">
        <v>7</v>
      </c>
      <c r="I168" s="29" t="s">
        <v>11</v>
      </c>
      <c r="J168" s="22" t="s">
        <v>40</v>
      </c>
      <c r="K168" s="25">
        <v>10.5</v>
      </c>
      <c r="L168" s="3">
        <f>(L167+Tabla1316181920212223[[#This Row],[M3]])</f>
        <v>2038.2</v>
      </c>
      <c r="M168" s="12">
        <v>19</v>
      </c>
    </row>
    <row r="169" spans="1:13" x14ac:dyDescent="0.25">
      <c r="A169" s="13">
        <v>3172</v>
      </c>
      <c r="B169" s="7">
        <v>40626</v>
      </c>
      <c r="C169" s="24">
        <v>3810</v>
      </c>
      <c r="D169" s="8">
        <v>1530</v>
      </c>
      <c r="E169" s="8">
        <v>1630</v>
      </c>
      <c r="F169" s="22" t="s">
        <v>0</v>
      </c>
      <c r="G169" s="29" t="s">
        <v>3</v>
      </c>
      <c r="H169" s="29" t="s">
        <v>7</v>
      </c>
      <c r="I169" s="29" t="s">
        <v>12</v>
      </c>
      <c r="J169" s="22" t="s">
        <v>40</v>
      </c>
      <c r="K169" s="25">
        <v>13.5</v>
      </c>
      <c r="L169" s="3">
        <f>(L168+Tabla1316181920212223[[#This Row],[M3]])</f>
        <v>2051.6999999999998</v>
      </c>
      <c r="M169" s="12">
        <v>19</v>
      </c>
    </row>
    <row r="170" spans="1:13" x14ac:dyDescent="0.25">
      <c r="A170" s="13">
        <v>3173</v>
      </c>
      <c r="B170" s="7">
        <v>40626</v>
      </c>
      <c r="C170" s="24">
        <v>3811</v>
      </c>
      <c r="D170" s="8">
        <v>1530</v>
      </c>
      <c r="E170" s="8">
        <v>1630</v>
      </c>
      <c r="F170" s="22" t="s">
        <v>0</v>
      </c>
      <c r="G170" s="29" t="s">
        <v>3</v>
      </c>
      <c r="H170" s="29" t="s">
        <v>7</v>
      </c>
      <c r="I170" s="29" t="s">
        <v>12</v>
      </c>
      <c r="J170" s="22" t="s">
        <v>40</v>
      </c>
      <c r="K170" s="25">
        <v>10.5</v>
      </c>
      <c r="L170" s="3">
        <f>(L169+Tabla1316181920212223[[#This Row],[M3]])</f>
        <v>2062.1999999999998</v>
      </c>
      <c r="M170" s="12">
        <v>19</v>
      </c>
    </row>
    <row r="171" spans="1:13" x14ac:dyDescent="0.25">
      <c r="A171" s="13">
        <v>3174</v>
      </c>
      <c r="B171" s="7">
        <v>40625</v>
      </c>
      <c r="C171" s="24">
        <v>3911</v>
      </c>
      <c r="D171" s="8">
        <v>1845</v>
      </c>
      <c r="E171" s="8">
        <v>1945</v>
      </c>
      <c r="F171" s="22" t="s">
        <v>0</v>
      </c>
      <c r="G171" s="29" t="s">
        <v>77</v>
      </c>
      <c r="H171" s="29" t="s">
        <v>39</v>
      </c>
      <c r="I171" s="29" t="s">
        <v>12</v>
      </c>
      <c r="J171" s="22" t="s">
        <v>40</v>
      </c>
      <c r="K171" s="25">
        <v>15.5</v>
      </c>
      <c r="L171" s="3">
        <f>(L170+Tabla1316181920212223[[#This Row],[M3]])</f>
        <v>2077.6999999999998</v>
      </c>
      <c r="M171" s="12">
        <v>19</v>
      </c>
    </row>
    <row r="172" spans="1:13" x14ac:dyDescent="0.25">
      <c r="A172" s="13">
        <v>3175</v>
      </c>
      <c r="B172" s="7">
        <v>40625</v>
      </c>
      <c r="C172" s="24">
        <v>3912</v>
      </c>
      <c r="D172" s="8">
        <v>1845</v>
      </c>
      <c r="E172" s="8">
        <v>1945</v>
      </c>
      <c r="F172" s="22" t="s">
        <v>0</v>
      </c>
      <c r="G172" s="29" t="s">
        <v>77</v>
      </c>
      <c r="H172" s="29" t="s">
        <v>39</v>
      </c>
      <c r="I172" s="29" t="s">
        <v>12</v>
      </c>
      <c r="J172" s="22" t="s">
        <v>40</v>
      </c>
      <c r="K172" s="25">
        <v>10.5</v>
      </c>
      <c r="L172" s="3">
        <f>(L171+Tabla1316181920212223[[#This Row],[M3]])</f>
        <v>2088.1999999999998</v>
      </c>
      <c r="M172" s="12">
        <v>19</v>
      </c>
    </row>
    <row r="173" spans="1:13" x14ac:dyDescent="0.25">
      <c r="A173" s="13">
        <v>3176</v>
      </c>
      <c r="B173" s="7">
        <v>40626</v>
      </c>
      <c r="C173" s="24">
        <v>3913</v>
      </c>
      <c r="D173" s="8">
        <v>730</v>
      </c>
      <c r="E173" s="8">
        <v>800</v>
      </c>
      <c r="F173" s="22" t="s">
        <v>0</v>
      </c>
      <c r="G173" s="29" t="s">
        <v>77</v>
      </c>
      <c r="H173" s="29" t="s">
        <v>39</v>
      </c>
      <c r="I173" s="29" t="s">
        <v>11</v>
      </c>
      <c r="J173" s="22" t="s">
        <v>40</v>
      </c>
      <c r="K173" s="25">
        <v>14.5</v>
      </c>
      <c r="L173" s="3">
        <f>(L172+Tabla1316181920212223[[#This Row],[M3]])</f>
        <v>2102.6999999999998</v>
      </c>
      <c r="M173" s="12">
        <v>19</v>
      </c>
    </row>
    <row r="174" spans="1:13" x14ac:dyDescent="0.25">
      <c r="A174" s="13">
        <v>3177</v>
      </c>
      <c r="B174" s="7">
        <v>40626</v>
      </c>
      <c r="C174" s="24">
        <v>3914</v>
      </c>
      <c r="D174" s="8">
        <v>1020</v>
      </c>
      <c r="E174" s="8">
        <v>1050</v>
      </c>
      <c r="F174" s="22" t="s">
        <v>0</v>
      </c>
      <c r="G174" s="29" t="s">
        <v>77</v>
      </c>
      <c r="H174" t="s">
        <v>39</v>
      </c>
      <c r="I174" s="29" t="s">
        <v>16</v>
      </c>
      <c r="J174" s="22" t="s">
        <v>40</v>
      </c>
      <c r="K174" s="25">
        <v>8.5</v>
      </c>
      <c r="L174" s="3">
        <f>(L173+Tabla1316181920212223[[#This Row],[M3]])</f>
        <v>2111.1999999999998</v>
      </c>
      <c r="M174" s="12">
        <v>19</v>
      </c>
    </row>
    <row r="175" spans="1:13" x14ac:dyDescent="0.25">
      <c r="A175" s="13">
        <v>3178</v>
      </c>
      <c r="B175" s="7">
        <v>40626</v>
      </c>
      <c r="C175" s="24">
        <v>3915</v>
      </c>
      <c r="D175" s="8">
        <v>1735</v>
      </c>
      <c r="E175" s="8">
        <v>1835</v>
      </c>
      <c r="F175" s="22" t="s">
        <v>0</v>
      </c>
      <c r="G175" s="29" t="s">
        <v>77</v>
      </c>
      <c r="H175" t="s">
        <v>39</v>
      </c>
      <c r="I175" s="29" t="s">
        <v>19</v>
      </c>
      <c r="J175" s="22" t="s">
        <v>40</v>
      </c>
      <c r="K175" s="25">
        <v>10.5</v>
      </c>
      <c r="L175" s="3">
        <f>(L174+Tabla1316181920212223[[#This Row],[M3]])</f>
        <v>2121.6999999999998</v>
      </c>
      <c r="M175" s="12">
        <v>19</v>
      </c>
    </row>
    <row r="176" spans="1:13" x14ac:dyDescent="0.25">
      <c r="A176" s="12">
        <v>3179</v>
      </c>
      <c r="B176" s="7">
        <v>40626</v>
      </c>
      <c r="C176" s="26">
        <v>3916</v>
      </c>
      <c r="D176" s="3">
        <v>1735</v>
      </c>
      <c r="E176" s="3">
        <v>1835</v>
      </c>
      <c r="F176" s="22" t="s">
        <v>0</v>
      </c>
      <c r="G176" t="s">
        <v>77</v>
      </c>
      <c r="H176" t="s">
        <v>39</v>
      </c>
      <c r="I176" t="s">
        <v>10</v>
      </c>
      <c r="J176" s="22" t="s">
        <v>40</v>
      </c>
      <c r="K176" s="27">
        <v>10.5</v>
      </c>
      <c r="L176" s="3">
        <f>(L175+Tabla1316181920212223[[#This Row],[M3]])</f>
        <v>2132.1999999999998</v>
      </c>
      <c r="M176" s="12">
        <v>19</v>
      </c>
    </row>
    <row r="177" spans="1:14" x14ac:dyDescent="0.25">
      <c r="A177" s="12">
        <v>3180</v>
      </c>
      <c r="B177" s="7">
        <v>40627</v>
      </c>
      <c r="C177" s="26">
        <v>3379</v>
      </c>
      <c r="D177" s="3">
        <v>1525</v>
      </c>
      <c r="E177" s="3">
        <v>1625</v>
      </c>
      <c r="F177" s="22" t="s">
        <v>0</v>
      </c>
      <c r="G177" t="s">
        <v>1</v>
      </c>
      <c r="H177" t="s">
        <v>72</v>
      </c>
      <c r="I177" t="s">
        <v>11</v>
      </c>
      <c r="J177" s="22" t="s">
        <v>40</v>
      </c>
      <c r="K177" s="27">
        <v>12.5</v>
      </c>
      <c r="L177" s="3">
        <f>(L176+Tabla1316181920212223[[#This Row],[M3]])</f>
        <v>2144.6999999999998</v>
      </c>
      <c r="M177" s="12">
        <v>19</v>
      </c>
    </row>
    <row r="178" spans="1:14" x14ac:dyDescent="0.25">
      <c r="A178" s="13">
        <v>3181</v>
      </c>
      <c r="B178" s="7">
        <v>40627</v>
      </c>
      <c r="C178" s="24">
        <v>3380</v>
      </c>
      <c r="D178" s="8">
        <v>1525</v>
      </c>
      <c r="E178" s="8">
        <v>1625</v>
      </c>
      <c r="F178" s="22" t="s">
        <v>0</v>
      </c>
      <c r="G178" s="29" t="s">
        <v>1</v>
      </c>
      <c r="H178" t="s">
        <v>72</v>
      </c>
      <c r="I178" t="s">
        <v>11</v>
      </c>
      <c r="J178" s="22" t="s">
        <v>40</v>
      </c>
      <c r="K178" s="25">
        <v>11.5</v>
      </c>
      <c r="L178" s="3">
        <f>(L177+Tabla1316181920212223[[#This Row],[M3]])</f>
        <v>2156.1999999999998</v>
      </c>
      <c r="M178" s="12">
        <v>19</v>
      </c>
    </row>
    <row r="179" spans="1:14" x14ac:dyDescent="0.25">
      <c r="A179" s="13">
        <v>3182</v>
      </c>
      <c r="B179" s="7">
        <v>40625</v>
      </c>
      <c r="C179" s="24">
        <v>3776</v>
      </c>
      <c r="D179" s="8">
        <v>955</v>
      </c>
      <c r="E179" s="8">
        <v>1010</v>
      </c>
      <c r="F179" s="22" t="s">
        <v>0</v>
      </c>
      <c r="G179" s="29" t="s">
        <v>82</v>
      </c>
      <c r="H179" t="s">
        <v>53</v>
      </c>
      <c r="I179" s="29" t="s">
        <v>9</v>
      </c>
      <c r="J179" s="22" t="s">
        <v>40</v>
      </c>
      <c r="K179" s="25">
        <v>15.5</v>
      </c>
      <c r="L179" s="3">
        <f>(L178+Tabla1316181920212223[[#This Row],[M3]])</f>
        <v>2171.6999999999998</v>
      </c>
      <c r="M179" s="12">
        <v>19</v>
      </c>
    </row>
    <row r="180" spans="1:14" s="4" customFormat="1" x14ac:dyDescent="0.25">
      <c r="A180" s="83">
        <v>3183</v>
      </c>
      <c r="B180" s="7">
        <v>40625</v>
      </c>
      <c r="C180" s="95">
        <v>3777</v>
      </c>
      <c r="D180" s="82">
        <v>1110</v>
      </c>
      <c r="E180" s="82">
        <v>1135</v>
      </c>
      <c r="F180" s="79" t="s">
        <v>0</v>
      </c>
      <c r="G180" s="85" t="s">
        <v>82</v>
      </c>
      <c r="H180" t="s">
        <v>53</v>
      </c>
      <c r="I180" s="85" t="s">
        <v>9</v>
      </c>
      <c r="J180" s="79" t="s">
        <v>40</v>
      </c>
      <c r="K180" s="96">
        <v>15.5</v>
      </c>
      <c r="L180" s="82">
        <f>(L179+Tabla1316181920212223[[#This Row],[M3]])</f>
        <v>2187.1999999999998</v>
      </c>
      <c r="M180" s="12">
        <v>19</v>
      </c>
    </row>
    <row r="181" spans="1:14" x14ac:dyDescent="0.25">
      <c r="A181" s="12">
        <v>3184</v>
      </c>
      <c r="B181" s="7">
        <v>40625</v>
      </c>
      <c r="C181" s="26">
        <v>3778</v>
      </c>
      <c r="D181" s="3">
        <v>1205</v>
      </c>
      <c r="E181" s="3">
        <v>1230</v>
      </c>
      <c r="F181" s="22" t="s">
        <v>0</v>
      </c>
      <c r="G181" t="s">
        <v>82</v>
      </c>
      <c r="H181" t="s">
        <v>53</v>
      </c>
      <c r="I181" t="s">
        <v>9</v>
      </c>
      <c r="J181" s="22" t="s">
        <v>40</v>
      </c>
      <c r="K181" s="27">
        <v>15.5</v>
      </c>
      <c r="L181" s="3">
        <f>(L180+Tabla1316181920212223[[#This Row],[M3]])</f>
        <v>2202.6999999999998</v>
      </c>
      <c r="M181" s="12">
        <v>19</v>
      </c>
    </row>
    <row r="182" spans="1:14" x14ac:dyDescent="0.25">
      <c r="A182" s="12">
        <v>3185</v>
      </c>
      <c r="B182" s="7">
        <v>40625</v>
      </c>
      <c r="C182" s="26">
        <v>3379</v>
      </c>
      <c r="D182" s="3">
        <v>1315</v>
      </c>
      <c r="E182" s="3">
        <v>1335</v>
      </c>
      <c r="F182" s="22" t="s">
        <v>0</v>
      </c>
      <c r="G182" t="s">
        <v>82</v>
      </c>
      <c r="H182" t="s">
        <v>53</v>
      </c>
      <c r="I182" t="s">
        <v>9</v>
      </c>
      <c r="J182" s="22" t="s">
        <v>40</v>
      </c>
      <c r="K182" s="27">
        <v>15.5</v>
      </c>
      <c r="L182" s="3">
        <f>(L181+Tabla1316181920212223[[#This Row],[M3]])</f>
        <v>2218.1999999999998</v>
      </c>
      <c r="M182" s="12">
        <v>19</v>
      </c>
      <c r="N182"/>
    </row>
    <row r="183" spans="1:14" x14ac:dyDescent="0.25">
      <c r="A183" s="12">
        <v>3186</v>
      </c>
      <c r="B183" s="7">
        <v>40626</v>
      </c>
      <c r="C183" s="26">
        <v>3812</v>
      </c>
      <c r="D183" s="3">
        <v>2030</v>
      </c>
      <c r="E183" s="3">
        <v>2100</v>
      </c>
      <c r="F183" s="22" t="s">
        <v>0</v>
      </c>
      <c r="G183" t="s">
        <v>3</v>
      </c>
      <c r="H183" t="s">
        <v>7</v>
      </c>
      <c r="I183" t="s">
        <v>24</v>
      </c>
      <c r="J183" s="22" t="s">
        <v>40</v>
      </c>
      <c r="K183" s="27">
        <v>9</v>
      </c>
      <c r="L183" s="3">
        <f>(L182+Tabla1316181920212223[[#This Row],[M3]])</f>
        <v>2227.1999999999998</v>
      </c>
      <c r="M183" s="12">
        <v>19</v>
      </c>
    </row>
    <row r="184" spans="1:14" x14ac:dyDescent="0.25">
      <c r="A184" s="12">
        <v>3187</v>
      </c>
      <c r="B184" s="7">
        <v>40627</v>
      </c>
      <c r="C184" s="26">
        <v>3813</v>
      </c>
      <c r="D184" s="3">
        <v>1300</v>
      </c>
      <c r="E184" s="3">
        <v>1400</v>
      </c>
      <c r="F184" s="22" t="s">
        <v>0</v>
      </c>
      <c r="G184" t="s">
        <v>3</v>
      </c>
      <c r="H184" t="s">
        <v>7</v>
      </c>
      <c r="I184" t="s">
        <v>11</v>
      </c>
      <c r="J184" s="22" t="s">
        <v>40</v>
      </c>
      <c r="K184" s="27">
        <v>10.5</v>
      </c>
      <c r="L184" s="3">
        <f>(L183+Tabla1316181920212223[[#This Row],[M3]])</f>
        <v>2237.6999999999998</v>
      </c>
      <c r="M184" s="12">
        <v>19</v>
      </c>
    </row>
    <row r="185" spans="1:14" x14ac:dyDescent="0.25">
      <c r="A185" s="13">
        <v>3188</v>
      </c>
      <c r="B185" s="7">
        <v>40627</v>
      </c>
      <c r="C185" s="24">
        <v>3814</v>
      </c>
      <c r="D185" s="8">
        <v>1300</v>
      </c>
      <c r="E185" s="8">
        <v>1400</v>
      </c>
      <c r="F185" s="22" t="s">
        <v>0</v>
      </c>
      <c r="G185" s="29" t="s">
        <v>3</v>
      </c>
      <c r="H185" t="s">
        <v>7</v>
      </c>
      <c r="I185" s="29" t="s">
        <v>11</v>
      </c>
      <c r="J185" s="22" t="s">
        <v>40</v>
      </c>
      <c r="K185" s="25">
        <v>10.5</v>
      </c>
      <c r="L185" s="3">
        <f>(L184+Tabla1316181920212223[[#This Row],[M3]])</f>
        <v>2248.1999999999998</v>
      </c>
      <c r="M185" s="12">
        <v>19</v>
      </c>
    </row>
    <row r="186" spans="1:14" x14ac:dyDescent="0.25">
      <c r="A186" s="13">
        <v>3189</v>
      </c>
      <c r="B186" s="7">
        <v>40627</v>
      </c>
      <c r="C186" s="24">
        <v>3815</v>
      </c>
      <c r="D186" s="8">
        <v>1830</v>
      </c>
      <c r="E186" s="8">
        <v>1930</v>
      </c>
      <c r="F186" s="22" t="s">
        <v>0</v>
      </c>
      <c r="G186" s="29" t="s">
        <v>3</v>
      </c>
      <c r="H186" t="s">
        <v>7</v>
      </c>
      <c r="I186" s="29" t="s">
        <v>22</v>
      </c>
      <c r="J186" s="22" t="s">
        <v>40</v>
      </c>
      <c r="K186" s="25">
        <v>10.5</v>
      </c>
      <c r="L186" s="3">
        <f>(L185+Tabla1316181920212223[[#This Row],[M3]])</f>
        <v>2258.6999999999998</v>
      </c>
      <c r="M186" s="12">
        <v>19</v>
      </c>
    </row>
    <row r="187" spans="1:14" x14ac:dyDescent="0.25">
      <c r="A187" s="12">
        <v>3190</v>
      </c>
      <c r="B187" s="7">
        <v>40627</v>
      </c>
      <c r="C187" s="26">
        <v>3816</v>
      </c>
      <c r="D187" s="3">
        <v>1830</v>
      </c>
      <c r="E187" s="3">
        <v>1930</v>
      </c>
      <c r="F187" s="22" t="s">
        <v>0</v>
      </c>
      <c r="G187" t="s">
        <v>3</v>
      </c>
      <c r="H187" t="s">
        <v>7</v>
      </c>
      <c r="I187" t="s">
        <v>14</v>
      </c>
      <c r="J187" s="22" t="s">
        <v>40</v>
      </c>
      <c r="K187" s="27">
        <v>13.5</v>
      </c>
      <c r="L187" s="3">
        <f>(L186+Tabla1316181920212223[[#This Row],[M3]])</f>
        <v>2272.1999999999998</v>
      </c>
      <c r="M187" s="12">
        <v>19</v>
      </c>
    </row>
    <row r="188" spans="1:14" x14ac:dyDescent="0.25">
      <c r="A188" s="12">
        <v>3191</v>
      </c>
      <c r="B188" s="2">
        <v>40628</v>
      </c>
      <c r="C188" s="26">
        <v>3817</v>
      </c>
      <c r="D188" s="3">
        <v>1145</v>
      </c>
      <c r="E188" s="3">
        <v>1215</v>
      </c>
      <c r="F188" s="22" t="s">
        <v>0</v>
      </c>
      <c r="G188" t="s">
        <v>3</v>
      </c>
      <c r="H188" t="s">
        <v>7</v>
      </c>
      <c r="I188" t="s">
        <v>11</v>
      </c>
      <c r="J188" s="22" t="s">
        <v>40</v>
      </c>
      <c r="K188" s="27">
        <v>10.5</v>
      </c>
      <c r="L188" s="3">
        <f>(L187+Tabla1316181920212223[[#This Row],[M3]])</f>
        <v>2282.6999999999998</v>
      </c>
      <c r="M188" s="12">
        <v>19</v>
      </c>
    </row>
    <row r="189" spans="1:14" x14ac:dyDescent="0.25">
      <c r="A189" s="12">
        <v>3192</v>
      </c>
      <c r="B189" s="2">
        <v>40628</v>
      </c>
      <c r="C189" s="26">
        <v>4001</v>
      </c>
      <c r="D189" s="3">
        <v>1430</v>
      </c>
      <c r="E189" s="3">
        <v>1500</v>
      </c>
      <c r="F189" s="22" t="s">
        <v>0</v>
      </c>
      <c r="G189" t="s">
        <v>3</v>
      </c>
      <c r="H189" t="s">
        <v>7</v>
      </c>
      <c r="I189" t="s">
        <v>12</v>
      </c>
      <c r="J189" s="22" t="s">
        <v>40</v>
      </c>
      <c r="K189" s="27">
        <v>13.5</v>
      </c>
      <c r="L189" s="3">
        <f>(L188+Tabla1316181920212223[[#This Row],[M3]])</f>
        <v>2296.1999999999998</v>
      </c>
      <c r="M189" s="12">
        <v>19</v>
      </c>
    </row>
    <row r="190" spans="1:14" x14ac:dyDescent="0.25">
      <c r="A190" s="12">
        <v>3193</v>
      </c>
      <c r="B190" s="7">
        <v>40627</v>
      </c>
      <c r="C190" s="26">
        <v>3782</v>
      </c>
      <c r="D190" s="3">
        <v>2020</v>
      </c>
      <c r="E190" s="3">
        <v>2035</v>
      </c>
      <c r="F190" s="22" t="s">
        <v>0</v>
      </c>
      <c r="G190" t="s">
        <v>82</v>
      </c>
      <c r="H190" t="s">
        <v>53</v>
      </c>
      <c r="I190" t="s">
        <v>9</v>
      </c>
      <c r="J190" s="22" t="s">
        <v>40</v>
      </c>
      <c r="K190" s="27">
        <v>15.5</v>
      </c>
      <c r="L190" s="3">
        <f>(L189+Tabla1316181920212223[[#This Row],[M3]])</f>
        <v>2311.6999999999998</v>
      </c>
      <c r="M190" s="12">
        <v>19</v>
      </c>
    </row>
    <row r="191" spans="1:14" x14ac:dyDescent="0.25">
      <c r="A191" s="12">
        <v>3194</v>
      </c>
      <c r="B191" s="7">
        <v>40626</v>
      </c>
      <c r="C191" s="26">
        <v>3917</v>
      </c>
      <c r="D191" s="3">
        <v>2000</v>
      </c>
      <c r="E191" s="3">
        <v>2030</v>
      </c>
      <c r="F191" s="22" t="s">
        <v>0</v>
      </c>
      <c r="G191" t="s">
        <v>77</v>
      </c>
      <c r="H191" t="s">
        <v>39</v>
      </c>
      <c r="I191" t="s">
        <v>18</v>
      </c>
      <c r="J191" s="22" t="s">
        <v>40</v>
      </c>
      <c r="K191" s="27">
        <v>10.5</v>
      </c>
      <c r="L191" s="3">
        <f>(L190+Tabla1316181920212223[[#This Row],[M3]])</f>
        <v>2322.1999999999998</v>
      </c>
      <c r="M191" s="12">
        <v>19</v>
      </c>
    </row>
    <row r="192" spans="1:14" x14ac:dyDescent="0.25">
      <c r="A192" s="12">
        <v>3195</v>
      </c>
      <c r="B192" s="2">
        <v>40628</v>
      </c>
      <c r="C192" s="26">
        <v>3918</v>
      </c>
      <c r="D192" s="3">
        <v>1330</v>
      </c>
      <c r="E192" s="3">
        <v>1400</v>
      </c>
      <c r="F192" s="22" t="s">
        <v>0</v>
      </c>
      <c r="G192" t="s">
        <v>77</v>
      </c>
      <c r="H192" t="s">
        <v>39</v>
      </c>
      <c r="I192" t="s">
        <v>15</v>
      </c>
      <c r="J192" s="22" t="s">
        <v>40</v>
      </c>
      <c r="K192" s="27">
        <v>10.5</v>
      </c>
      <c r="L192" s="3">
        <f>(L191+Tabla1316181920212223[[#This Row],[M3]])</f>
        <v>2332.6999999999998</v>
      </c>
      <c r="M192" s="12">
        <v>19</v>
      </c>
    </row>
    <row r="193" spans="1:13" x14ac:dyDescent="0.25">
      <c r="A193" s="12">
        <v>3196</v>
      </c>
      <c r="B193" s="2">
        <v>40628</v>
      </c>
      <c r="C193" s="26">
        <v>3920</v>
      </c>
      <c r="D193" s="3">
        <v>1525</v>
      </c>
      <c r="E193" s="3">
        <v>1625</v>
      </c>
      <c r="F193" s="22" t="s">
        <v>0</v>
      </c>
      <c r="G193" t="s">
        <v>77</v>
      </c>
      <c r="H193" t="s">
        <v>39</v>
      </c>
      <c r="I193" t="s">
        <v>9</v>
      </c>
      <c r="J193" s="22" t="s">
        <v>40</v>
      </c>
      <c r="K193" s="27">
        <v>10.5</v>
      </c>
      <c r="L193" s="3">
        <f>(L192+Tabla1316181920212223[[#This Row],[M3]])</f>
        <v>2343.1999999999998</v>
      </c>
      <c r="M193" s="12">
        <v>19</v>
      </c>
    </row>
    <row r="194" spans="1:13" x14ac:dyDescent="0.25">
      <c r="A194" s="12">
        <v>3197</v>
      </c>
      <c r="B194" s="23">
        <v>40628</v>
      </c>
      <c r="C194" s="26">
        <v>3921</v>
      </c>
      <c r="D194" s="3">
        <v>1525</v>
      </c>
      <c r="E194" s="3">
        <v>1625</v>
      </c>
      <c r="F194" s="22" t="s">
        <v>0</v>
      </c>
      <c r="G194" t="s">
        <v>77</v>
      </c>
      <c r="H194" t="s">
        <v>39</v>
      </c>
      <c r="I194" t="s">
        <v>9</v>
      </c>
      <c r="J194" s="22" t="s">
        <v>40</v>
      </c>
      <c r="K194" s="27">
        <v>15.5</v>
      </c>
      <c r="L194" s="3">
        <f>(L193+Tabla1316181920212223[[#This Row],[M3]])</f>
        <v>2358.6999999999998</v>
      </c>
      <c r="M194" s="12">
        <v>19</v>
      </c>
    </row>
    <row r="195" spans="1:13" x14ac:dyDescent="0.25">
      <c r="A195" s="12">
        <v>3198</v>
      </c>
      <c r="B195" s="23">
        <v>40628</v>
      </c>
      <c r="C195" s="26">
        <v>3783</v>
      </c>
      <c r="D195" s="3">
        <v>1850</v>
      </c>
      <c r="E195" s="3">
        <v>1920</v>
      </c>
      <c r="F195" s="22" t="s">
        <v>0</v>
      </c>
      <c r="G195" t="s">
        <v>82</v>
      </c>
      <c r="H195" t="s">
        <v>53</v>
      </c>
      <c r="I195" t="s">
        <v>9</v>
      </c>
      <c r="J195" s="22" t="s">
        <v>40</v>
      </c>
      <c r="K195" s="27">
        <v>15.5</v>
      </c>
      <c r="L195" s="3">
        <f>(L194+Tabla1316181920212223[[#This Row],[M3]])</f>
        <v>2374.1999999999998</v>
      </c>
      <c r="M195" s="12">
        <v>19</v>
      </c>
    </row>
    <row r="196" spans="1:13" s="63" customFormat="1" x14ac:dyDescent="0.25">
      <c r="A196" s="69">
        <v>3199</v>
      </c>
      <c r="B196" s="91">
        <v>40628</v>
      </c>
      <c r="C196" s="89">
        <v>3383</v>
      </c>
      <c r="D196" s="68">
        <v>1230</v>
      </c>
      <c r="E196" s="68">
        <v>1300</v>
      </c>
      <c r="F196" s="67" t="s">
        <v>0</v>
      </c>
      <c r="G196" s="74" t="s">
        <v>1</v>
      </c>
      <c r="H196" s="74" t="s">
        <v>72</v>
      </c>
      <c r="I196" s="74" t="s">
        <v>17</v>
      </c>
      <c r="J196" s="67" t="s">
        <v>40</v>
      </c>
      <c r="K196" s="90">
        <v>10.5</v>
      </c>
      <c r="L196" s="68">
        <f>(L195+Tabla1316181920212223[[#This Row],[M3]])</f>
        <v>2384.6999999999998</v>
      </c>
      <c r="M196" s="69">
        <v>19</v>
      </c>
    </row>
    <row r="197" spans="1:13" x14ac:dyDescent="0.25">
      <c r="A197" s="12">
        <v>3200</v>
      </c>
      <c r="B197" s="2">
        <v>40630</v>
      </c>
      <c r="C197" s="26">
        <v>4002</v>
      </c>
      <c r="D197" s="3">
        <v>1130</v>
      </c>
      <c r="E197" s="3">
        <v>1200</v>
      </c>
      <c r="F197" s="22" t="s">
        <v>0</v>
      </c>
      <c r="G197" t="s">
        <v>3</v>
      </c>
      <c r="H197" t="s">
        <v>7</v>
      </c>
      <c r="I197" t="s">
        <v>11</v>
      </c>
      <c r="J197" s="22" t="s">
        <v>40</v>
      </c>
      <c r="K197" s="27">
        <v>10.5</v>
      </c>
      <c r="L197" s="3">
        <f>(L196+Tabla1316181920212223[[#This Row],[M3]])</f>
        <v>2395.1999999999998</v>
      </c>
      <c r="M197" s="12">
        <v>19</v>
      </c>
    </row>
    <row r="198" spans="1:13" x14ac:dyDescent="0.25">
      <c r="A198" s="12">
        <v>3201</v>
      </c>
      <c r="B198" s="2">
        <v>40630</v>
      </c>
      <c r="C198" s="26">
        <v>4003</v>
      </c>
      <c r="D198" s="3">
        <v>1410</v>
      </c>
      <c r="E198" s="3">
        <v>1440</v>
      </c>
      <c r="F198" s="22" t="s">
        <v>0</v>
      </c>
      <c r="G198" t="s">
        <v>3</v>
      </c>
      <c r="H198" t="s">
        <v>7</v>
      </c>
      <c r="I198" t="s">
        <v>12</v>
      </c>
      <c r="J198" s="22" t="s">
        <v>40</v>
      </c>
      <c r="K198" s="27">
        <v>13.5</v>
      </c>
      <c r="L198" s="3">
        <f>(L197+Tabla1316181920212223[[#This Row],[M3]])</f>
        <v>2408.6999999999998</v>
      </c>
      <c r="M198" s="12">
        <v>19</v>
      </c>
    </row>
    <row r="199" spans="1:13" x14ac:dyDescent="0.25">
      <c r="A199" s="12">
        <v>3202</v>
      </c>
      <c r="B199" s="2">
        <v>40630</v>
      </c>
      <c r="C199" s="26">
        <v>4005</v>
      </c>
      <c r="D199" s="3">
        <v>1650</v>
      </c>
      <c r="E199" s="3">
        <v>1720</v>
      </c>
      <c r="F199" s="22" t="s">
        <v>0</v>
      </c>
      <c r="G199" t="s">
        <v>3</v>
      </c>
      <c r="H199" t="s">
        <v>7</v>
      </c>
      <c r="I199" t="s">
        <v>12</v>
      </c>
      <c r="J199" s="22" t="s">
        <v>40</v>
      </c>
      <c r="K199" s="27">
        <v>11.5</v>
      </c>
      <c r="L199" s="3">
        <f>(L198+Tabla1316181920212223[[#This Row],[M3]])</f>
        <v>2420.1999999999998</v>
      </c>
      <c r="M199" s="12">
        <v>19</v>
      </c>
    </row>
    <row r="200" spans="1:13" x14ac:dyDescent="0.25">
      <c r="A200" s="22">
        <v>3203</v>
      </c>
      <c r="B200" s="2">
        <v>40630</v>
      </c>
      <c r="C200" s="26">
        <v>3384</v>
      </c>
      <c r="D200" s="3">
        <v>1815</v>
      </c>
      <c r="E200" s="3">
        <v>1835</v>
      </c>
      <c r="F200" s="22" t="s">
        <v>0</v>
      </c>
      <c r="G200" t="s">
        <v>1</v>
      </c>
      <c r="H200" t="s">
        <v>72</v>
      </c>
      <c r="I200" t="s">
        <v>9</v>
      </c>
      <c r="J200" s="22" t="s">
        <v>40</v>
      </c>
      <c r="K200" s="10">
        <v>15</v>
      </c>
      <c r="L200" s="3">
        <f>(L199+Tabla1316181920212223[[#This Row],[M3]])</f>
        <v>2435.1999999999998</v>
      </c>
      <c r="M200" s="12">
        <v>19</v>
      </c>
    </row>
    <row r="201" spans="1:13" x14ac:dyDescent="0.25">
      <c r="A201" s="12">
        <v>3204</v>
      </c>
      <c r="B201" s="2">
        <v>40630</v>
      </c>
      <c r="C201" s="26">
        <v>3784</v>
      </c>
      <c r="D201" s="3">
        <v>1355</v>
      </c>
      <c r="E201" s="3">
        <v>1410</v>
      </c>
      <c r="F201" s="22" t="s">
        <v>0</v>
      </c>
      <c r="G201" t="s">
        <v>82</v>
      </c>
      <c r="H201" t="s">
        <v>53</v>
      </c>
      <c r="I201" t="s">
        <v>9</v>
      </c>
      <c r="J201" s="22" t="s">
        <v>40</v>
      </c>
      <c r="K201" s="27">
        <v>15.5</v>
      </c>
      <c r="L201" s="3">
        <f>(L200+Tabla1316181920212223[[#This Row],[M3]])</f>
        <v>2450.6999999999998</v>
      </c>
      <c r="M201" s="12">
        <v>19</v>
      </c>
    </row>
    <row r="202" spans="1:13" x14ac:dyDescent="0.25">
      <c r="A202" s="12">
        <v>3205</v>
      </c>
      <c r="B202" s="2">
        <v>40630</v>
      </c>
      <c r="C202" s="26">
        <v>3785</v>
      </c>
      <c r="D202" s="3">
        <v>1530</v>
      </c>
      <c r="E202" s="3">
        <v>1545</v>
      </c>
      <c r="F202" s="22" t="s">
        <v>0</v>
      </c>
      <c r="G202" t="s">
        <v>82</v>
      </c>
      <c r="H202" t="s">
        <v>53</v>
      </c>
      <c r="I202" t="s">
        <v>9</v>
      </c>
      <c r="J202" s="22" t="s">
        <v>40</v>
      </c>
      <c r="K202" s="27">
        <v>15.5</v>
      </c>
      <c r="L202" s="3">
        <f>(L201+Tabla1316181920212223[[#This Row],[M3]])</f>
        <v>2466.1999999999998</v>
      </c>
      <c r="M202" s="12">
        <v>19</v>
      </c>
    </row>
    <row r="203" spans="1:13" s="4" customFormat="1" x14ac:dyDescent="0.25">
      <c r="A203" s="83">
        <v>3206</v>
      </c>
      <c r="B203" s="94">
        <v>40631</v>
      </c>
      <c r="C203" s="95">
        <v>3786</v>
      </c>
      <c r="D203" s="82">
        <v>1300</v>
      </c>
      <c r="E203" s="82">
        <v>1315</v>
      </c>
      <c r="F203" s="79" t="s">
        <v>0</v>
      </c>
      <c r="G203" s="85" t="s">
        <v>1</v>
      </c>
      <c r="H203" t="s">
        <v>53</v>
      </c>
      <c r="I203" s="85" t="s">
        <v>9</v>
      </c>
      <c r="J203" s="79" t="s">
        <v>40</v>
      </c>
      <c r="K203" s="96">
        <v>15.5</v>
      </c>
      <c r="L203" s="82">
        <f>(L202+Tabla1316181920212223[[#This Row],[M3]])</f>
        <v>2481.6999999999998</v>
      </c>
      <c r="M203" s="83">
        <v>19</v>
      </c>
    </row>
    <row r="204" spans="1:13" x14ac:dyDescent="0.25">
      <c r="A204" s="12">
        <v>3207</v>
      </c>
      <c r="B204" s="94">
        <v>40631</v>
      </c>
      <c r="C204" s="26">
        <v>4006</v>
      </c>
      <c r="D204" s="3">
        <v>1910</v>
      </c>
      <c r="E204" s="31">
        <v>2010</v>
      </c>
      <c r="F204" s="22" t="s">
        <v>0</v>
      </c>
      <c r="G204" t="s">
        <v>3</v>
      </c>
      <c r="H204" t="s">
        <v>7</v>
      </c>
      <c r="I204" t="s">
        <v>12</v>
      </c>
      <c r="J204" s="22" t="s">
        <v>40</v>
      </c>
      <c r="K204" s="27">
        <v>10.5</v>
      </c>
      <c r="L204" s="3">
        <f>(L203+Tabla1316181920212223[[#This Row],[M3]])</f>
        <v>2492.1999999999998</v>
      </c>
      <c r="M204" s="12">
        <v>19</v>
      </c>
    </row>
    <row r="205" spans="1:13" x14ac:dyDescent="0.25">
      <c r="A205" s="22">
        <v>3208</v>
      </c>
      <c r="B205" s="94">
        <v>40631</v>
      </c>
      <c r="C205" s="26">
        <v>4007</v>
      </c>
      <c r="D205" s="3">
        <v>1910</v>
      </c>
      <c r="E205" s="3">
        <v>2010</v>
      </c>
      <c r="F205" s="22" t="s">
        <v>0</v>
      </c>
      <c r="G205" t="s">
        <v>3</v>
      </c>
      <c r="H205" t="s">
        <v>7</v>
      </c>
      <c r="I205" t="s">
        <v>12</v>
      </c>
      <c r="J205" s="22" t="s">
        <v>40</v>
      </c>
      <c r="K205" s="27">
        <v>13.5</v>
      </c>
      <c r="L205" s="3">
        <f>(L204+Tabla1316181920212223[[#This Row],[M3]])</f>
        <v>2505.6999999999998</v>
      </c>
      <c r="M205" s="12">
        <v>19</v>
      </c>
    </row>
    <row r="206" spans="1:13" x14ac:dyDescent="0.25">
      <c r="A206" s="12">
        <v>3209</v>
      </c>
      <c r="B206" s="94">
        <v>40631</v>
      </c>
      <c r="C206" s="26">
        <v>4008</v>
      </c>
      <c r="D206" s="3">
        <v>1730</v>
      </c>
      <c r="E206" s="3">
        <v>1800</v>
      </c>
      <c r="F206" s="22" t="s">
        <v>0</v>
      </c>
      <c r="G206" t="s">
        <v>3</v>
      </c>
      <c r="H206" t="s">
        <v>7</v>
      </c>
      <c r="I206" t="s">
        <v>74</v>
      </c>
      <c r="J206" s="22" t="s">
        <v>40</v>
      </c>
      <c r="K206" s="27">
        <v>10.5</v>
      </c>
      <c r="L206" s="3">
        <f>(L205+Tabla1316181920212223[[#This Row],[M3]])</f>
        <v>2516.1999999999998</v>
      </c>
      <c r="M206" s="12">
        <v>19</v>
      </c>
    </row>
    <row r="207" spans="1:13" x14ac:dyDescent="0.25">
      <c r="A207" s="12">
        <v>3210</v>
      </c>
      <c r="B207" s="2">
        <v>40632</v>
      </c>
      <c r="C207" s="26">
        <v>3818</v>
      </c>
      <c r="D207" s="3">
        <v>1400</v>
      </c>
      <c r="E207" s="3">
        <v>1430</v>
      </c>
      <c r="F207" s="22" t="s">
        <v>0</v>
      </c>
      <c r="G207" t="s">
        <v>3</v>
      </c>
      <c r="H207" t="s">
        <v>7</v>
      </c>
      <c r="I207" t="s">
        <v>52</v>
      </c>
      <c r="J207" s="22" t="s">
        <v>40</v>
      </c>
      <c r="K207" s="27">
        <v>10.5</v>
      </c>
      <c r="L207" s="3">
        <f>(L206+Tabla1316181920212223[[#This Row],[M3]])</f>
        <v>2526.6999999999998</v>
      </c>
      <c r="M207" s="12">
        <v>19</v>
      </c>
    </row>
    <row r="208" spans="1:13" x14ac:dyDescent="0.25">
      <c r="A208" s="12">
        <v>3211</v>
      </c>
      <c r="B208" s="2">
        <v>40630</v>
      </c>
      <c r="C208" s="26">
        <v>3919</v>
      </c>
      <c r="D208" s="3">
        <v>1100</v>
      </c>
      <c r="E208" s="3">
        <v>1130</v>
      </c>
      <c r="F208" s="22" t="s">
        <v>0</v>
      </c>
      <c r="G208" t="s">
        <v>77</v>
      </c>
      <c r="H208" t="s">
        <v>39</v>
      </c>
      <c r="I208" t="s">
        <v>11</v>
      </c>
      <c r="J208" s="22" t="s">
        <v>40</v>
      </c>
      <c r="K208" s="27">
        <v>10.5</v>
      </c>
      <c r="L208" s="3">
        <f>(L207+Tabla1316181920212223[[#This Row],[M3]])</f>
        <v>2537.1999999999998</v>
      </c>
      <c r="M208" s="12">
        <v>19</v>
      </c>
    </row>
    <row r="209" spans="1:13" x14ac:dyDescent="0.25">
      <c r="A209" s="12">
        <v>3212</v>
      </c>
      <c r="B209" s="2">
        <v>40630</v>
      </c>
      <c r="C209" s="26">
        <v>3922</v>
      </c>
      <c r="D209" s="3">
        <v>1900</v>
      </c>
      <c r="E209" s="3">
        <v>2000</v>
      </c>
      <c r="F209" s="22" t="s">
        <v>0</v>
      </c>
      <c r="G209" t="s">
        <v>77</v>
      </c>
      <c r="H209" t="s">
        <v>39</v>
      </c>
      <c r="I209" t="s">
        <v>24</v>
      </c>
      <c r="J209" s="22" t="s">
        <v>40</v>
      </c>
      <c r="K209" s="27">
        <v>10.5</v>
      </c>
      <c r="L209" s="3">
        <f>(L208+Tabla1316181920212223[[#This Row],[M3]])</f>
        <v>2547.6999999999998</v>
      </c>
      <c r="M209" s="12">
        <v>19</v>
      </c>
    </row>
    <row r="210" spans="1:13" x14ac:dyDescent="0.25">
      <c r="A210" s="12">
        <v>3213</v>
      </c>
      <c r="B210" s="2">
        <v>40630</v>
      </c>
      <c r="C210" s="26">
        <v>3923</v>
      </c>
      <c r="D210" s="3">
        <v>1900</v>
      </c>
      <c r="E210" s="3">
        <v>2000</v>
      </c>
      <c r="F210" s="22" t="s">
        <v>0</v>
      </c>
      <c r="G210" t="s">
        <v>77</v>
      </c>
      <c r="H210" t="s">
        <v>39</v>
      </c>
      <c r="I210" t="s">
        <v>19</v>
      </c>
      <c r="J210" s="22" t="s">
        <v>40</v>
      </c>
      <c r="K210" s="27">
        <v>13.5</v>
      </c>
      <c r="L210" s="3">
        <f>(L209+Tabla1316181920212223[[#This Row],[M3]])</f>
        <v>2561.1999999999998</v>
      </c>
      <c r="M210" s="12">
        <v>19</v>
      </c>
    </row>
    <row r="211" spans="1:13" x14ac:dyDescent="0.25">
      <c r="A211" s="12">
        <v>3214</v>
      </c>
      <c r="B211" s="94">
        <v>40631</v>
      </c>
      <c r="C211" s="26">
        <v>3924</v>
      </c>
      <c r="D211" s="3">
        <v>1330</v>
      </c>
      <c r="E211" s="3">
        <v>1430</v>
      </c>
      <c r="F211" s="22" t="s">
        <v>0</v>
      </c>
      <c r="G211" t="s">
        <v>77</v>
      </c>
      <c r="H211" t="s">
        <v>39</v>
      </c>
      <c r="I211" t="s">
        <v>17</v>
      </c>
      <c r="J211" s="22" t="s">
        <v>40</v>
      </c>
      <c r="K211" s="27">
        <v>10.5</v>
      </c>
      <c r="L211" s="3">
        <f>(L210+Tabla1316181920212223[[#This Row],[M3]])</f>
        <v>2571.6999999999998</v>
      </c>
      <c r="M211" s="12">
        <v>19</v>
      </c>
    </row>
    <row r="212" spans="1:13" x14ac:dyDescent="0.25">
      <c r="A212" s="12">
        <v>3215</v>
      </c>
      <c r="B212" s="94">
        <v>40631</v>
      </c>
      <c r="C212" s="26">
        <v>3925</v>
      </c>
      <c r="D212" s="3">
        <v>1330</v>
      </c>
      <c r="E212" s="3">
        <v>1430</v>
      </c>
      <c r="F212" s="22" t="s">
        <v>0</v>
      </c>
      <c r="G212" t="s">
        <v>77</v>
      </c>
      <c r="H212" t="s">
        <v>39</v>
      </c>
      <c r="I212" t="s">
        <v>11</v>
      </c>
      <c r="J212" s="22" t="s">
        <v>40</v>
      </c>
      <c r="K212" s="27">
        <v>10.5</v>
      </c>
      <c r="L212" s="3">
        <f>(L211+Tabla1316181920212223[[#This Row],[M3]])</f>
        <v>2582.1999999999998</v>
      </c>
      <c r="M212" s="12">
        <v>19</v>
      </c>
    </row>
    <row r="213" spans="1:13" x14ac:dyDescent="0.25">
      <c r="A213" s="12">
        <v>3216</v>
      </c>
      <c r="B213" s="94">
        <v>40631</v>
      </c>
      <c r="C213" s="26">
        <v>3926</v>
      </c>
      <c r="D213" s="3">
        <v>1830</v>
      </c>
      <c r="E213" s="3">
        <v>1900</v>
      </c>
      <c r="F213" s="22" t="s">
        <v>0</v>
      </c>
      <c r="G213" t="s">
        <v>77</v>
      </c>
      <c r="H213" t="s">
        <v>39</v>
      </c>
      <c r="I213" t="s">
        <v>10</v>
      </c>
      <c r="J213" s="22" t="s">
        <v>40</v>
      </c>
      <c r="K213" s="27">
        <v>10.5</v>
      </c>
      <c r="L213" s="3">
        <f>(L212+Tabla1316181920212223[[#This Row],[M3]])</f>
        <v>2592.6999999999998</v>
      </c>
      <c r="M213" s="12">
        <v>19</v>
      </c>
    </row>
    <row r="214" spans="1:13" x14ac:dyDescent="0.25">
      <c r="A214" s="12">
        <v>3217</v>
      </c>
      <c r="B214" s="2">
        <v>40632</v>
      </c>
      <c r="C214" s="26">
        <v>3927</v>
      </c>
      <c r="D214" s="3">
        <v>1500</v>
      </c>
      <c r="E214" s="3">
        <v>1600</v>
      </c>
      <c r="F214" s="22" t="s">
        <v>0</v>
      </c>
      <c r="G214" t="s">
        <v>77</v>
      </c>
      <c r="H214" t="s">
        <v>39</v>
      </c>
      <c r="I214" t="s">
        <v>11</v>
      </c>
      <c r="J214" s="22" t="s">
        <v>40</v>
      </c>
      <c r="K214" s="27">
        <v>13.5</v>
      </c>
      <c r="L214" s="3">
        <f>(L213+Tabla1316181920212223[[#This Row],[M3]])</f>
        <v>2606.1999999999998</v>
      </c>
      <c r="M214" s="12">
        <v>19</v>
      </c>
    </row>
    <row r="215" spans="1:13" x14ac:dyDescent="0.25">
      <c r="A215" s="12">
        <v>3218</v>
      </c>
      <c r="B215" s="2">
        <v>40632</v>
      </c>
      <c r="C215" s="26">
        <v>3928</v>
      </c>
      <c r="D215" s="3">
        <v>1500</v>
      </c>
      <c r="E215" s="3">
        <v>1600</v>
      </c>
      <c r="F215" s="22" t="s">
        <v>0</v>
      </c>
      <c r="G215" t="s">
        <v>77</v>
      </c>
      <c r="H215" t="s">
        <v>39</v>
      </c>
      <c r="I215" t="s">
        <v>18</v>
      </c>
      <c r="J215" s="22" t="s">
        <v>40</v>
      </c>
      <c r="K215" s="27">
        <v>10.5</v>
      </c>
      <c r="L215" s="3">
        <f>(L214+Tabla1316181920212223[[#This Row],[M3]])</f>
        <v>2616.6999999999998</v>
      </c>
      <c r="M215" s="12">
        <v>19</v>
      </c>
    </row>
    <row r="216" spans="1:13" x14ac:dyDescent="0.25">
      <c r="A216" s="12">
        <v>3219</v>
      </c>
      <c r="B216" s="2">
        <v>40632</v>
      </c>
      <c r="C216" s="26">
        <v>3788</v>
      </c>
      <c r="D216" s="3">
        <v>1750</v>
      </c>
      <c r="E216" s="3">
        <v>1805</v>
      </c>
      <c r="F216" s="22" t="s">
        <v>0</v>
      </c>
      <c r="G216" t="s">
        <v>1</v>
      </c>
      <c r="H216" t="s">
        <v>53</v>
      </c>
      <c r="I216" t="s">
        <v>9</v>
      </c>
      <c r="J216" s="22" t="s">
        <v>40</v>
      </c>
      <c r="K216" s="27">
        <v>15.5</v>
      </c>
      <c r="L216" s="3">
        <f>(L215+Tabla1316181920212223[[#This Row],[M3]])</f>
        <v>2632.2</v>
      </c>
      <c r="M216" s="12">
        <v>19</v>
      </c>
    </row>
    <row r="217" spans="1:13" x14ac:dyDescent="0.25">
      <c r="A217" s="12">
        <v>3220</v>
      </c>
      <c r="B217" s="2">
        <v>40633</v>
      </c>
      <c r="C217" s="26">
        <v>3789</v>
      </c>
      <c r="D217" s="3">
        <v>1140</v>
      </c>
      <c r="E217" s="3">
        <v>1155</v>
      </c>
      <c r="F217" s="22" t="s">
        <v>0</v>
      </c>
      <c r="G217" t="s">
        <v>1</v>
      </c>
      <c r="H217" t="s">
        <v>53</v>
      </c>
      <c r="I217" t="s">
        <v>9</v>
      </c>
      <c r="J217" s="22" t="s">
        <v>40</v>
      </c>
      <c r="K217" s="27">
        <v>15.5</v>
      </c>
      <c r="L217" s="3">
        <f>(L216+Tabla1316181920212223[[#This Row],[M3]])</f>
        <v>2647.7</v>
      </c>
      <c r="M217" s="12">
        <v>19</v>
      </c>
    </row>
    <row r="218" spans="1:13" x14ac:dyDescent="0.25">
      <c r="A218" s="12">
        <v>3221</v>
      </c>
      <c r="B218" s="2">
        <v>40632</v>
      </c>
      <c r="C218" s="26">
        <v>3929</v>
      </c>
      <c r="D218" s="3">
        <v>2000</v>
      </c>
      <c r="E218" s="3">
        <v>2030</v>
      </c>
      <c r="F218" s="22" t="s">
        <v>0</v>
      </c>
      <c r="G218" t="s">
        <v>77</v>
      </c>
      <c r="H218" t="s">
        <v>39</v>
      </c>
      <c r="I218" t="s">
        <v>24</v>
      </c>
      <c r="J218" s="22" t="s">
        <v>40</v>
      </c>
      <c r="K218" s="27">
        <v>10.5</v>
      </c>
      <c r="L218" s="3">
        <f>(L217+Tabla1316181920212223[[#This Row],[M3]])</f>
        <v>2658.2</v>
      </c>
      <c r="M218" s="12">
        <v>19</v>
      </c>
    </row>
    <row r="219" spans="1:13" x14ac:dyDescent="0.25">
      <c r="A219" s="12">
        <v>3222</v>
      </c>
      <c r="B219" s="2">
        <v>40633</v>
      </c>
      <c r="C219" s="26">
        <v>3930</v>
      </c>
      <c r="D219" s="3">
        <v>1150</v>
      </c>
      <c r="E219" s="3">
        <v>1220</v>
      </c>
      <c r="F219" s="22" t="s">
        <v>0</v>
      </c>
      <c r="G219" t="s">
        <v>77</v>
      </c>
      <c r="H219" t="s">
        <v>39</v>
      </c>
      <c r="I219" t="s">
        <v>11</v>
      </c>
      <c r="J219" s="22" t="s">
        <v>40</v>
      </c>
      <c r="K219" s="27">
        <v>10.5</v>
      </c>
      <c r="L219" s="3">
        <f>(L218+Tabla1316181920212223[[#This Row],[M3]])</f>
        <v>2668.7</v>
      </c>
      <c r="M219" s="12">
        <v>19</v>
      </c>
    </row>
    <row r="220" spans="1:13" x14ac:dyDescent="0.25">
      <c r="A220" s="12">
        <v>3223</v>
      </c>
      <c r="B220" s="2">
        <v>40633</v>
      </c>
      <c r="C220" s="26">
        <v>3931</v>
      </c>
      <c r="D220" s="3">
        <v>1550</v>
      </c>
      <c r="E220" s="3">
        <v>1650</v>
      </c>
      <c r="F220" s="22" t="s">
        <v>0</v>
      </c>
      <c r="G220" t="s">
        <v>77</v>
      </c>
      <c r="H220" t="s">
        <v>39</v>
      </c>
      <c r="I220" s="29" t="s">
        <v>12</v>
      </c>
      <c r="J220" s="22" t="s">
        <v>40</v>
      </c>
      <c r="K220" s="27">
        <v>11.5</v>
      </c>
      <c r="L220" s="3">
        <f>(L219+Tabla1316181920212223[[#This Row],[M3]])</f>
        <v>2680.2</v>
      </c>
      <c r="M220" s="12">
        <v>19</v>
      </c>
    </row>
    <row r="221" spans="1:13" x14ac:dyDescent="0.25">
      <c r="A221" s="13">
        <v>3224</v>
      </c>
      <c r="B221" s="2">
        <v>40633</v>
      </c>
      <c r="C221" s="24">
        <v>3932</v>
      </c>
      <c r="D221" s="8">
        <v>1550</v>
      </c>
      <c r="E221" s="8">
        <v>1650</v>
      </c>
      <c r="F221" s="22" t="s">
        <v>0</v>
      </c>
      <c r="G221" s="29" t="s">
        <v>77</v>
      </c>
      <c r="H221" t="s">
        <v>39</v>
      </c>
      <c r="I221" s="29" t="s">
        <v>12</v>
      </c>
      <c r="J221" s="22" t="s">
        <v>40</v>
      </c>
      <c r="K221" s="27">
        <v>10.5</v>
      </c>
      <c r="L221" s="3">
        <f>(L220+Tabla1316181920212223[[#This Row],[M3]])</f>
        <v>2690.7</v>
      </c>
      <c r="M221" s="12">
        <v>19</v>
      </c>
    </row>
    <row r="222" spans="1:13" s="4" customFormat="1" x14ac:dyDescent="0.25">
      <c r="A222" s="76">
        <v>3225</v>
      </c>
      <c r="B222" s="2">
        <v>40632</v>
      </c>
      <c r="C222" s="77">
        <v>4009</v>
      </c>
      <c r="D222" s="78">
        <v>1910</v>
      </c>
      <c r="E222" s="78">
        <v>2010</v>
      </c>
      <c r="F222" s="79" t="s">
        <v>0</v>
      </c>
      <c r="G222" s="80" t="s">
        <v>3</v>
      </c>
      <c r="H222" s="85" t="s">
        <v>7</v>
      </c>
      <c r="I222" s="98" t="s">
        <v>12</v>
      </c>
      <c r="J222" s="79" t="s">
        <v>40</v>
      </c>
      <c r="K222" s="96">
        <v>13.5</v>
      </c>
      <c r="L222" s="82">
        <f>(L221+Tabla1316181920212223[[#This Row],[M3]])</f>
        <v>2704.2</v>
      </c>
      <c r="M222" s="12">
        <v>19</v>
      </c>
    </row>
    <row r="223" spans="1:13" s="4" customFormat="1" x14ac:dyDescent="0.25">
      <c r="A223" s="76">
        <v>3226</v>
      </c>
      <c r="B223" s="2">
        <v>40632</v>
      </c>
      <c r="C223" s="77">
        <v>4010</v>
      </c>
      <c r="D223" s="78">
        <v>1910</v>
      </c>
      <c r="E223" s="78">
        <v>2010</v>
      </c>
      <c r="F223" s="79" t="s">
        <v>0</v>
      </c>
      <c r="G223" s="80" t="s">
        <v>3</v>
      </c>
      <c r="H223" s="85" t="s">
        <v>7</v>
      </c>
      <c r="I223" s="80" t="s">
        <v>12</v>
      </c>
      <c r="J223" s="79" t="s">
        <v>40</v>
      </c>
      <c r="K223" s="96">
        <v>10.5</v>
      </c>
      <c r="L223" s="82">
        <f>(L222+Tabla1316181920212223[[#This Row],[M3]])</f>
        <v>2714.7</v>
      </c>
      <c r="M223" s="12">
        <v>19</v>
      </c>
    </row>
    <row r="224" spans="1:13" s="4" customFormat="1" x14ac:dyDescent="0.25">
      <c r="A224" s="76">
        <v>3227</v>
      </c>
      <c r="B224" s="2">
        <v>40633</v>
      </c>
      <c r="C224" s="77">
        <v>4011</v>
      </c>
      <c r="D224" s="78">
        <v>1830</v>
      </c>
      <c r="E224" s="78">
        <v>1900</v>
      </c>
      <c r="F224" s="79" t="s">
        <v>0</v>
      </c>
      <c r="G224" s="80" t="s">
        <v>3</v>
      </c>
      <c r="H224" s="80" t="s">
        <v>7</v>
      </c>
      <c r="I224" s="80" t="s">
        <v>13</v>
      </c>
      <c r="J224" s="79" t="s">
        <v>40</v>
      </c>
      <c r="K224" s="96">
        <v>10.5</v>
      </c>
      <c r="L224" s="82">
        <f>(L223+Tabla1316181920212223[[#This Row],[M3]])</f>
        <v>2725.2</v>
      </c>
      <c r="M224" s="12">
        <v>19</v>
      </c>
    </row>
    <row r="225" spans="1:13" s="4" customFormat="1" x14ac:dyDescent="0.25">
      <c r="A225" s="83">
        <v>3228</v>
      </c>
      <c r="B225" s="2">
        <v>40633</v>
      </c>
      <c r="C225" s="95">
        <v>3819</v>
      </c>
      <c r="D225" s="82">
        <v>1130</v>
      </c>
      <c r="E225" s="82">
        <v>1230</v>
      </c>
      <c r="F225" s="79" t="s">
        <v>0</v>
      </c>
      <c r="G225" s="85" t="s">
        <v>3</v>
      </c>
      <c r="H225" s="85" t="s">
        <v>7</v>
      </c>
      <c r="I225" s="80" t="s">
        <v>11</v>
      </c>
      <c r="J225" s="79" t="s">
        <v>40</v>
      </c>
      <c r="K225" s="96">
        <v>14.5</v>
      </c>
      <c r="L225" s="82">
        <f>(L224+Tabla1316181920212223[[#This Row],[M3]])</f>
        <v>2739.7</v>
      </c>
      <c r="M225" s="12">
        <v>19</v>
      </c>
    </row>
    <row r="226" spans="1:13" s="63" customFormat="1" x14ac:dyDescent="0.25">
      <c r="A226" s="69">
        <v>3229</v>
      </c>
      <c r="B226" s="91">
        <v>40633</v>
      </c>
      <c r="C226" s="89">
        <v>3820</v>
      </c>
      <c r="D226" s="68">
        <v>1130</v>
      </c>
      <c r="E226" s="68">
        <v>1230</v>
      </c>
      <c r="F226" s="67" t="s">
        <v>0</v>
      </c>
      <c r="G226" s="61" t="s">
        <v>3</v>
      </c>
      <c r="H226" s="74" t="s">
        <v>7</v>
      </c>
      <c r="I226" s="74" t="s">
        <v>11</v>
      </c>
      <c r="J226" s="67" t="s">
        <v>40</v>
      </c>
      <c r="K226" s="99">
        <v>10.5</v>
      </c>
      <c r="L226" s="68">
        <f>(L225+Tabla1316181920212223[[#This Row],[M3]])</f>
        <v>2750.2</v>
      </c>
      <c r="M226" s="69">
        <v>19</v>
      </c>
    </row>
    <row r="227" spans="1:13" x14ac:dyDescent="0.25">
      <c r="A227" s="12">
        <v>3230</v>
      </c>
      <c r="B227" s="23">
        <v>40634</v>
      </c>
      <c r="C227" s="26">
        <v>4012</v>
      </c>
      <c r="D227" s="3">
        <v>910</v>
      </c>
      <c r="E227" s="3">
        <v>1010</v>
      </c>
      <c r="F227" s="22" t="s">
        <v>0</v>
      </c>
      <c r="G227" s="29" t="s">
        <v>3</v>
      </c>
      <c r="H227" t="s">
        <v>7</v>
      </c>
      <c r="I227" t="s">
        <v>11</v>
      </c>
      <c r="J227" s="22" t="s">
        <v>40</v>
      </c>
      <c r="K227" s="27">
        <v>11.5</v>
      </c>
      <c r="L227" s="3">
        <f>(L226+Tabla1316181920212223[[#This Row],[M3]])</f>
        <v>2761.7</v>
      </c>
      <c r="M227" s="12">
        <v>19</v>
      </c>
    </row>
    <row r="228" spans="1:13" x14ac:dyDescent="0.25">
      <c r="A228" s="12">
        <v>3231</v>
      </c>
      <c r="B228" s="23">
        <v>40634</v>
      </c>
      <c r="C228" s="26">
        <v>4013</v>
      </c>
      <c r="D228" s="3">
        <v>910</v>
      </c>
      <c r="E228" s="3">
        <v>1010</v>
      </c>
      <c r="F228" s="22" t="s">
        <v>0</v>
      </c>
      <c r="G228" s="29" t="s">
        <v>3</v>
      </c>
      <c r="H228" t="s">
        <v>7</v>
      </c>
      <c r="I228" t="s">
        <v>11</v>
      </c>
      <c r="J228" s="22" t="s">
        <v>40</v>
      </c>
      <c r="K228" s="27">
        <v>14.5</v>
      </c>
      <c r="L228" s="3">
        <f>(L227+Tabla1316181920212223[[#This Row],[M3]])</f>
        <v>2776.2</v>
      </c>
      <c r="M228" s="12">
        <v>19</v>
      </c>
    </row>
    <row r="229" spans="1:13" x14ac:dyDescent="0.25">
      <c r="A229" s="13">
        <v>3232</v>
      </c>
      <c r="B229" s="23">
        <v>40634</v>
      </c>
      <c r="C229" s="70">
        <v>4102</v>
      </c>
      <c r="D229" s="8">
        <v>1650</v>
      </c>
      <c r="E229" s="8">
        <v>1720</v>
      </c>
      <c r="F229" s="22" t="s">
        <v>0</v>
      </c>
      <c r="G229" s="29" t="s">
        <v>82</v>
      </c>
      <c r="H229" t="s">
        <v>84</v>
      </c>
      <c r="I229" s="29" t="s">
        <v>12</v>
      </c>
      <c r="J229" s="22" t="s">
        <v>40</v>
      </c>
      <c r="K229" s="25">
        <v>10.5</v>
      </c>
      <c r="L229" s="3">
        <f>(L228+Tabla1316181920212223[[#This Row],[M3]])</f>
        <v>2786.7</v>
      </c>
      <c r="M229" s="12">
        <v>19</v>
      </c>
    </row>
    <row r="230" spans="1:13" x14ac:dyDescent="0.25">
      <c r="A230" s="13">
        <v>3233</v>
      </c>
      <c r="B230" s="23">
        <v>40634</v>
      </c>
      <c r="C230" s="65">
        <v>4014</v>
      </c>
      <c r="D230" s="8">
        <v>1635</v>
      </c>
      <c r="E230" s="8">
        <v>1735</v>
      </c>
      <c r="F230" s="22" t="s">
        <v>0</v>
      </c>
      <c r="G230" s="29" t="s">
        <v>3</v>
      </c>
      <c r="H230" t="s">
        <v>7</v>
      </c>
      <c r="I230" s="29" t="s">
        <v>10</v>
      </c>
      <c r="J230" s="22" t="s">
        <v>40</v>
      </c>
      <c r="K230" s="25">
        <v>10.5</v>
      </c>
      <c r="L230" s="3">
        <f>(L229+Tabla1316181920212223[[#This Row],[M3]])</f>
        <v>2797.2</v>
      </c>
      <c r="M230" s="12">
        <v>19</v>
      </c>
    </row>
    <row r="231" spans="1:13" x14ac:dyDescent="0.25">
      <c r="A231" s="12">
        <v>3234</v>
      </c>
      <c r="B231" s="23">
        <v>40634</v>
      </c>
      <c r="C231" s="65">
        <v>4015</v>
      </c>
      <c r="D231" s="3">
        <v>1635</v>
      </c>
      <c r="E231" s="3">
        <v>1735</v>
      </c>
      <c r="F231" s="22" t="s">
        <v>0</v>
      </c>
      <c r="G231" s="29" t="s">
        <v>3</v>
      </c>
      <c r="H231" t="s">
        <v>7</v>
      </c>
      <c r="I231" t="s">
        <v>14</v>
      </c>
      <c r="J231" s="22" t="s">
        <v>40</v>
      </c>
      <c r="K231" s="27">
        <v>10.5</v>
      </c>
      <c r="L231" s="3">
        <f>(L230+Tabla1316181920212223[[#This Row],[M3]])</f>
        <v>2807.7</v>
      </c>
      <c r="M231" s="12">
        <v>19</v>
      </c>
    </row>
    <row r="232" spans="1:13" x14ac:dyDescent="0.25">
      <c r="A232" s="12">
        <v>3235</v>
      </c>
      <c r="B232" s="23">
        <v>40634</v>
      </c>
      <c r="C232" s="70">
        <v>4103</v>
      </c>
      <c r="D232" s="3">
        <v>1950</v>
      </c>
      <c r="E232" s="3">
        <v>2020</v>
      </c>
      <c r="F232" s="22" t="s">
        <v>0</v>
      </c>
      <c r="G232" s="29" t="s">
        <v>82</v>
      </c>
      <c r="H232" t="s">
        <v>84</v>
      </c>
      <c r="I232" t="s">
        <v>12</v>
      </c>
      <c r="J232" s="22" t="s">
        <v>40</v>
      </c>
      <c r="K232" s="27">
        <v>10.5</v>
      </c>
      <c r="L232" s="3">
        <f>(L231+Tabla1316181920212223[[#This Row],[M3]])</f>
        <v>2818.2</v>
      </c>
      <c r="M232" s="12">
        <v>19</v>
      </c>
    </row>
    <row r="233" spans="1:13" x14ac:dyDescent="0.25">
      <c r="A233" s="13">
        <v>3236</v>
      </c>
      <c r="B233" s="94">
        <v>40635</v>
      </c>
      <c r="C233" s="70">
        <v>4104</v>
      </c>
      <c r="D233" s="8">
        <v>1220</v>
      </c>
      <c r="E233" s="8">
        <v>1250</v>
      </c>
      <c r="F233" s="22" t="s">
        <v>0</v>
      </c>
      <c r="G233" s="29" t="s">
        <v>82</v>
      </c>
      <c r="H233" t="s">
        <v>84</v>
      </c>
      <c r="I233" s="29" t="s">
        <v>74</v>
      </c>
      <c r="J233" s="22" t="s">
        <v>40</v>
      </c>
      <c r="K233" s="25">
        <v>10.5</v>
      </c>
      <c r="L233" s="3">
        <f>(L232+Tabla1316181920212223[[#This Row],[M3]])</f>
        <v>2828.7</v>
      </c>
      <c r="M233" s="12">
        <v>19</v>
      </c>
    </row>
    <row r="234" spans="1:13" x14ac:dyDescent="0.25">
      <c r="A234" s="13">
        <v>3237</v>
      </c>
      <c r="B234" s="94">
        <v>40635</v>
      </c>
      <c r="C234" s="65">
        <v>4105</v>
      </c>
      <c r="D234" s="8">
        <v>1500</v>
      </c>
      <c r="E234" s="8">
        <v>1530</v>
      </c>
      <c r="F234" s="22" t="s">
        <v>0</v>
      </c>
      <c r="G234" s="29" t="s">
        <v>82</v>
      </c>
      <c r="H234" t="s">
        <v>84</v>
      </c>
      <c r="I234" s="29" t="s">
        <v>9</v>
      </c>
      <c r="J234" s="22" t="s">
        <v>40</v>
      </c>
      <c r="K234" s="25">
        <v>10.5</v>
      </c>
      <c r="L234" s="3">
        <f>(L233+Tabla1316181920212223[[#This Row],[M3]])</f>
        <v>2839.2</v>
      </c>
      <c r="M234" s="12">
        <v>19</v>
      </c>
    </row>
    <row r="235" spans="1:13" x14ac:dyDescent="0.25">
      <c r="A235" s="12">
        <v>3238</v>
      </c>
      <c r="B235" s="94">
        <v>40635</v>
      </c>
      <c r="C235" s="65">
        <v>4016</v>
      </c>
      <c r="D235" s="3">
        <v>1300</v>
      </c>
      <c r="E235" s="3">
        <v>1400</v>
      </c>
      <c r="F235" s="22" t="s">
        <v>0</v>
      </c>
      <c r="G235" s="29" t="s">
        <v>3</v>
      </c>
      <c r="H235" t="s">
        <v>7</v>
      </c>
      <c r="I235" t="s">
        <v>11</v>
      </c>
      <c r="J235" s="22" t="s">
        <v>40</v>
      </c>
      <c r="K235" s="27">
        <v>14.5</v>
      </c>
      <c r="L235" s="3">
        <f>(L234+Tabla1316181920212223[[#This Row],[M3]])</f>
        <v>2853.7</v>
      </c>
      <c r="M235" s="12">
        <v>19</v>
      </c>
    </row>
    <row r="236" spans="1:13" x14ac:dyDescent="0.25">
      <c r="A236" s="12">
        <v>3239</v>
      </c>
      <c r="B236" s="94">
        <v>40635</v>
      </c>
      <c r="C236" s="70">
        <v>4017</v>
      </c>
      <c r="D236" s="3">
        <v>1300</v>
      </c>
      <c r="E236" s="3">
        <v>1400</v>
      </c>
      <c r="F236" s="22" t="s">
        <v>0</v>
      </c>
      <c r="G236" t="s">
        <v>3</v>
      </c>
      <c r="H236" t="s">
        <v>7</v>
      </c>
      <c r="I236" t="s">
        <v>18</v>
      </c>
      <c r="J236" s="22" t="s">
        <v>40</v>
      </c>
      <c r="K236" s="27">
        <v>10.5</v>
      </c>
      <c r="L236" s="3">
        <f>(L235+Tabla1316181920212223[[#This Row],[M3]])</f>
        <v>2864.2</v>
      </c>
      <c r="M236" s="12">
        <v>19</v>
      </c>
    </row>
    <row r="237" spans="1:13" x14ac:dyDescent="0.25">
      <c r="A237" s="12">
        <v>3240</v>
      </c>
      <c r="B237" s="94">
        <v>40635</v>
      </c>
      <c r="C237" s="70">
        <v>4018</v>
      </c>
      <c r="D237" s="3">
        <v>1440</v>
      </c>
      <c r="E237" s="3">
        <v>1500</v>
      </c>
      <c r="F237" s="22" t="s">
        <v>0</v>
      </c>
      <c r="G237" t="s">
        <v>3</v>
      </c>
      <c r="H237" t="s">
        <v>7</v>
      </c>
      <c r="I237" t="s">
        <v>9</v>
      </c>
      <c r="J237" s="22" t="s">
        <v>40</v>
      </c>
      <c r="K237" s="27">
        <v>14.5</v>
      </c>
      <c r="L237" s="3">
        <f>(L236+Tabla1316181920212223[[#This Row],[M3]])</f>
        <v>2878.7</v>
      </c>
      <c r="M237" s="12">
        <v>19</v>
      </c>
    </row>
    <row r="238" spans="1:13" x14ac:dyDescent="0.25">
      <c r="A238" s="13">
        <v>3241</v>
      </c>
      <c r="B238" s="94">
        <v>40637</v>
      </c>
      <c r="C238" s="70">
        <v>4019</v>
      </c>
      <c r="D238" s="8">
        <v>940</v>
      </c>
      <c r="E238" s="8">
        <v>1040</v>
      </c>
      <c r="F238" s="22" t="s">
        <v>0</v>
      </c>
      <c r="G238" t="s">
        <v>3</v>
      </c>
      <c r="H238" t="s">
        <v>7</v>
      </c>
      <c r="I238" s="29" t="s">
        <v>11</v>
      </c>
      <c r="J238" s="22" t="s">
        <v>40</v>
      </c>
      <c r="K238" s="25">
        <v>14.5</v>
      </c>
      <c r="L238" s="3">
        <f>(L237+Tabla1316181920212223[[#This Row],[M3]])</f>
        <v>2893.2</v>
      </c>
      <c r="M238" s="12">
        <v>19</v>
      </c>
    </row>
    <row r="239" spans="1:13" x14ac:dyDescent="0.25">
      <c r="A239" s="12">
        <v>3242</v>
      </c>
      <c r="B239" s="94">
        <v>40637</v>
      </c>
      <c r="C239" s="65">
        <v>4020</v>
      </c>
      <c r="D239" s="3">
        <v>940</v>
      </c>
      <c r="E239" s="3">
        <v>1040</v>
      </c>
      <c r="F239" s="22" t="s">
        <v>0</v>
      </c>
      <c r="G239" t="s">
        <v>3</v>
      </c>
      <c r="H239" t="s">
        <v>7</v>
      </c>
      <c r="I239" t="s">
        <v>11</v>
      </c>
      <c r="J239" s="22" t="s">
        <v>40</v>
      </c>
      <c r="K239" s="27">
        <v>10.5</v>
      </c>
      <c r="L239" s="3">
        <f>(L238+Tabla1316181920212223[[#This Row],[M3]])</f>
        <v>2903.7</v>
      </c>
      <c r="M239" s="12">
        <v>19</v>
      </c>
    </row>
    <row r="240" spans="1:13" x14ac:dyDescent="0.25">
      <c r="A240" s="12">
        <v>3243</v>
      </c>
      <c r="B240" s="94">
        <v>40637</v>
      </c>
      <c r="C240" s="26">
        <v>3934</v>
      </c>
      <c r="D240" s="3">
        <v>1200</v>
      </c>
      <c r="E240" s="3">
        <v>1230</v>
      </c>
      <c r="F240" s="22" t="s">
        <v>0</v>
      </c>
      <c r="G240" t="s">
        <v>77</v>
      </c>
      <c r="H240" t="s">
        <v>39</v>
      </c>
      <c r="I240" t="s">
        <v>17</v>
      </c>
      <c r="J240" s="22" t="s">
        <v>40</v>
      </c>
      <c r="K240" s="27">
        <v>10.5</v>
      </c>
      <c r="L240" s="3">
        <f>(L239+Tabla1316181920212223[[#This Row],[M3]])</f>
        <v>2914.2</v>
      </c>
      <c r="M240" s="12">
        <v>19</v>
      </c>
    </row>
    <row r="241" spans="1:13" x14ac:dyDescent="0.25">
      <c r="A241" s="13">
        <v>3244</v>
      </c>
      <c r="B241" s="94">
        <v>40637</v>
      </c>
      <c r="C241" s="24">
        <v>3935</v>
      </c>
      <c r="D241" s="8">
        <v>2200</v>
      </c>
      <c r="E241" s="8">
        <v>2300</v>
      </c>
      <c r="F241" s="22" t="s">
        <v>0</v>
      </c>
      <c r="G241" t="s">
        <v>77</v>
      </c>
      <c r="H241" t="s">
        <v>39</v>
      </c>
      <c r="I241" s="29" t="s">
        <v>19</v>
      </c>
      <c r="J241" s="22" t="s">
        <v>40</v>
      </c>
      <c r="K241" s="25">
        <v>13.5</v>
      </c>
      <c r="L241" s="3">
        <f>(L240+Tabla1316181920212223[[#This Row],[M3]])</f>
        <v>2927.7</v>
      </c>
      <c r="M241" s="12">
        <v>19</v>
      </c>
    </row>
    <row r="242" spans="1:13" x14ac:dyDescent="0.25">
      <c r="A242" s="13">
        <v>3245</v>
      </c>
      <c r="B242" s="2">
        <v>40637</v>
      </c>
      <c r="C242" s="24">
        <v>3936</v>
      </c>
      <c r="D242" s="8">
        <v>2200</v>
      </c>
      <c r="E242" s="8">
        <v>2300</v>
      </c>
      <c r="F242" s="22" t="s">
        <v>0</v>
      </c>
      <c r="G242" t="s">
        <v>77</v>
      </c>
      <c r="H242" t="s">
        <v>39</v>
      </c>
      <c r="I242" s="29" t="s">
        <v>22</v>
      </c>
      <c r="J242" s="22" t="s">
        <v>40</v>
      </c>
      <c r="K242" s="25">
        <v>10.5</v>
      </c>
      <c r="L242" s="3">
        <f>(L241+Tabla1316181920212223[[#This Row],[M3]])</f>
        <v>2938.2</v>
      </c>
      <c r="M242" s="12">
        <v>19</v>
      </c>
    </row>
    <row r="243" spans="1:13" x14ac:dyDescent="0.25">
      <c r="A243" s="13">
        <v>3246</v>
      </c>
      <c r="B243" s="2">
        <v>40638</v>
      </c>
      <c r="C243" s="24">
        <v>3937</v>
      </c>
      <c r="D243" s="8">
        <v>1125</v>
      </c>
      <c r="E243" s="8">
        <v>1155</v>
      </c>
      <c r="F243" s="22" t="s">
        <v>0</v>
      </c>
      <c r="G243" t="s">
        <v>77</v>
      </c>
      <c r="H243" t="s">
        <v>39</v>
      </c>
      <c r="I243" s="29" t="s">
        <v>11</v>
      </c>
      <c r="J243" s="22" t="s">
        <v>40</v>
      </c>
      <c r="K243" s="25">
        <v>10.5</v>
      </c>
      <c r="L243" s="3">
        <f>(L242+Tabla1316181920212223[[#This Row],[M3]])</f>
        <v>2948.7</v>
      </c>
      <c r="M243" s="12">
        <v>19</v>
      </c>
    </row>
    <row r="244" spans="1:13" x14ac:dyDescent="0.25">
      <c r="A244" s="13">
        <v>3247</v>
      </c>
      <c r="B244" s="2">
        <v>40637</v>
      </c>
      <c r="C244" s="24">
        <v>3794</v>
      </c>
      <c r="D244" s="8">
        <v>1315</v>
      </c>
      <c r="E244" s="32">
        <v>1330</v>
      </c>
      <c r="F244" s="22" t="s">
        <v>0</v>
      </c>
      <c r="G244" t="s">
        <v>1</v>
      </c>
      <c r="H244" t="s">
        <v>53</v>
      </c>
      <c r="I244" s="29" t="s">
        <v>9</v>
      </c>
      <c r="J244" s="22" t="s">
        <v>40</v>
      </c>
      <c r="K244" s="25">
        <v>10.5</v>
      </c>
      <c r="L244" s="3">
        <f>(L243+Tabla1316181920212223[[#This Row],[M3]])</f>
        <v>2959.2</v>
      </c>
      <c r="M244" s="12">
        <v>19</v>
      </c>
    </row>
    <row r="245" spans="1:13" x14ac:dyDescent="0.25">
      <c r="A245" s="13">
        <v>3248</v>
      </c>
      <c r="B245" s="2">
        <v>40638</v>
      </c>
      <c r="C245" s="24">
        <v>3795</v>
      </c>
      <c r="D245" s="8">
        <v>1415</v>
      </c>
      <c r="E245" s="8">
        <v>1430</v>
      </c>
      <c r="F245" s="22" t="s">
        <v>0</v>
      </c>
      <c r="G245" t="s">
        <v>1</v>
      </c>
      <c r="H245" t="s">
        <v>53</v>
      </c>
      <c r="I245" s="29" t="s">
        <v>15</v>
      </c>
      <c r="J245" s="22" t="s">
        <v>40</v>
      </c>
      <c r="K245" s="25">
        <v>10.5</v>
      </c>
      <c r="L245" s="3">
        <f>(L244+Tabla1316181920212223[[#This Row],[M3]])</f>
        <v>2969.7</v>
      </c>
      <c r="M245" s="12">
        <v>19</v>
      </c>
    </row>
    <row r="246" spans="1:13" x14ac:dyDescent="0.25">
      <c r="A246" s="13">
        <v>3249</v>
      </c>
      <c r="B246" s="2">
        <v>40638</v>
      </c>
      <c r="C246" s="24">
        <v>3938</v>
      </c>
      <c r="D246" s="8">
        <v>1500</v>
      </c>
      <c r="E246" s="8">
        <v>1530</v>
      </c>
      <c r="F246" s="22" t="s">
        <v>0</v>
      </c>
      <c r="G246" t="s">
        <v>77</v>
      </c>
      <c r="H246" t="s">
        <v>39</v>
      </c>
      <c r="I246" s="29" t="s">
        <v>24</v>
      </c>
      <c r="J246" s="22" t="s">
        <v>40</v>
      </c>
      <c r="K246" s="25">
        <v>10.5</v>
      </c>
      <c r="L246" s="3">
        <f>(L245+Tabla1316181920212223[[#This Row],[M3]])</f>
        <v>2980.2</v>
      </c>
      <c r="M246" s="12">
        <v>19</v>
      </c>
    </row>
    <row r="247" spans="1:13" x14ac:dyDescent="0.25">
      <c r="A247" s="13">
        <v>3250</v>
      </c>
      <c r="B247" s="2">
        <v>40638</v>
      </c>
      <c r="C247" s="24">
        <v>3796</v>
      </c>
      <c r="D247" s="8">
        <v>1545</v>
      </c>
      <c r="E247" s="8">
        <v>1600</v>
      </c>
      <c r="F247" s="22" t="s">
        <v>0</v>
      </c>
      <c r="G247" t="s">
        <v>1</v>
      </c>
      <c r="H247" t="s">
        <v>53</v>
      </c>
      <c r="I247" s="29" t="s">
        <v>9</v>
      </c>
      <c r="J247" s="22" t="s">
        <v>40</v>
      </c>
      <c r="K247" s="25">
        <v>13.5</v>
      </c>
      <c r="L247" s="3">
        <f>(L246+Tabla1316181920212223[[#This Row],[M3]])</f>
        <v>2993.7</v>
      </c>
      <c r="M247" s="12">
        <v>19</v>
      </c>
    </row>
    <row r="248" spans="1:13" x14ac:dyDescent="0.25">
      <c r="A248" s="13">
        <v>3251</v>
      </c>
      <c r="B248" s="2">
        <v>40638</v>
      </c>
      <c r="C248" s="24">
        <v>3797</v>
      </c>
      <c r="D248" s="8">
        <v>1705</v>
      </c>
      <c r="E248" s="8">
        <v>1720</v>
      </c>
      <c r="F248" s="22" t="s">
        <v>0</v>
      </c>
      <c r="G248" t="s">
        <v>1</v>
      </c>
      <c r="H248" t="s">
        <v>53</v>
      </c>
      <c r="I248" s="29" t="s">
        <v>9</v>
      </c>
      <c r="J248" s="22" t="s">
        <v>40</v>
      </c>
      <c r="K248" s="25">
        <v>13.5</v>
      </c>
      <c r="L248" s="3">
        <f>(L247+Tabla1316181920212223[[#This Row],[M3]])</f>
        <v>3007.2</v>
      </c>
      <c r="M248" s="12">
        <v>19</v>
      </c>
    </row>
    <row r="249" spans="1:13" x14ac:dyDescent="0.25">
      <c r="A249" s="12">
        <v>3252</v>
      </c>
      <c r="B249" s="2">
        <v>40638</v>
      </c>
      <c r="C249" s="26">
        <v>3798</v>
      </c>
      <c r="D249" s="3">
        <v>1820</v>
      </c>
      <c r="E249" s="3">
        <v>1835</v>
      </c>
      <c r="F249" s="22" t="s">
        <v>0</v>
      </c>
      <c r="G249" t="s">
        <v>1</v>
      </c>
      <c r="H249" t="s">
        <v>53</v>
      </c>
      <c r="I249" t="s">
        <v>9</v>
      </c>
      <c r="J249" s="22" t="s">
        <v>40</v>
      </c>
      <c r="K249" s="27">
        <v>13.5</v>
      </c>
      <c r="L249" s="3">
        <f>(L248+Tabla1316181920212223[[#This Row],[M3]])</f>
        <v>3020.7</v>
      </c>
      <c r="M249" s="12">
        <v>19</v>
      </c>
    </row>
    <row r="250" spans="1:13" x14ac:dyDescent="0.25">
      <c r="A250" s="13">
        <v>3253</v>
      </c>
      <c r="B250" s="94">
        <v>40635</v>
      </c>
      <c r="C250" s="24">
        <v>4106</v>
      </c>
      <c r="D250" s="8">
        <v>1625</v>
      </c>
      <c r="E250" s="8">
        <v>1655</v>
      </c>
      <c r="F250" s="22" t="s">
        <v>0</v>
      </c>
      <c r="G250" t="s">
        <v>82</v>
      </c>
      <c r="H250" t="s">
        <v>84</v>
      </c>
      <c r="I250" s="29" t="s">
        <v>9</v>
      </c>
      <c r="J250" s="22" t="s">
        <v>40</v>
      </c>
      <c r="K250" s="25">
        <v>10.5</v>
      </c>
      <c r="L250" s="3">
        <f>(L249+Tabla1316181920212223[[#This Row],[M3]])</f>
        <v>3031.2</v>
      </c>
      <c r="M250" s="12">
        <v>19</v>
      </c>
    </row>
    <row r="251" spans="1:13" x14ac:dyDescent="0.25">
      <c r="A251" s="12">
        <v>3254</v>
      </c>
      <c r="B251" s="2">
        <v>40637</v>
      </c>
      <c r="C251" s="26">
        <v>4107</v>
      </c>
      <c r="D251" s="3">
        <v>1400</v>
      </c>
      <c r="E251" s="3">
        <v>1430</v>
      </c>
      <c r="F251" s="22" t="s">
        <v>0</v>
      </c>
      <c r="G251" t="s">
        <v>82</v>
      </c>
      <c r="H251" t="s">
        <v>84</v>
      </c>
      <c r="I251" t="s">
        <v>21</v>
      </c>
      <c r="J251" s="22" t="s">
        <v>40</v>
      </c>
      <c r="K251" s="27">
        <v>10.5</v>
      </c>
      <c r="L251" s="3">
        <f>(L250+Tabla1316181920212223[[#This Row],[M3]])</f>
        <v>3041.7</v>
      </c>
      <c r="M251" s="12">
        <v>19</v>
      </c>
    </row>
    <row r="252" spans="1:13" x14ac:dyDescent="0.25">
      <c r="A252" s="13">
        <v>3255</v>
      </c>
      <c r="B252" s="2">
        <v>40637</v>
      </c>
      <c r="C252" s="24">
        <v>4108</v>
      </c>
      <c r="D252" s="8">
        <v>1755</v>
      </c>
      <c r="E252" s="8">
        <v>1825</v>
      </c>
      <c r="F252" s="22" t="s">
        <v>0</v>
      </c>
      <c r="G252" t="s">
        <v>82</v>
      </c>
      <c r="H252" t="s">
        <v>84</v>
      </c>
      <c r="I252" s="29" t="s">
        <v>12</v>
      </c>
      <c r="J252" s="22" t="s">
        <v>40</v>
      </c>
      <c r="K252" s="25">
        <v>13.5</v>
      </c>
      <c r="L252" s="3">
        <f>(L251+Tabla1316181920212223[[#This Row],[M3]])</f>
        <v>3055.2</v>
      </c>
      <c r="M252" s="12">
        <v>19</v>
      </c>
    </row>
    <row r="253" spans="1:13" x14ac:dyDescent="0.25">
      <c r="A253" s="13">
        <v>3256</v>
      </c>
      <c r="B253" s="7">
        <v>40638</v>
      </c>
      <c r="C253" s="24">
        <v>4109</v>
      </c>
      <c r="D253" s="8">
        <v>1140</v>
      </c>
      <c r="E253" s="8">
        <v>1210</v>
      </c>
      <c r="F253" s="22" t="s">
        <v>0</v>
      </c>
      <c r="G253" t="s">
        <v>82</v>
      </c>
      <c r="H253" t="s">
        <v>84</v>
      </c>
      <c r="I253" s="29" t="s">
        <v>11</v>
      </c>
      <c r="J253" s="22" t="s">
        <v>40</v>
      </c>
      <c r="K253" s="25">
        <v>13.5</v>
      </c>
      <c r="L253" s="3">
        <f>(L252+Tabla1316181920212223[[#This Row],[M3]])</f>
        <v>3068.7</v>
      </c>
      <c r="M253" s="12">
        <v>19</v>
      </c>
    </row>
    <row r="254" spans="1:13" x14ac:dyDescent="0.25">
      <c r="A254" s="13">
        <v>3257</v>
      </c>
      <c r="B254" s="7">
        <v>40639</v>
      </c>
      <c r="C254" s="24">
        <v>4110</v>
      </c>
      <c r="D254" s="8">
        <v>1610</v>
      </c>
      <c r="E254" s="8">
        <v>1640</v>
      </c>
      <c r="F254" s="22" t="s">
        <v>0</v>
      </c>
      <c r="G254" t="s">
        <v>82</v>
      </c>
      <c r="H254" t="s">
        <v>84</v>
      </c>
      <c r="I254" s="29" t="s">
        <v>18</v>
      </c>
      <c r="J254" s="22" t="s">
        <v>40</v>
      </c>
      <c r="K254" s="25">
        <v>10.5</v>
      </c>
      <c r="L254" s="3">
        <f>(L253+Tabla1316181920212223[[#This Row],[M3]])</f>
        <v>3079.2</v>
      </c>
      <c r="M254" s="12">
        <v>19</v>
      </c>
    </row>
    <row r="255" spans="1:13" x14ac:dyDescent="0.25">
      <c r="A255" s="12">
        <v>3258</v>
      </c>
      <c r="B255" s="2">
        <v>40637</v>
      </c>
      <c r="C255" s="26">
        <v>4021</v>
      </c>
      <c r="D255" s="3">
        <v>1055</v>
      </c>
      <c r="E255" s="3">
        <v>1125</v>
      </c>
      <c r="F255" s="22" t="s">
        <v>0</v>
      </c>
      <c r="G255" t="s">
        <v>3</v>
      </c>
      <c r="H255" t="s">
        <v>7</v>
      </c>
      <c r="I255" t="s">
        <v>9</v>
      </c>
      <c r="J255" s="22" t="s">
        <v>40</v>
      </c>
      <c r="K255" s="27">
        <v>14.5</v>
      </c>
      <c r="L255" s="3">
        <f>(L254+Tabla1316181920212223[[#This Row],[M3]])</f>
        <v>3093.7</v>
      </c>
      <c r="M255" s="12">
        <v>19</v>
      </c>
    </row>
    <row r="256" spans="1:13" x14ac:dyDescent="0.25">
      <c r="A256" s="12">
        <v>3259</v>
      </c>
      <c r="B256" s="2">
        <v>40637</v>
      </c>
      <c r="C256" s="26">
        <v>4022</v>
      </c>
      <c r="D256" s="3">
        <v>1225</v>
      </c>
      <c r="E256" s="3">
        <v>1255</v>
      </c>
      <c r="F256" s="22" t="s">
        <v>0</v>
      </c>
      <c r="G256" t="s">
        <v>3</v>
      </c>
      <c r="H256" t="s">
        <v>7</v>
      </c>
      <c r="I256" t="s">
        <v>9</v>
      </c>
      <c r="J256" s="22" t="s">
        <v>40</v>
      </c>
      <c r="K256" s="27">
        <v>14.5</v>
      </c>
      <c r="L256" s="3">
        <f>(L255+Tabla1316181920212223[[#This Row],[M3]])</f>
        <v>3108.2</v>
      </c>
      <c r="M256" s="12">
        <v>19</v>
      </c>
    </row>
    <row r="257" spans="1:13" x14ac:dyDescent="0.25">
      <c r="A257" s="12">
        <v>3260</v>
      </c>
      <c r="B257" s="2">
        <v>40637</v>
      </c>
      <c r="C257" s="26">
        <v>4023</v>
      </c>
      <c r="D257" s="3">
        <v>1325</v>
      </c>
      <c r="E257" s="3">
        <v>1355</v>
      </c>
      <c r="F257" s="22" t="s">
        <v>0</v>
      </c>
      <c r="G257" t="s">
        <v>3</v>
      </c>
      <c r="H257" t="s">
        <v>7</v>
      </c>
      <c r="I257" t="s">
        <v>9</v>
      </c>
      <c r="J257" s="22" t="s">
        <v>40</v>
      </c>
      <c r="K257" s="27">
        <v>14.5</v>
      </c>
      <c r="L257" s="3">
        <f>(L256+Tabla1316181920212223[[#This Row],[M3]])</f>
        <v>3122.7</v>
      </c>
      <c r="M257" s="12">
        <v>19</v>
      </c>
    </row>
    <row r="258" spans="1:13" x14ac:dyDescent="0.25">
      <c r="A258" s="13">
        <v>3261</v>
      </c>
      <c r="B258" s="7">
        <v>40640</v>
      </c>
      <c r="C258" s="24">
        <v>4024</v>
      </c>
      <c r="D258" s="8">
        <v>1130</v>
      </c>
      <c r="E258" s="8">
        <v>1230</v>
      </c>
      <c r="F258" s="22" t="s">
        <v>0</v>
      </c>
      <c r="G258" t="s">
        <v>3</v>
      </c>
      <c r="H258" t="s">
        <v>7</v>
      </c>
      <c r="I258" s="29" t="s">
        <v>79</v>
      </c>
      <c r="J258" s="22" t="s">
        <v>40</v>
      </c>
      <c r="K258" s="25">
        <v>14.5</v>
      </c>
      <c r="L258" s="3">
        <f>(L257+Tabla1316181920212223[[#This Row],[M3]])</f>
        <v>3137.2</v>
      </c>
      <c r="M258" s="12">
        <v>19</v>
      </c>
    </row>
    <row r="259" spans="1:13" x14ac:dyDescent="0.25">
      <c r="A259" s="13">
        <v>3262</v>
      </c>
      <c r="B259" s="7">
        <v>40640</v>
      </c>
      <c r="C259" s="24">
        <v>4025</v>
      </c>
      <c r="D259" s="8">
        <v>1130</v>
      </c>
      <c r="E259" s="8">
        <v>1230</v>
      </c>
      <c r="F259" s="22" t="s">
        <v>0</v>
      </c>
      <c r="G259" t="s">
        <v>3</v>
      </c>
      <c r="H259" t="s">
        <v>7</v>
      </c>
      <c r="I259" s="29" t="s">
        <v>79</v>
      </c>
      <c r="J259" s="22" t="s">
        <v>40</v>
      </c>
      <c r="K259" s="25">
        <v>15.5</v>
      </c>
      <c r="L259" s="3">
        <f>(L258+Tabla1316181920212223[[#This Row],[M3]])</f>
        <v>3152.7</v>
      </c>
      <c r="M259" s="12">
        <v>19</v>
      </c>
    </row>
    <row r="260" spans="1:13" x14ac:dyDescent="0.25">
      <c r="A260" s="13">
        <v>32653</v>
      </c>
      <c r="B260" s="7">
        <v>40640</v>
      </c>
      <c r="C260" s="24">
        <v>4026</v>
      </c>
      <c r="D260" s="8">
        <v>1630</v>
      </c>
      <c r="E260" s="8">
        <v>1730</v>
      </c>
      <c r="F260" s="22" t="s">
        <v>0</v>
      </c>
      <c r="G260" t="s">
        <v>3</v>
      </c>
      <c r="H260" t="s">
        <v>7</v>
      </c>
      <c r="I260" s="29" t="s">
        <v>12</v>
      </c>
      <c r="J260" s="22" t="s">
        <v>40</v>
      </c>
      <c r="K260" s="25">
        <v>13.5</v>
      </c>
      <c r="L260" s="3">
        <f>(L259+Tabla1316181920212223[[#This Row],[M3]])</f>
        <v>3166.2</v>
      </c>
      <c r="M260" s="12">
        <v>19</v>
      </c>
    </row>
    <row r="261" spans="1:13" x14ac:dyDescent="0.25">
      <c r="A261" s="13">
        <v>3264</v>
      </c>
      <c r="B261" s="7">
        <v>40640</v>
      </c>
      <c r="C261" s="24">
        <v>4027</v>
      </c>
      <c r="D261" s="8">
        <v>1630</v>
      </c>
      <c r="E261" s="8">
        <v>1730</v>
      </c>
      <c r="F261" s="22" t="s">
        <v>0</v>
      </c>
      <c r="G261" t="s">
        <v>3</v>
      </c>
      <c r="H261" t="s">
        <v>7</v>
      </c>
      <c r="I261" s="29" t="s">
        <v>12</v>
      </c>
      <c r="J261" s="22" t="s">
        <v>40</v>
      </c>
      <c r="K261" s="25">
        <v>13.5</v>
      </c>
      <c r="L261" s="3">
        <f>(L260+Tabla1316181920212223[[#This Row],[M3]])</f>
        <v>3179.7</v>
      </c>
      <c r="M261" s="12">
        <v>19</v>
      </c>
    </row>
    <row r="262" spans="1:13" x14ac:dyDescent="0.25">
      <c r="A262" s="13">
        <v>3265</v>
      </c>
      <c r="B262" s="7">
        <v>40627</v>
      </c>
      <c r="C262" s="24">
        <v>3381</v>
      </c>
      <c r="D262" s="8">
        <v>1840</v>
      </c>
      <c r="E262" s="8">
        <v>1940</v>
      </c>
      <c r="F262" s="22" t="s">
        <v>0</v>
      </c>
      <c r="G262" t="s">
        <v>1</v>
      </c>
      <c r="H262" t="s">
        <v>72</v>
      </c>
      <c r="I262" s="29" t="s">
        <v>12</v>
      </c>
      <c r="J262" s="22" t="s">
        <v>40</v>
      </c>
      <c r="K262" s="25">
        <v>10.5</v>
      </c>
      <c r="L262" s="3">
        <f>(L261+Tabla1316181920212223[[#This Row],[M3]])</f>
        <v>3190.2</v>
      </c>
      <c r="M262" s="12">
        <v>19</v>
      </c>
    </row>
    <row r="263" spans="1:13" x14ac:dyDescent="0.25">
      <c r="A263" s="13">
        <v>3266</v>
      </c>
      <c r="B263" s="7">
        <v>40627</v>
      </c>
      <c r="C263" s="24">
        <v>3382</v>
      </c>
      <c r="D263" s="8">
        <v>1840</v>
      </c>
      <c r="E263" s="8">
        <v>1940</v>
      </c>
      <c r="F263" s="22" t="s">
        <v>0</v>
      </c>
      <c r="G263" t="s">
        <v>1</v>
      </c>
      <c r="H263" t="s">
        <v>72</v>
      </c>
      <c r="I263" s="29" t="s">
        <v>12</v>
      </c>
      <c r="J263" s="22" t="s">
        <v>40</v>
      </c>
      <c r="K263" s="25">
        <v>10.5</v>
      </c>
      <c r="L263" s="3">
        <f>(L262+Tabla1316181920212223[[#This Row],[M3]])</f>
        <v>3200.7</v>
      </c>
      <c r="M263" s="12">
        <v>19</v>
      </c>
    </row>
    <row r="264" spans="1:13" x14ac:dyDescent="0.25">
      <c r="A264" s="13">
        <v>3267</v>
      </c>
      <c r="B264" s="7">
        <v>40639</v>
      </c>
      <c r="C264" s="24">
        <v>3939</v>
      </c>
      <c r="D264" s="8">
        <v>1830</v>
      </c>
      <c r="E264" s="8">
        <v>1930</v>
      </c>
      <c r="F264" s="22" t="s">
        <v>0</v>
      </c>
      <c r="G264" t="s">
        <v>77</v>
      </c>
      <c r="H264" t="s">
        <v>39</v>
      </c>
      <c r="I264" s="29" t="s">
        <v>11</v>
      </c>
      <c r="J264" s="22" t="s">
        <v>40</v>
      </c>
      <c r="K264" s="25">
        <v>10.5</v>
      </c>
      <c r="L264" s="3">
        <f>(L263+Tabla1316181920212223[[#This Row],[M3]])</f>
        <v>3211.2</v>
      </c>
      <c r="M264" s="12">
        <v>19</v>
      </c>
    </row>
    <row r="265" spans="1:13" x14ac:dyDescent="0.25">
      <c r="A265" s="13">
        <v>3268</v>
      </c>
      <c r="B265" s="7">
        <v>40639</v>
      </c>
      <c r="C265" s="24">
        <v>3940</v>
      </c>
      <c r="D265" s="8">
        <v>1830</v>
      </c>
      <c r="E265" s="8">
        <v>1930</v>
      </c>
      <c r="F265" s="22" t="s">
        <v>0</v>
      </c>
      <c r="G265" t="s">
        <v>77</v>
      </c>
      <c r="H265" t="s">
        <v>39</v>
      </c>
      <c r="I265" s="29" t="s">
        <v>11</v>
      </c>
      <c r="J265" s="22" t="s">
        <v>40</v>
      </c>
      <c r="K265" s="25">
        <v>10.5</v>
      </c>
      <c r="L265" s="3">
        <f>(L264+Tabla1316181920212223[[#This Row],[M3]])</f>
        <v>3221.7</v>
      </c>
      <c r="M265" s="12">
        <v>19</v>
      </c>
    </row>
    <row r="266" spans="1:13" x14ac:dyDescent="0.25">
      <c r="A266" s="13">
        <v>3269</v>
      </c>
      <c r="B266" s="7">
        <v>40639</v>
      </c>
      <c r="C266" s="24">
        <v>3941</v>
      </c>
      <c r="D266" s="8">
        <v>1950</v>
      </c>
      <c r="E266" s="8">
        <v>2020</v>
      </c>
      <c r="F266" s="22" t="s">
        <v>0</v>
      </c>
      <c r="G266" t="s">
        <v>77</v>
      </c>
      <c r="H266" t="s">
        <v>39</v>
      </c>
      <c r="I266" s="29" t="s">
        <v>12</v>
      </c>
      <c r="J266" s="22" t="s">
        <v>40</v>
      </c>
      <c r="K266" s="25">
        <v>10.5</v>
      </c>
      <c r="L266" s="3">
        <f>(L265+Tabla1316181920212223[[#This Row],[M3]])</f>
        <v>3232.2</v>
      </c>
      <c r="M266" s="12">
        <v>19</v>
      </c>
    </row>
    <row r="267" spans="1:13" x14ac:dyDescent="0.25">
      <c r="A267" s="13">
        <v>3270</v>
      </c>
      <c r="B267" s="7">
        <v>40640</v>
      </c>
      <c r="C267" s="24">
        <v>3942</v>
      </c>
      <c r="D267" s="8">
        <v>1130</v>
      </c>
      <c r="E267" s="8">
        <v>1230</v>
      </c>
      <c r="F267" s="22" t="s">
        <v>0</v>
      </c>
      <c r="G267" t="s">
        <v>77</v>
      </c>
      <c r="H267" t="s">
        <v>39</v>
      </c>
      <c r="I267" s="29" t="s">
        <v>11</v>
      </c>
      <c r="J267" s="22" t="s">
        <v>40</v>
      </c>
      <c r="K267" s="25">
        <v>10.5</v>
      </c>
      <c r="L267" s="3">
        <f>(L266+Tabla1316181920212223[[#This Row],[M3]])</f>
        <v>3242.7</v>
      </c>
      <c r="M267" s="12">
        <v>19</v>
      </c>
    </row>
    <row r="268" spans="1:13" x14ac:dyDescent="0.25">
      <c r="A268" s="13">
        <v>3271</v>
      </c>
      <c r="B268" s="7">
        <v>40640</v>
      </c>
      <c r="C268" s="24">
        <v>3943</v>
      </c>
      <c r="D268" s="8">
        <v>1130</v>
      </c>
      <c r="E268" s="8">
        <v>1230</v>
      </c>
      <c r="F268" s="22" t="s">
        <v>0</v>
      </c>
      <c r="G268" t="s">
        <v>77</v>
      </c>
      <c r="H268" t="s">
        <v>39</v>
      </c>
      <c r="I268" s="29" t="s">
        <v>11</v>
      </c>
      <c r="J268" s="22" t="s">
        <v>40</v>
      </c>
      <c r="K268" s="25">
        <v>10.5</v>
      </c>
      <c r="L268" s="3">
        <f>(L267+Tabla1316181920212223[[#This Row],[M3]])</f>
        <v>3253.2</v>
      </c>
      <c r="M268" s="12">
        <v>19</v>
      </c>
    </row>
    <row r="269" spans="1:13" x14ac:dyDescent="0.25">
      <c r="A269" s="13">
        <v>3272</v>
      </c>
      <c r="B269" s="7">
        <v>40640</v>
      </c>
      <c r="C269" s="24">
        <v>3944</v>
      </c>
      <c r="D269" s="8">
        <v>1850</v>
      </c>
      <c r="E269" s="8">
        <v>1950</v>
      </c>
      <c r="F269" s="22" t="s">
        <v>0</v>
      </c>
      <c r="G269" t="s">
        <v>77</v>
      </c>
      <c r="H269" t="s">
        <v>39</v>
      </c>
      <c r="I269" s="29" t="s">
        <v>19</v>
      </c>
      <c r="J269" s="22" t="s">
        <v>40</v>
      </c>
      <c r="K269" s="25">
        <v>10.5</v>
      </c>
      <c r="L269" s="3">
        <f>(L268+Tabla1316181920212223[[#This Row],[M3]])</f>
        <v>3263.7</v>
      </c>
      <c r="M269" s="12">
        <v>19</v>
      </c>
    </row>
    <row r="270" spans="1:13" x14ac:dyDescent="0.25">
      <c r="A270" s="13">
        <v>3273</v>
      </c>
      <c r="B270" s="7">
        <v>40640</v>
      </c>
      <c r="C270" s="24">
        <v>3945</v>
      </c>
      <c r="D270" s="8">
        <v>1850</v>
      </c>
      <c r="E270" s="8">
        <v>1950</v>
      </c>
      <c r="F270" s="22" t="s">
        <v>0</v>
      </c>
      <c r="G270" t="s">
        <v>77</v>
      </c>
      <c r="H270" t="s">
        <v>39</v>
      </c>
      <c r="I270" s="29" t="s">
        <v>10</v>
      </c>
      <c r="J270" s="22" t="s">
        <v>40</v>
      </c>
      <c r="K270" s="25">
        <v>14.5</v>
      </c>
      <c r="L270" s="3">
        <f>(L269+Tabla1316181920212223[[#This Row],[M3]])</f>
        <v>3278.2</v>
      </c>
      <c r="M270" s="12">
        <v>19</v>
      </c>
    </row>
    <row r="271" spans="1:13" x14ac:dyDescent="0.25">
      <c r="A271" s="12">
        <v>3274</v>
      </c>
      <c r="B271" s="7">
        <v>40640</v>
      </c>
      <c r="C271" s="26">
        <v>4112</v>
      </c>
      <c r="D271" s="3">
        <v>1540</v>
      </c>
      <c r="E271" s="3">
        <v>1610</v>
      </c>
      <c r="F271" s="22" t="s">
        <v>0</v>
      </c>
      <c r="G271" t="s">
        <v>82</v>
      </c>
      <c r="H271" t="s">
        <v>84</v>
      </c>
      <c r="I271" t="s">
        <v>74</v>
      </c>
      <c r="J271" s="22" t="s">
        <v>40</v>
      </c>
      <c r="K271" s="27">
        <v>10.5</v>
      </c>
      <c r="L271" s="3">
        <f>(L270+Tabla1316181920212223[[#This Row],[M3]])</f>
        <v>3288.7</v>
      </c>
      <c r="M271" s="12">
        <v>19</v>
      </c>
    </row>
    <row r="272" spans="1:13" x14ac:dyDescent="0.25">
      <c r="A272" s="12">
        <v>3275</v>
      </c>
      <c r="B272" s="7">
        <v>40641</v>
      </c>
      <c r="C272" s="26">
        <v>4113</v>
      </c>
      <c r="D272" s="3">
        <v>1115</v>
      </c>
      <c r="E272" s="3">
        <v>1145</v>
      </c>
      <c r="F272" s="22" t="s">
        <v>0</v>
      </c>
      <c r="G272" t="s">
        <v>82</v>
      </c>
      <c r="H272" t="s">
        <v>84</v>
      </c>
      <c r="I272" t="s">
        <v>11</v>
      </c>
      <c r="J272" s="22" t="s">
        <v>40</v>
      </c>
      <c r="K272" s="27">
        <v>15.5</v>
      </c>
      <c r="L272" s="3">
        <f>(L271+Tabla1316181920212223[[#This Row],[M3]])</f>
        <v>3304.2</v>
      </c>
      <c r="M272" s="12">
        <v>19</v>
      </c>
    </row>
    <row r="273" spans="1:13" x14ac:dyDescent="0.25">
      <c r="A273" s="12">
        <v>3276</v>
      </c>
      <c r="B273" s="7">
        <v>40641</v>
      </c>
      <c r="C273" s="26">
        <v>3946</v>
      </c>
      <c r="D273" s="3">
        <v>1400</v>
      </c>
      <c r="E273" s="3">
        <v>1430</v>
      </c>
      <c r="F273" s="22" t="s">
        <v>0</v>
      </c>
      <c r="G273" t="s">
        <v>77</v>
      </c>
      <c r="H273" t="s">
        <v>39</v>
      </c>
      <c r="I273" t="s">
        <v>11</v>
      </c>
      <c r="J273" s="22" t="s">
        <v>40</v>
      </c>
      <c r="K273" s="27">
        <v>10.5</v>
      </c>
      <c r="L273" s="3">
        <f>(L272+Tabla1316181920212223[[#This Row],[M3]])</f>
        <v>3314.7</v>
      </c>
      <c r="M273" s="12">
        <v>19</v>
      </c>
    </row>
    <row r="274" spans="1:13" s="4" customFormat="1" x14ac:dyDescent="0.25">
      <c r="A274" s="83">
        <v>3277</v>
      </c>
      <c r="B274" s="94">
        <v>40641</v>
      </c>
      <c r="C274" s="95">
        <v>3948</v>
      </c>
      <c r="D274" s="82">
        <v>1630</v>
      </c>
      <c r="E274" s="82">
        <v>1730</v>
      </c>
      <c r="F274" s="79" t="s">
        <v>0</v>
      </c>
      <c r="G274" s="85" t="s">
        <v>77</v>
      </c>
      <c r="H274" s="85" t="s">
        <v>39</v>
      </c>
      <c r="I274" s="85" t="s">
        <v>12</v>
      </c>
      <c r="J274" s="79" t="s">
        <v>40</v>
      </c>
      <c r="K274" s="96">
        <v>10.5</v>
      </c>
      <c r="L274" s="82">
        <f>(L273+Tabla1316181920212223[[#This Row],[M3]])</f>
        <v>3325.2</v>
      </c>
      <c r="M274" s="12">
        <v>19</v>
      </c>
    </row>
    <row r="275" spans="1:13" x14ac:dyDescent="0.25">
      <c r="A275" s="12">
        <v>3278</v>
      </c>
      <c r="B275" s="2">
        <v>40641</v>
      </c>
      <c r="C275" s="26">
        <v>3949</v>
      </c>
      <c r="D275" s="3">
        <v>1630</v>
      </c>
      <c r="E275" s="3">
        <v>1730</v>
      </c>
      <c r="F275" s="22" t="s">
        <v>0</v>
      </c>
      <c r="G275" t="s">
        <v>77</v>
      </c>
      <c r="H275" t="s">
        <v>39</v>
      </c>
      <c r="I275" t="s">
        <v>12</v>
      </c>
      <c r="J275" s="22" t="s">
        <v>40</v>
      </c>
      <c r="K275" s="27">
        <v>10.5</v>
      </c>
      <c r="L275" s="3">
        <f>(L274+Tabla1316181920212223[[#This Row],[M3]])</f>
        <v>3335.7</v>
      </c>
      <c r="M275" s="12">
        <v>19</v>
      </c>
    </row>
    <row r="276" spans="1:13" x14ac:dyDescent="0.25">
      <c r="A276" s="12">
        <v>3279</v>
      </c>
      <c r="B276" s="2">
        <v>40642</v>
      </c>
      <c r="C276" s="26">
        <v>3185</v>
      </c>
      <c r="D276" s="3">
        <v>1250</v>
      </c>
      <c r="E276" s="3">
        <v>1350</v>
      </c>
      <c r="F276" s="22" t="s">
        <v>0</v>
      </c>
      <c r="G276" t="s">
        <v>3</v>
      </c>
      <c r="H276" t="s">
        <v>46</v>
      </c>
      <c r="I276" t="s">
        <v>11</v>
      </c>
      <c r="J276" s="22" t="s">
        <v>40</v>
      </c>
      <c r="K276" s="27">
        <v>14.5</v>
      </c>
      <c r="L276" s="3">
        <f>(L275+Tabla1316181920212223[[#This Row],[M3]])</f>
        <v>3350.2</v>
      </c>
      <c r="M276" s="12">
        <v>19</v>
      </c>
    </row>
    <row r="277" spans="1:13" x14ac:dyDescent="0.25">
      <c r="A277" s="13">
        <v>3280</v>
      </c>
      <c r="B277" s="2">
        <v>40642</v>
      </c>
      <c r="C277" s="24">
        <v>3186</v>
      </c>
      <c r="D277" s="8">
        <v>1250</v>
      </c>
      <c r="E277" s="8">
        <v>1350</v>
      </c>
      <c r="F277" s="22" t="s">
        <v>0</v>
      </c>
      <c r="G277" s="29" t="s">
        <v>3</v>
      </c>
      <c r="H277" s="29" t="s">
        <v>46</v>
      </c>
      <c r="I277" s="29" t="s">
        <v>11</v>
      </c>
      <c r="J277" s="22" t="s">
        <v>40</v>
      </c>
      <c r="K277" s="25">
        <v>13.5</v>
      </c>
      <c r="L277" s="3">
        <f>(L276+Tabla1316181920212223[[#This Row],[M3]])</f>
        <v>3363.7</v>
      </c>
      <c r="M277" s="12">
        <v>19</v>
      </c>
    </row>
    <row r="278" spans="1:13" x14ac:dyDescent="0.25">
      <c r="A278" s="12">
        <v>3281</v>
      </c>
      <c r="B278" s="2">
        <v>40642</v>
      </c>
      <c r="C278" s="26">
        <v>4114</v>
      </c>
      <c r="D278" s="3">
        <v>1200</v>
      </c>
      <c r="E278" s="3">
        <v>1230</v>
      </c>
      <c r="F278" s="22" t="s">
        <v>0</v>
      </c>
      <c r="G278" t="s">
        <v>82</v>
      </c>
      <c r="H278" t="s">
        <v>84</v>
      </c>
      <c r="I278" t="s">
        <v>13</v>
      </c>
      <c r="J278" s="22" t="s">
        <v>40</v>
      </c>
      <c r="K278" s="27">
        <v>10.5</v>
      </c>
      <c r="L278" s="3">
        <f>(L277+Tabla1316181920212223[[#This Row],[M3]])</f>
        <v>3374.2</v>
      </c>
      <c r="M278" s="12">
        <v>19</v>
      </c>
    </row>
    <row r="279" spans="1:13" s="107" customFormat="1" x14ac:dyDescent="0.25">
      <c r="A279" s="100">
        <v>3282</v>
      </c>
      <c r="B279" s="101">
        <v>40644</v>
      </c>
      <c r="C279" s="102">
        <v>3947</v>
      </c>
      <c r="D279" s="103">
        <v>1145</v>
      </c>
      <c r="E279" s="103">
        <v>1245</v>
      </c>
      <c r="F279" s="104" t="s">
        <v>0</v>
      </c>
      <c r="G279" s="105" t="s">
        <v>77</v>
      </c>
      <c r="H279" s="105" t="s">
        <v>39</v>
      </c>
      <c r="I279" s="105" t="s">
        <v>11</v>
      </c>
      <c r="J279" s="104" t="s">
        <v>40</v>
      </c>
      <c r="K279" s="106">
        <v>10.5</v>
      </c>
      <c r="L279" s="103">
        <f>(L278+Tabla1316181920212223[[#This Row],[M3]])</f>
        <v>3384.7</v>
      </c>
      <c r="M279" s="100">
        <v>19</v>
      </c>
    </row>
    <row r="280" spans="1:13" s="107" customFormat="1" x14ac:dyDescent="0.25">
      <c r="A280" s="100">
        <v>3283</v>
      </c>
      <c r="B280" s="101">
        <v>40644</v>
      </c>
      <c r="C280" s="102">
        <v>3950</v>
      </c>
      <c r="D280" s="103">
        <v>1145</v>
      </c>
      <c r="E280" s="103">
        <v>1245</v>
      </c>
      <c r="F280" s="104" t="s">
        <v>0</v>
      </c>
      <c r="G280" s="105" t="s">
        <v>77</v>
      </c>
      <c r="H280" s="105" t="s">
        <v>39</v>
      </c>
      <c r="I280" s="105" t="s">
        <v>11</v>
      </c>
      <c r="J280" s="104" t="s">
        <v>40</v>
      </c>
      <c r="K280" s="106">
        <v>10.5</v>
      </c>
      <c r="L280" s="103">
        <f>(L279+Tabla1316181920212223[[#This Row],[M3]])</f>
        <v>3395.2</v>
      </c>
      <c r="M280" s="100">
        <v>19</v>
      </c>
    </row>
    <row r="281" spans="1:13" x14ac:dyDescent="0.25">
      <c r="A281" s="12">
        <v>3284</v>
      </c>
      <c r="B281" s="2">
        <v>40634</v>
      </c>
      <c r="C281" s="26">
        <v>3790</v>
      </c>
      <c r="D281" s="3">
        <v>950</v>
      </c>
      <c r="E281" s="3">
        <v>1005</v>
      </c>
      <c r="F281" s="22" t="s">
        <v>0</v>
      </c>
      <c r="G281" t="s">
        <v>1</v>
      </c>
      <c r="H281" t="s">
        <v>53</v>
      </c>
      <c r="I281" t="s">
        <v>9</v>
      </c>
      <c r="J281" s="22" t="s">
        <v>40</v>
      </c>
      <c r="K281" s="27">
        <v>15.5</v>
      </c>
      <c r="L281" s="3">
        <f>(L280+Tabla1316181920212223[[#This Row],[M3]])</f>
        <v>3410.7</v>
      </c>
      <c r="M281" s="12">
        <v>19</v>
      </c>
    </row>
    <row r="282" spans="1:13" x14ac:dyDescent="0.25">
      <c r="A282" s="13">
        <v>3285</v>
      </c>
      <c r="B282" s="2">
        <v>40634</v>
      </c>
      <c r="C282" s="24">
        <v>3791</v>
      </c>
      <c r="D282" s="8">
        <v>1055</v>
      </c>
      <c r="E282" s="8">
        <v>1110</v>
      </c>
      <c r="F282" s="22" t="s">
        <v>0</v>
      </c>
      <c r="G282" t="s">
        <v>1</v>
      </c>
      <c r="H282" t="s">
        <v>53</v>
      </c>
      <c r="I282" s="29" t="s">
        <v>9</v>
      </c>
      <c r="J282" s="22" t="s">
        <v>40</v>
      </c>
      <c r="K282" s="25">
        <v>15.5</v>
      </c>
      <c r="L282" s="3">
        <f>(L281+Tabla1316181920212223[[#This Row],[M3]])</f>
        <v>3426.2</v>
      </c>
      <c r="M282" s="12">
        <v>19</v>
      </c>
    </row>
    <row r="283" spans="1:13" x14ac:dyDescent="0.25">
      <c r="A283" s="12">
        <v>3286</v>
      </c>
      <c r="B283" s="2">
        <v>40634</v>
      </c>
      <c r="C283" s="26">
        <v>3792</v>
      </c>
      <c r="D283" s="3">
        <v>1155</v>
      </c>
      <c r="E283" s="3">
        <v>1210</v>
      </c>
      <c r="F283" s="22" t="s">
        <v>0</v>
      </c>
      <c r="G283" t="s">
        <v>1</v>
      </c>
      <c r="H283" t="s">
        <v>53</v>
      </c>
      <c r="I283" t="s">
        <v>9</v>
      </c>
      <c r="J283" s="22" t="s">
        <v>40</v>
      </c>
      <c r="K283" s="27">
        <v>15.5</v>
      </c>
      <c r="L283" s="3">
        <f>(L282+Tabla1316181920212223[[#This Row],[M3]])</f>
        <v>3441.7</v>
      </c>
      <c r="M283" s="12">
        <v>19</v>
      </c>
    </row>
    <row r="284" spans="1:13" x14ac:dyDescent="0.25">
      <c r="A284" s="12">
        <v>3287</v>
      </c>
      <c r="B284" s="2">
        <v>40634</v>
      </c>
      <c r="C284" s="26">
        <v>3793</v>
      </c>
      <c r="D284" s="3">
        <v>1310</v>
      </c>
      <c r="E284" s="3">
        <v>1325</v>
      </c>
      <c r="F284" s="22" t="s">
        <v>0</v>
      </c>
      <c r="G284" t="s">
        <v>1</v>
      </c>
      <c r="H284" t="s">
        <v>53</v>
      </c>
      <c r="I284" t="s">
        <v>9</v>
      </c>
      <c r="J284" s="22" t="s">
        <v>40</v>
      </c>
      <c r="K284" s="27">
        <v>15.5</v>
      </c>
      <c r="L284" s="3">
        <f>(L283+Tabla1316181920212223[[#This Row],[M3]])</f>
        <v>3457.2</v>
      </c>
      <c r="M284" s="12">
        <v>19</v>
      </c>
    </row>
    <row r="285" spans="1:13" x14ac:dyDescent="0.25">
      <c r="A285" s="12">
        <v>3288</v>
      </c>
      <c r="B285" s="2">
        <v>40640</v>
      </c>
      <c r="C285" s="26">
        <v>3800</v>
      </c>
      <c r="D285" s="3">
        <v>1225</v>
      </c>
      <c r="E285" s="3">
        <v>1240</v>
      </c>
      <c r="F285" s="22" t="s">
        <v>0</v>
      </c>
      <c r="G285" t="s">
        <v>1</v>
      </c>
      <c r="H285" t="s">
        <v>53</v>
      </c>
      <c r="I285" t="s">
        <v>9</v>
      </c>
      <c r="J285" s="22" t="s">
        <v>40</v>
      </c>
      <c r="K285" s="27">
        <v>11</v>
      </c>
      <c r="L285" s="3">
        <f>(L284+Tabla1316181920212223[[#This Row],[M3]])</f>
        <v>3468.2</v>
      </c>
      <c r="M285" s="12">
        <v>19</v>
      </c>
    </row>
    <row r="286" spans="1:13" x14ac:dyDescent="0.25">
      <c r="A286" s="12">
        <v>3289</v>
      </c>
      <c r="B286" s="2">
        <v>40641</v>
      </c>
      <c r="C286" s="26">
        <v>3851</v>
      </c>
      <c r="D286" s="3">
        <v>1100</v>
      </c>
      <c r="E286" s="3">
        <v>1115</v>
      </c>
      <c r="F286" s="22" t="s">
        <v>0</v>
      </c>
      <c r="G286" t="s">
        <v>1</v>
      </c>
      <c r="H286" t="s">
        <v>53</v>
      </c>
      <c r="I286" t="s">
        <v>20</v>
      </c>
      <c r="J286" s="22" t="s">
        <v>40</v>
      </c>
      <c r="K286" s="27">
        <v>10.5</v>
      </c>
      <c r="L286" s="3">
        <f>(L285+Tabla1316181920212223[[#This Row],[M3]])</f>
        <v>3478.7</v>
      </c>
      <c r="M286" s="12">
        <v>19</v>
      </c>
    </row>
    <row r="287" spans="1:13" x14ac:dyDescent="0.25">
      <c r="A287" s="12">
        <v>3290</v>
      </c>
      <c r="B287" s="2">
        <v>40641</v>
      </c>
      <c r="C287" s="26">
        <v>3852</v>
      </c>
      <c r="D287" s="3">
        <v>1900</v>
      </c>
      <c r="E287" s="3">
        <v>1915</v>
      </c>
      <c r="F287" s="22" t="s">
        <v>0</v>
      </c>
      <c r="G287" t="s">
        <v>1</v>
      </c>
      <c r="H287" t="s">
        <v>53</v>
      </c>
      <c r="I287" t="s">
        <v>9</v>
      </c>
      <c r="J287" s="22" t="s">
        <v>40</v>
      </c>
      <c r="K287" s="27">
        <v>15.5</v>
      </c>
      <c r="L287" s="3">
        <f>(L286+Tabla1316181920212223[[#This Row],[M3]])</f>
        <v>3494.2</v>
      </c>
      <c r="M287" s="12">
        <v>19</v>
      </c>
    </row>
    <row r="288" spans="1:13" s="63" customFormat="1" x14ac:dyDescent="0.25">
      <c r="A288" s="56">
        <v>3291</v>
      </c>
      <c r="B288" s="72">
        <v>40641</v>
      </c>
      <c r="C288" s="58">
        <v>4029</v>
      </c>
      <c r="D288" s="59">
        <v>1130</v>
      </c>
      <c r="E288" s="59">
        <v>1200</v>
      </c>
      <c r="F288" s="67" t="s">
        <v>0</v>
      </c>
      <c r="G288" s="61" t="s">
        <v>3</v>
      </c>
      <c r="H288" s="61" t="s">
        <v>7</v>
      </c>
      <c r="I288" s="61" t="s">
        <v>11</v>
      </c>
      <c r="J288" s="67" t="s">
        <v>40</v>
      </c>
      <c r="K288" s="62">
        <v>13.5</v>
      </c>
      <c r="L288" s="68">
        <f>(L287+Tabla1316181920212223[[#This Row],[M3]])</f>
        <v>3507.7</v>
      </c>
      <c r="M288" s="69">
        <v>19</v>
      </c>
    </row>
    <row r="289" spans="1:13" x14ac:dyDescent="0.25">
      <c r="A289" s="13">
        <v>3292</v>
      </c>
      <c r="B289" s="2">
        <v>40644</v>
      </c>
      <c r="C289" s="24">
        <v>3853</v>
      </c>
      <c r="D289" s="8">
        <v>1440</v>
      </c>
      <c r="E289" s="8">
        <v>1455</v>
      </c>
      <c r="F289" s="22" t="s">
        <v>0</v>
      </c>
      <c r="G289" s="29" t="s">
        <v>1</v>
      </c>
      <c r="H289" s="29" t="s">
        <v>53</v>
      </c>
      <c r="I289" s="29" t="s">
        <v>9</v>
      </c>
      <c r="J289" s="22" t="s">
        <v>40</v>
      </c>
      <c r="K289" s="25">
        <v>15.5</v>
      </c>
      <c r="L289" s="3">
        <f>(L288+Tabla1316181920212223[[#This Row],[M3]])</f>
        <v>3523.2</v>
      </c>
      <c r="M289" s="12">
        <v>19</v>
      </c>
    </row>
    <row r="290" spans="1:13" x14ac:dyDescent="0.25">
      <c r="A290" s="13">
        <v>3293</v>
      </c>
      <c r="B290" s="2">
        <v>40644</v>
      </c>
      <c r="C290" s="24">
        <v>3854</v>
      </c>
      <c r="D290" s="8">
        <v>1545</v>
      </c>
      <c r="E290" s="8">
        <v>1600</v>
      </c>
      <c r="F290" s="22" t="s">
        <v>0</v>
      </c>
      <c r="G290" s="29" t="s">
        <v>1</v>
      </c>
      <c r="H290" s="29" t="s">
        <v>53</v>
      </c>
      <c r="I290" s="29" t="s">
        <v>9</v>
      </c>
      <c r="J290" s="22" t="s">
        <v>40</v>
      </c>
      <c r="K290" s="25">
        <v>15.5</v>
      </c>
      <c r="L290" s="3">
        <f>(L289+Tabla1316181920212223[[#This Row],[M3]])</f>
        <v>3538.7</v>
      </c>
      <c r="M290" s="12">
        <v>19</v>
      </c>
    </row>
    <row r="291" spans="1:13" x14ac:dyDescent="0.25">
      <c r="A291" s="12">
        <v>3294</v>
      </c>
      <c r="B291" s="2">
        <v>40644</v>
      </c>
      <c r="C291" s="26">
        <v>4030</v>
      </c>
      <c r="D291" s="3">
        <v>1230</v>
      </c>
      <c r="E291" s="3">
        <v>1330</v>
      </c>
      <c r="F291" s="22" t="s">
        <v>0</v>
      </c>
      <c r="G291" t="s">
        <v>3</v>
      </c>
      <c r="H291" s="29" t="s">
        <v>7</v>
      </c>
      <c r="I291" t="s">
        <v>18</v>
      </c>
      <c r="J291" s="22" t="s">
        <v>40</v>
      </c>
      <c r="K291" s="27">
        <v>13.5</v>
      </c>
      <c r="L291" s="3">
        <f>(L290+Tabla1316181920212223[[#This Row],[M3]])</f>
        <v>3552.2</v>
      </c>
      <c r="M291" s="12">
        <v>19</v>
      </c>
    </row>
    <row r="292" spans="1:13" x14ac:dyDescent="0.25">
      <c r="A292" s="12">
        <v>3295</v>
      </c>
      <c r="B292" s="2">
        <v>40644</v>
      </c>
      <c r="C292" s="26">
        <v>4031</v>
      </c>
      <c r="D292" s="3">
        <v>1230</v>
      </c>
      <c r="E292" s="3">
        <v>1330</v>
      </c>
      <c r="F292" s="22" t="s">
        <v>0</v>
      </c>
      <c r="G292" t="s">
        <v>3</v>
      </c>
      <c r="H292" t="s">
        <v>7</v>
      </c>
      <c r="I292" t="s">
        <v>74</v>
      </c>
      <c r="J292" s="22" t="s">
        <v>40</v>
      </c>
      <c r="K292" s="27">
        <v>10.5</v>
      </c>
      <c r="L292" s="3">
        <f>(L291+Tabla1316181920212223[[#This Row],[M3]])</f>
        <v>3562.7</v>
      </c>
      <c r="M292" s="12">
        <v>19</v>
      </c>
    </row>
    <row r="293" spans="1:13" x14ac:dyDescent="0.25">
      <c r="A293" s="13">
        <v>3296</v>
      </c>
      <c r="B293" s="2">
        <v>40641</v>
      </c>
      <c r="C293" s="24">
        <v>4028</v>
      </c>
      <c r="D293" s="8">
        <v>1130</v>
      </c>
      <c r="E293" s="8">
        <v>1230</v>
      </c>
      <c r="F293" s="22" t="s">
        <v>0</v>
      </c>
      <c r="G293" t="s">
        <v>3</v>
      </c>
      <c r="H293" t="s">
        <v>7</v>
      </c>
      <c r="I293" s="29" t="s">
        <v>11</v>
      </c>
      <c r="J293" s="22" t="s">
        <v>40</v>
      </c>
      <c r="K293" s="25">
        <v>13.5</v>
      </c>
      <c r="L293" s="3">
        <f>(L292+Tabla1316181920212223[[#This Row],[M3]])</f>
        <v>3576.2</v>
      </c>
      <c r="M293" s="12">
        <v>19</v>
      </c>
    </row>
    <row r="294" spans="1:13" x14ac:dyDescent="0.25">
      <c r="A294" s="13">
        <v>3297</v>
      </c>
      <c r="B294" s="2">
        <v>40644</v>
      </c>
      <c r="C294" s="24">
        <v>4032</v>
      </c>
      <c r="D294" s="8">
        <v>1700</v>
      </c>
      <c r="E294" s="8">
        <v>1800</v>
      </c>
      <c r="F294" s="22" t="s">
        <v>0</v>
      </c>
      <c r="G294" t="s">
        <v>3</v>
      </c>
      <c r="H294" t="s">
        <v>7</v>
      </c>
      <c r="I294" s="29" t="s">
        <v>12</v>
      </c>
      <c r="J294" s="22" t="s">
        <v>40</v>
      </c>
      <c r="K294" s="25">
        <v>13.5</v>
      </c>
      <c r="L294" s="3">
        <f>(L293+Tabla1316181920212223[[#This Row],[M3]])</f>
        <v>3589.7</v>
      </c>
      <c r="M294" s="12">
        <v>19</v>
      </c>
    </row>
    <row r="295" spans="1:13" x14ac:dyDescent="0.25">
      <c r="A295" s="13">
        <v>3298</v>
      </c>
      <c r="B295" s="2">
        <v>40644</v>
      </c>
      <c r="C295" s="24">
        <v>4033</v>
      </c>
      <c r="D295" s="8">
        <v>1700</v>
      </c>
      <c r="E295" s="8">
        <v>1800</v>
      </c>
      <c r="F295" s="22" t="s">
        <v>0</v>
      </c>
      <c r="G295" t="s">
        <v>3</v>
      </c>
      <c r="H295" t="s">
        <v>7</v>
      </c>
      <c r="I295" s="29" t="s">
        <v>12</v>
      </c>
      <c r="J295" s="22" t="s">
        <v>40</v>
      </c>
      <c r="K295" s="25">
        <v>13.5</v>
      </c>
      <c r="L295" s="3">
        <f>(L294+Tabla1316181920212223[[#This Row],[M3]])</f>
        <v>3603.2</v>
      </c>
      <c r="M295" s="12">
        <v>19</v>
      </c>
    </row>
    <row r="296" spans="1:13" x14ac:dyDescent="0.25">
      <c r="A296" s="13">
        <v>3299</v>
      </c>
      <c r="B296" s="2">
        <v>40645</v>
      </c>
      <c r="C296" s="24">
        <v>4034</v>
      </c>
      <c r="D296" s="8">
        <v>1025</v>
      </c>
      <c r="E296" s="8">
        <v>1125</v>
      </c>
      <c r="F296" s="22" t="s">
        <v>0</v>
      </c>
      <c r="G296" t="s">
        <v>3</v>
      </c>
      <c r="H296" t="s">
        <v>7</v>
      </c>
      <c r="I296" s="29" t="s">
        <v>11</v>
      </c>
      <c r="J296" s="22" t="s">
        <v>40</v>
      </c>
      <c r="K296" s="25">
        <v>13.5</v>
      </c>
      <c r="L296" s="3">
        <f>(L295+Tabla1316181920212223[[#This Row],[M3]])</f>
        <v>3616.7</v>
      </c>
      <c r="M296" s="12">
        <v>19</v>
      </c>
    </row>
    <row r="297" spans="1:13" x14ac:dyDescent="0.25">
      <c r="A297" s="13">
        <v>3300</v>
      </c>
      <c r="B297" s="2">
        <v>40645</v>
      </c>
      <c r="C297" s="24">
        <v>4035</v>
      </c>
      <c r="D297" s="8">
        <v>1025</v>
      </c>
      <c r="E297" s="8">
        <v>1125</v>
      </c>
      <c r="F297" s="22" t="s">
        <v>0</v>
      </c>
      <c r="G297" t="s">
        <v>3</v>
      </c>
      <c r="H297" t="s">
        <v>7</v>
      </c>
      <c r="I297" s="29" t="s">
        <v>11</v>
      </c>
      <c r="J297" s="22" t="s">
        <v>40</v>
      </c>
      <c r="K297" s="25">
        <v>13.5</v>
      </c>
      <c r="L297" s="3">
        <f>(L296+Tabla1316181920212223[[#This Row],[M3]])</f>
        <v>3630.2</v>
      </c>
      <c r="M297" s="12">
        <v>19</v>
      </c>
    </row>
    <row r="298" spans="1:13" x14ac:dyDescent="0.25">
      <c r="A298" s="13">
        <v>3301</v>
      </c>
      <c r="B298" s="2">
        <v>40645</v>
      </c>
      <c r="C298" s="24">
        <v>3856</v>
      </c>
      <c r="D298" s="8">
        <v>1100</v>
      </c>
      <c r="E298" s="8">
        <v>1115</v>
      </c>
      <c r="F298" s="22" t="s">
        <v>0</v>
      </c>
      <c r="G298" t="s">
        <v>1</v>
      </c>
      <c r="H298" t="s">
        <v>53</v>
      </c>
      <c r="I298" s="29" t="s">
        <v>9</v>
      </c>
      <c r="J298" s="22" t="s">
        <v>40</v>
      </c>
      <c r="K298" s="25">
        <v>15.5</v>
      </c>
      <c r="L298" s="3">
        <f>(L297+Tabla1316181920212223[[#This Row],[M3]])</f>
        <v>3645.7</v>
      </c>
      <c r="M298" s="12">
        <v>19</v>
      </c>
    </row>
    <row r="299" spans="1:13" x14ac:dyDescent="0.25">
      <c r="A299" s="13">
        <v>3302</v>
      </c>
      <c r="B299" s="2">
        <v>40642</v>
      </c>
      <c r="C299" s="24">
        <v>3187</v>
      </c>
      <c r="D299" s="8">
        <v>1515</v>
      </c>
      <c r="E299" s="8">
        <v>1545</v>
      </c>
      <c r="F299" s="22" t="s">
        <v>0</v>
      </c>
      <c r="G299" t="s">
        <v>3</v>
      </c>
      <c r="H299" t="s">
        <v>46</v>
      </c>
      <c r="I299" s="29" t="s">
        <v>12</v>
      </c>
      <c r="J299" s="22" t="s">
        <v>40</v>
      </c>
      <c r="K299" s="25">
        <v>10.5</v>
      </c>
      <c r="L299" s="3">
        <f>(L298+Tabla1316181920212223[[#This Row],[M3]])</f>
        <v>3656.2</v>
      </c>
      <c r="M299" s="12">
        <v>19</v>
      </c>
    </row>
    <row r="300" spans="1:13" x14ac:dyDescent="0.25">
      <c r="A300" s="13">
        <v>3303</v>
      </c>
      <c r="B300" s="2">
        <v>40642</v>
      </c>
      <c r="C300" s="24">
        <v>3188</v>
      </c>
      <c r="D300" s="8">
        <v>1700</v>
      </c>
      <c r="E300" s="8">
        <v>1720</v>
      </c>
      <c r="F300" s="22" t="s">
        <v>0</v>
      </c>
      <c r="G300" t="s">
        <v>3</v>
      </c>
      <c r="H300" t="s">
        <v>46</v>
      </c>
      <c r="I300" s="29" t="s">
        <v>9</v>
      </c>
      <c r="J300" s="22" t="s">
        <v>40</v>
      </c>
      <c r="K300" s="25">
        <v>15.5</v>
      </c>
      <c r="L300" s="3">
        <f>(L299+Tabla1316181920212223[[#This Row],[M3]])</f>
        <v>3671.7</v>
      </c>
      <c r="M300" s="12">
        <v>19</v>
      </c>
    </row>
    <row r="301" spans="1:13" x14ac:dyDescent="0.25">
      <c r="A301" s="13">
        <v>3304</v>
      </c>
      <c r="B301" s="2">
        <v>40642</v>
      </c>
      <c r="C301" s="24">
        <v>3189</v>
      </c>
      <c r="D301" s="8">
        <v>1800</v>
      </c>
      <c r="E301" s="8">
        <v>1820</v>
      </c>
      <c r="F301" s="22" t="s">
        <v>0</v>
      </c>
      <c r="G301" t="s">
        <v>3</v>
      </c>
      <c r="H301" t="s">
        <v>46</v>
      </c>
      <c r="I301" s="29" t="s">
        <v>9</v>
      </c>
      <c r="J301" s="22" t="s">
        <v>40</v>
      </c>
      <c r="K301" s="25">
        <v>15.5</v>
      </c>
      <c r="L301" s="3">
        <f>(L300+Tabla1316181920212223[[#This Row],[M3]])</f>
        <v>3687.2</v>
      </c>
      <c r="M301" s="12">
        <v>19</v>
      </c>
    </row>
    <row r="302" spans="1:13" x14ac:dyDescent="0.25">
      <c r="A302" s="13">
        <v>3305</v>
      </c>
      <c r="B302" s="2">
        <v>40642</v>
      </c>
      <c r="C302" s="24">
        <v>4115</v>
      </c>
      <c r="D302" s="8">
        <v>1730</v>
      </c>
      <c r="E302" s="8">
        <v>1800</v>
      </c>
      <c r="F302" s="22" t="s">
        <v>0</v>
      </c>
      <c r="G302" s="29" t="s">
        <v>82</v>
      </c>
      <c r="H302" s="29" t="s">
        <v>84</v>
      </c>
      <c r="I302" s="29" t="s">
        <v>24</v>
      </c>
      <c r="J302" s="22" t="s">
        <v>40</v>
      </c>
      <c r="K302" s="25">
        <v>10.5</v>
      </c>
      <c r="L302" s="3">
        <f>(L301+Tabla1316181920212223[[#This Row],[M3]])</f>
        <v>3697.7</v>
      </c>
      <c r="M302" s="12">
        <v>19</v>
      </c>
    </row>
    <row r="303" spans="1:13" x14ac:dyDescent="0.25">
      <c r="A303" s="13">
        <v>3306</v>
      </c>
      <c r="B303" s="2">
        <v>40644</v>
      </c>
      <c r="C303" s="24">
        <v>4116</v>
      </c>
      <c r="D303" s="8">
        <v>1200</v>
      </c>
      <c r="E303" s="8">
        <v>1230</v>
      </c>
      <c r="F303" s="22" t="s">
        <v>0</v>
      </c>
      <c r="G303" s="29" t="s">
        <v>82</v>
      </c>
      <c r="H303" s="29" t="s">
        <v>84</v>
      </c>
      <c r="I303" s="29" t="s">
        <v>52</v>
      </c>
      <c r="J303" s="22" t="s">
        <v>40</v>
      </c>
      <c r="K303" s="25">
        <v>10.5</v>
      </c>
      <c r="L303" s="3">
        <f>(L302+Tabla1316181920212223[[#This Row],[M3]])</f>
        <v>3708.2</v>
      </c>
      <c r="M303" s="12">
        <v>19</v>
      </c>
    </row>
    <row r="304" spans="1:13" x14ac:dyDescent="0.25">
      <c r="A304" s="13">
        <v>3307</v>
      </c>
      <c r="B304" s="2">
        <v>40645</v>
      </c>
      <c r="C304" s="24">
        <v>4119</v>
      </c>
      <c r="D304" s="8">
        <v>1720</v>
      </c>
      <c r="E304" s="8">
        <v>1750</v>
      </c>
      <c r="F304" s="22" t="s">
        <v>0</v>
      </c>
      <c r="G304" s="29" t="s">
        <v>82</v>
      </c>
      <c r="H304" s="29" t="s">
        <v>84</v>
      </c>
      <c r="I304" s="29" t="s">
        <v>12</v>
      </c>
      <c r="J304" s="22" t="s">
        <v>40</v>
      </c>
      <c r="K304" s="25">
        <v>13.5</v>
      </c>
      <c r="L304" s="3">
        <f>(L303+Tabla1316181920212223[[#This Row],[M3]])</f>
        <v>3721.7</v>
      </c>
      <c r="M304" s="12">
        <v>19</v>
      </c>
    </row>
    <row r="305" spans="1:13" x14ac:dyDescent="0.25">
      <c r="A305" s="13">
        <v>3308</v>
      </c>
      <c r="B305" s="7">
        <v>40644</v>
      </c>
      <c r="C305" s="24">
        <v>4051</v>
      </c>
      <c r="D305" s="8">
        <v>2030</v>
      </c>
      <c r="E305" s="8">
        <v>2130</v>
      </c>
      <c r="F305" s="22" t="s">
        <v>0</v>
      </c>
      <c r="G305" s="29" t="s">
        <v>77</v>
      </c>
      <c r="H305" s="29" t="s">
        <v>39</v>
      </c>
      <c r="I305" s="29" t="s">
        <v>19</v>
      </c>
      <c r="J305" s="22" t="s">
        <v>40</v>
      </c>
      <c r="K305" s="25">
        <v>10.5</v>
      </c>
      <c r="L305" s="3">
        <f>(L304+Tabla1316181920212223[[#This Row],[M3]])</f>
        <v>3732.2</v>
      </c>
      <c r="M305" s="12">
        <v>19</v>
      </c>
    </row>
    <row r="306" spans="1:13" x14ac:dyDescent="0.25">
      <c r="A306" s="13">
        <v>3309</v>
      </c>
      <c r="B306" s="7">
        <v>40644</v>
      </c>
      <c r="C306" s="24">
        <v>4052</v>
      </c>
      <c r="D306" s="8">
        <v>2030</v>
      </c>
      <c r="E306" s="8">
        <v>2130</v>
      </c>
      <c r="F306" s="22" t="s">
        <v>0</v>
      </c>
      <c r="G306" s="29" t="s">
        <v>77</v>
      </c>
      <c r="H306" s="29" t="s">
        <v>39</v>
      </c>
      <c r="I306" s="29" t="s">
        <v>14</v>
      </c>
      <c r="J306" s="22" t="s">
        <v>40</v>
      </c>
      <c r="K306" s="25">
        <v>11.5</v>
      </c>
      <c r="L306" s="3">
        <f>(L305+Tabla1316181920212223[[#This Row],[M3]])</f>
        <v>3743.7</v>
      </c>
      <c r="M306" s="12">
        <v>19</v>
      </c>
    </row>
    <row r="307" spans="1:13" x14ac:dyDescent="0.25">
      <c r="A307" s="13">
        <v>3310</v>
      </c>
      <c r="B307" s="7">
        <v>40645</v>
      </c>
      <c r="C307" s="24">
        <v>4053</v>
      </c>
      <c r="D307" s="8">
        <v>1040</v>
      </c>
      <c r="E307" s="8">
        <v>1110</v>
      </c>
      <c r="F307" s="22" t="s">
        <v>0</v>
      </c>
      <c r="G307" s="29" t="s">
        <v>77</v>
      </c>
      <c r="H307" s="29" t="s">
        <v>39</v>
      </c>
      <c r="I307" s="29" t="s">
        <v>11</v>
      </c>
      <c r="J307" s="22" t="s">
        <v>40</v>
      </c>
      <c r="K307" s="25">
        <v>11</v>
      </c>
      <c r="L307" s="3">
        <f>(L306+Tabla1316181920212223[[#This Row],[M3]])</f>
        <v>3754.7</v>
      </c>
      <c r="M307" s="12">
        <v>19</v>
      </c>
    </row>
    <row r="308" spans="1:13" x14ac:dyDescent="0.25">
      <c r="A308" s="13">
        <v>3311</v>
      </c>
      <c r="B308" s="7">
        <v>40645</v>
      </c>
      <c r="C308" s="24">
        <v>4054</v>
      </c>
      <c r="D308" s="8">
        <v>1745</v>
      </c>
      <c r="E308" s="8">
        <v>1845</v>
      </c>
      <c r="F308" s="22" t="s">
        <v>0</v>
      </c>
      <c r="G308" s="29" t="s">
        <v>77</v>
      </c>
      <c r="H308" s="29" t="s">
        <v>39</v>
      </c>
      <c r="I308" s="29" t="s">
        <v>10</v>
      </c>
      <c r="J308" s="22" t="s">
        <v>40</v>
      </c>
      <c r="K308" s="25">
        <v>10.5</v>
      </c>
      <c r="L308" s="3">
        <f>(L307+Tabla1316181920212223[[#This Row],[M3]])</f>
        <v>3765.2</v>
      </c>
      <c r="M308" s="12">
        <v>19</v>
      </c>
    </row>
    <row r="309" spans="1:13" x14ac:dyDescent="0.25">
      <c r="A309" s="13">
        <v>3312</v>
      </c>
      <c r="B309" s="7">
        <v>40645</v>
      </c>
      <c r="C309" s="24">
        <v>4055</v>
      </c>
      <c r="D309" s="8">
        <v>1745</v>
      </c>
      <c r="E309" s="8">
        <v>1845</v>
      </c>
      <c r="F309" s="22" t="s">
        <v>0</v>
      </c>
      <c r="G309" s="29" t="s">
        <v>77</v>
      </c>
      <c r="H309" s="29" t="s">
        <v>39</v>
      </c>
      <c r="I309" s="29" t="s">
        <v>15</v>
      </c>
      <c r="J309" s="22" t="s">
        <v>40</v>
      </c>
      <c r="K309" s="25">
        <v>10.5</v>
      </c>
      <c r="L309" s="3">
        <f>(L308+Tabla1316181920212223[[#This Row],[M3]])</f>
        <v>3775.7</v>
      </c>
      <c r="M309" s="12">
        <v>19</v>
      </c>
    </row>
    <row r="310" spans="1:13" x14ac:dyDescent="0.25">
      <c r="A310" s="13">
        <v>3313</v>
      </c>
      <c r="B310" s="7">
        <v>40646</v>
      </c>
      <c r="C310" s="24">
        <v>4056</v>
      </c>
      <c r="D310" s="8">
        <v>1130</v>
      </c>
      <c r="E310" s="8">
        <v>1200</v>
      </c>
      <c r="F310" s="22" t="s">
        <v>0</v>
      </c>
      <c r="G310" s="29" t="s">
        <v>77</v>
      </c>
      <c r="H310" s="29" t="s">
        <v>39</v>
      </c>
      <c r="I310" s="29" t="s">
        <v>17</v>
      </c>
      <c r="J310" s="22" t="s">
        <v>40</v>
      </c>
      <c r="K310" s="11">
        <v>10.5</v>
      </c>
      <c r="L310" s="3">
        <f>(L309+Tabla1316181920212223[[#This Row],[M3]])</f>
        <v>3786.2</v>
      </c>
      <c r="M310" s="12">
        <v>19</v>
      </c>
    </row>
    <row r="311" spans="1:13" x14ac:dyDescent="0.25">
      <c r="A311" s="13">
        <v>3314</v>
      </c>
      <c r="B311" s="7">
        <v>40646</v>
      </c>
      <c r="C311" s="24">
        <v>4057</v>
      </c>
      <c r="D311" s="8">
        <v>1345</v>
      </c>
      <c r="E311" s="8">
        <v>1410</v>
      </c>
      <c r="F311" s="22" t="s">
        <v>0</v>
      </c>
      <c r="G311" s="29" t="s">
        <v>77</v>
      </c>
      <c r="H311" s="29" t="s">
        <v>39</v>
      </c>
      <c r="I311" s="29" t="s">
        <v>9</v>
      </c>
      <c r="J311" s="22" t="s">
        <v>40</v>
      </c>
      <c r="K311" s="25">
        <v>13.5</v>
      </c>
      <c r="L311" s="3">
        <f>(L310+Tabla1316181920212223[[#This Row],[M3]])</f>
        <v>3799.7</v>
      </c>
      <c r="M311" s="12">
        <v>19</v>
      </c>
    </row>
    <row r="312" spans="1:13" x14ac:dyDescent="0.25">
      <c r="A312" s="13">
        <v>3315</v>
      </c>
      <c r="B312" s="7">
        <v>40646</v>
      </c>
      <c r="C312" s="24">
        <v>4058</v>
      </c>
      <c r="D312" s="8">
        <v>1735</v>
      </c>
      <c r="E312" s="8">
        <v>1835</v>
      </c>
      <c r="F312" s="22" t="s">
        <v>0</v>
      </c>
      <c r="G312" s="29" t="s">
        <v>77</v>
      </c>
      <c r="H312" s="29" t="s">
        <v>39</v>
      </c>
      <c r="I312" s="29" t="s">
        <v>12</v>
      </c>
      <c r="J312" s="22" t="s">
        <v>40</v>
      </c>
      <c r="K312" s="25">
        <v>10.5</v>
      </c>
      <c r="L312" s="3">
        <f>(L311+Tabla1316181920212223[[#This Row],[M3]])</f>
        <v>3810.2</v>
      </c>
      <c r="M312" s="12">
        <v>19</v>
      </c>
    </row>
    <row r="313" spans="1:13" x14ac:dyDescent="0.25">
      <c r="A313" s="13">
        <v>3316</v>
      </c>
      <c r="B313" s="7">
        <v>40646</v>
      </c>
      <c r="C313" s="24">
        <v>4059</v>
      </c>
      <c r="D313" s="8">
        <v>1735</v>
      </c>
      <c r="E313" s="8">
        <v>1835</v>
      </c>
      <c r="F313" s="22" t="s">
        <v>0</v>
      </c>
      <c r="G313" s="29" t="s">
        <v>77</v>
      </c>
      <c r="H313" t="s">
        <v>39</v>
      </c>
      <c r="I313" s="29" t="s">
        <v>16</v>
      </c>
      <c r="J313" s="22" t="s">
        <v>40</v>
      </c>
      <c r="K313" s="25">
        <v>14.2</v>
      </c>
      <c r="L313" s="3">
        <f>(L312+Tabla1316181920212223[[#This Row],[M3]])</f>
        <v>3824.3999999999996</v>
      </c>
      <c r="M313" s="12">
        <v>19</v>
      </c>
    </row>
    <row r="314" spans="1:13" x14ac:dyDescent="0.25">
      <c r="A314" s="13">
        <v>3317</v>
      </c>
      <c r="B314" s="7">
        <v>40647</v>
      </c>
      <c r="C314" s="24">
        <v>4060</v>
      </c>
      <c r="D314" s="8">
        <v>945</v>
      </c>
      <c r="E314" s="8">
        <v>1045</v>
      </c>
      <c r="F314" s="22" t="s">
        <v>0</v>
      </c>
      <c r="G314" s="29" t="s">
        <v>77</v>
      </c>
      <c r="H314" t="s">
        <v>39</v>
      </c>
      <c r="I314" s="29" t="s">
        <v>11</v>
      </c>
      <c r="J314" s="22" t="s">
        <v>40</v>
      </c>
      <c r="K314" s="25">
        <v>10.5</v>
      </c>
      <c r="L314" s="3">
        <f>(L313+Tabla1316181920212223[[#This Row],[M3]])</f>
        <v>3834.8999999999996</v>
      </c>
      <c r="M314" s="12">
        <v>19</v>
      </c>
    </row>
    <row r="315" spans="1:13" x14ac:dyDescent="0.25">
      <c r="A315" s="13">
        <v>3318</v>
      </c>
      <c r="B315" s="7">
        <v>40647</v>
      </c>
      <c r="C315" s="24">
        <v>4061</v>
      </c>
      <c r="D315" s="8">
        <v>945</v>
      </c>
      <c r="E315" s="8">
        <v>1045</v>
      </c>
      <c r="F315" s="22" t="s">
        <v>0</v>
      </c>
      <c r="G315" s="29" t="s">
        <v>77</v>
      </c>
      <c r="H315" t="s">
        <v>39</v>
      </c>
      <c r="I315" s="29" t="s">
        <v>11</v>
      </c>
      <c r="J315" s="22" t="s">
        <v>40</v>
      </c>
      <c r="K315" s="25">
        <v>14.2</v>
      </c>
      <c r="L315" s="3">
        <f>(L314+Tabla1316181920212223[[#This Row],[M3]])</f>
        <v>3849.0999999999995</v>
      </c>
      <c r="M315" s="12">
        <v>19</v>
      </c>
    </row>
    <row r="316" spans="1:13" x14ac:dyDescent="0.25">
      <c r="A316" s="13">
        <v>3319</v>
      </c>
      <c r="B316" s="7">
        <v>40647</v>
      </c>
      <c r="C316" s="24">
        <v>4120</v>
      </c>
      <c r="D316" s="8">
        <v>950</v>
      </c>
      <c r="E316" s="8">
        <v>1020</v>
      </c>
      <c r="F316" s="22" t="s">
        <v>0</v>
      </c>
      <c r="G316" s="29" t="s">
        <v>82</v>
      </c>
      <c r="H316" t="s">
        <v>84</v>
      </c>
      <c r="I316" s="29" t="s">
        <v>11</v>
      </c>
      <c r="J316" s="22" t="s">
        <v>40</v>
      </c>
      <c r="K316" s="25">
        <v>13.5</v>
      </c>
      <c r="L316" s="3">
        <f>(L315+Tabla1316181920212223[[#This Row],[M3]])</f>
        <v>3862.5999999999995</v>
      </c>
      <c r="M316" s="12">
        <v>19</v>
      </c>
    </row>
    <row r="317" spans="1:13" x14ac:dyDescent="0.25">
      <c r="A317" s="13">
        <v>3320</v>
      </c>
      <c r="B317" s="7">
        <v>40645</v>
      </c>
      <c r="C317" s="24">
        <v>3857</v>
      </c>
      <c r="D317" s="8">
        <v>1235</v>
      </c>
      <c r="E317" s="8">
        <v>1250</v>
      </c>
      <c r="F317" s="22" t="s">
        <v>0</v>
      </c>
      <c r="G317" s="29" t="s">
        <v>1</v>
      </c>
      <c r="H317" t="s">
        <v>53</v>
      </c>
      <c r="I317" s="29" t="s">
        <v>9</v>
      </c>
      <c r="J317" s="22" t="s">
        <v>40</v>
      </c>
      <c r="K317" s="25">
        <v>15.5</v>
      </c>
      <c r="L317" s="3">
        <f>(L316+Tabla1316181920212223[[#This Row],[M3]])</f>
        <v>3878.0999999999995</v>
      </c>
      <c r="M317" s="12">
        <v>19</v>
      </c>
    </row>
    <row r="318" spans="1:13" x14ac:dyDescent="0.25">
      <c r="A318" s="13">
        <v>3321</v>
      </c>
      <c r="B318" s="7">
        <v>40646</v>
      </c>
      <c r="C318" s="24">
        <v>3858</v>
      </c>
      <c r="D318" s="8">
        <v>1230</v>
      </c>
      <c r="E318" s="8">
        <v>1245</v>
      </c>
      <c r="F318" s="22" t="s">
        <v>0</v>
      </c>
      <c r="G318" s="29" t="s">
        <v>1</v>
      </c>
      <c r="H318" t="s">
        <v>53</v>
      </c>
      <c r="I318" s="29" t="s">
        <v>9</v>
      </c>
      <c r="J318" s="22" t="s">
        <v>40</v>
      </c>
      <c r="K318" s="25">
        <v>15.5</v>
      </c>
      <c r="L318" s="3">
        <f>(L317+Tabla1316181920212223[[#This Row],[M3]])</f>
        <v>3893.5999999999995</v>
      </c>
      <c r="M318" s="12">
        <v>19</v>
      </c>
    </row>
    <row r="319" spans="1:13" x14ac:dyDescent="0.25">
      <c r="A319" s="13">
        <v>3322</v>
      </c>
      <c r="B319" s="7">
        <v>40646</v>
      </c>
      <c r="C319" s="24">
        <v>3859</v>
      </c>
      <c r="D319" s="8">
        <v>1350</v>
      </c>
      <c r="E319" s="8">
        <v>1405</v>
      </c>
      <c r="F319" s="22" t="s">
        <v>0</v>
      </c>
      <c r="G319" s="29" t="s">
        <v>1</v>
      </c>
      <c r="H319" t="s">
        <v>53</v>
      </c>
      <c r="I319" s="29" t="s">
        <v>9</v>
      </c>
      <c r="J319" s="22" t="s">
        <v>40</v>
      </c>
      <c r="K319" s="25">
        <v>15.5</v>
      </c>
      <c r="L319" s="3">
        <f>(L318+Tabla1316181920212223[[#This Row],[M3]])</f>
        <v>3909.0999999999995</v>
      </c>
      <c r="M319" s="12">
        <v>19</v>
      </c>
    </row>
    <row r="320" spans="1:13" x14ac:dyDescent="0.25">
      <c r="A320" s="22">
        <v>3323</v>
      </c>
      <c r="B320" s="7">
        <v>40647</v>
      </c>
      <c r="C320" s="24">
        <v>3861</v>
      </c>
      <c r="D320" s="8">
        <v>1455</v>
      </c>
      <c r="E320" s="8">
        <v>1510</v>
      </c>
      <c r="F320" s="22" t="s">
        <v>0</v>
      </c>
      <c r="G320" s="29" t="s">
        <v>1</v>
      </c>
      <c r="H320" t="s">
        <v>53</v>
      </c>
      <c r="I320" s="29" t="s">
        <v>9</v>
      </c>
      <c r="J320" s="22" t="s">
        <v>40</v>
      </c>
      <c r="K320" s="25">
        <v>15.5</v>
      </c>
      <c r="L320" s="3">
        <f>(L319+Tabla1316181920212223[[#This Row],[M3]])</f>
        <v>3924.5999999999995</v>
      </c>
      <c r="M320" s="12">
        <v>19</v>
      </c>
    </row>
    <row r="321" spans="1:13" x14ac:dyDescent="0.25">
      <c r="A321" s="13">
        <v>3324</v>
      </c>
      <c r="B321" s="7">
        <v>40647</v>
      </c>
      <c r="C321" s="24">
        <v>4118</v>
      </c>
      <c r="D321" s="8">
        <v>1615</v>
      </c>
      <c r="E321" s="8">
        <v>1645</v>
      </c>
      <c r="F321" s="22" t="s">
        <v>0</v>
      </c>
      <c r="G321" s="29" t="s">
        <v>82</v>
      </c>
      <c r="H321" t="s">
        <v>84</v>
      </c>
      <c r="I321" s="29" t="s">
        <v>22</v>
      </c>
      <c r="J321" s="22" t="s">
        <v>40</v>
      </c>
      <c r="K321" s="25">
        <v>10.5</v>
      </c>
      <c r="L321" s="3">
        <f>(L320+Tabla1316181920212223[[#This Row],[M3]])</f>
        <v>3935.0999999999995</v>
      </c>
      <c r="M321" s="12">
        <v>19</v>
      </c>
    </row>
    <row r="322" spans="1:13" x14ac:dyDescent="0.25">
      <c r="A322" s="13">
        <v>3325</v>
      </c>
      <c r="B322" s="7">
        <v>40647</v>
      </c>
      <c r="C322" s="24">
        <v>4062</v>
      </c>
      <c r="D322" s="8">
        <v>1720</v>
      </c>
      <c r="E322" s="8">
        <v>1820</v>
      </c>
      <c r="F322" s="22" t="s">
        <v>0</v>
      </c>
      <c r="G322" s="29" t="s">
        <v>77</v>
      </c>
      <c r="H322" t="s">
        <v>39</v>
      </c>
      <c r="I322" s="29" t="s">
        <v>24</v>
      </c>
      <c r="J322" s="22" t="s">
        <v>40</v>
      </c>
      <c r="K322" s="25">
        <v>10.5</v>
      </c>
      <c r="L322" s="3">
        <f>(L321+Tabla1316181920212223[[#This Row],[M3]])</f>
        <v>3945.5999999999995</v>
      </c>
      <c r="M322" s="12">
        <v>19</v>
      </c>
    </row>
    <row r="323" spans="1:13" x14ac:dyDescent="0.25">
      <c r="A323" s="13">
        <v>3326</v>
      </c>
      <c r="B323" s="7">
        <v>40647</v>
      </c>
      <c r="C323" s="24">
        <v>4063</v>
      </c>
      <c r="D323" s="8">
        <v>1720</v>
      </c>
      <c r="E323" s="8">
        <v>1820</v>
      </c>
      <c r="F323" s="22" t="s">
        <v>0</v>
      </c>
      <c r="G323" s="29" t="s">
        <v>77</v>
      </c>
      <c r="H323" t="s">
        <v>39</v>
      </c>
      <c r="I323" s="29" t="s">
        <v>19</v>
      </c>
      <c r="J323" s="22" t="s">
        <v>40</v>
      </c>
      <c r="K323" s="25">
        <v>10.5</v>
      </c>
      <c r="L323" s="3">
        <f>(L322+Tabla1316181920212223[[#This Row],[M3]])</f>
        <v>3956.0999999999995</v>
      </c>
      <c r="M323" s="12">
        <v>19</v>
      </c>
    </row>
    <row r="324" spans="1:13" s="4" customFormat="1" x14ac:dyDescent="0.25">
      <c r="A324" s="76">
        <v>3327</v>
      </c>
      <c r="B324" s="7">
        <v>40647</v>
      </c>
      <c r="C324" s="77">
        <v>3862</v>
      </c>
      <c r="D324" s="78">
        <v>1700</v>
      </c>
      <c r="E324" s="78">
        <v>1715</v>
      </c>
      <c r="F324" s="79" t="s">
        <v>0</v>
      </c>
      <c r="G324" s="80" t="s">
        <v>1</v>
      </c>
      <c r="H324" t="s">
        <v>53</v>
      </c>
      <c r="I324" s="80" t="s">
        <v>9</v>
      </c>
      <c r="J324" s="79" t="s">
        <v>40</v>
      </c>
      <c r="K324" s="81">
        <v>15.5</v>
      </c>
      <c r="L324" s="82">
        <f>(L323+Tabla1316181920212223[[#This Row],[M3]])</f>
        <v>3971.5999999999995</v>
      </c>
      <c r="M324" s="83">
        <v>19</v>
      </c>
    </row>
    <row r="325" spans="1:13" x14ac:dyDescent="0.25">
      <c r="A325" s="13">
        <v>3328</v>
      </c>
      <c r="B325" s="7">
        <v>40647</v>
      </c>
      <c r="C325" s="24">
        <v>3863</v>
      </c>
      <c r="D325" s="8">
        <v>1805</v>
      </c>
      <c r="E325" s="8">
        <v>1820</v>
      </c>
      <c r="F325" s="22" t="s">
        <v>0</v>
      </c>
      <c r="G325" s="29" t="s">
        <v>1</v>
      </c>
      <c r="H325" t="s">
        <v>53</v>
      </c>
      <c r="I325" s="29" t="s">
        <v>9</v>
      </c>
      <c r="J325" s="22" t="s">
        <v>40</v>
      </c>
      <c r="K325" s="25">
        <v>15.5</v>
      </c>
      <c r="L325" s="3">
        <f>(L324+Tabla1316181920212223[[#This Row],[M3]])</f>
        <v>3987.0999999999995</v>
      </c>
      <c r="M325" s="12">
        <v>19</v>
      </c>
    </row>
    <row r="326" spans="1:13" x14ac:dyDescent="0.25">
      <c r="A326" s="13">
        <v>3329</v>
      </c>
      <c r="B326" s="7">
        <v>40648</v>
      </c>
      <c r="C326" s="24">
        <v>3864</v>
      </c>
      <c r="D326" s="8">
        <v>1035</v>
      </c>
      <c r="E326" s="8">
        <v>1105</v>
      </c>
      <c r="F326" s="22" t="s">
        <v>0</v>
      </c>
      <c r="G326" s="29" t="s">
        <v>1</v>
      </c>
      <c r="H326" t="s">
        <v>53</v>
      </c>
      <c r="I326" s="29" t="s">
        <v>9</v>
      </c>
      <c r="J326" s="22" t="s">
        <v>40</v>
      </c>
      <c r="K326" s="25">
        <v>15.5</v>
      </c>
      <c r="L326" s="3">
        <f>(L325+Tabla1316181920212223[[#This Row],[M3]])</f>
        <v>4002.5999999999995</v>
      </c>
      <c r="M326" s="12">
        <v>19</v>
      </c>
    </row>
    <row r="327" spans="1:13" x14ac:dyDescent="0.25">
      <c r="A327" s="13">
        <v>3330</v>
      </c>
      <c r="B327" s="7">
        <v>40648</v>
      </c>
      <c r="C327" s="24">
        <v>4151</v>
      </c>
      <c r="D327" s="8">
        <v>1020</v>
      </c>
      <c r="E327" s="8">
        <v>1050</v>
      </c>
      <c r="F327" s="22" t="s">
        <v>0</v>
      </c>
      <c r="G327" s="29" t="s">
        <v>77</v>
      </c>
      <c r="H327" t="s">
        <v>39</v>
      </c>
      <c r="I327" s="29" t="s">
        <v>18</v>
      </c>
      <c r="J327" s="22" t="s">
        <v>40</v>
      </c>
      <c r="K327" s="25">
        <v>14.5</v>
      </c>
      <c r="L327" s="3">
        <f>(L326+Tabla1316181920212223[[#This Row],[M3]])</f>
        <v>4017.0999999999995</v>
      </c>
      <c r="M327" s="12">
        <v>19</v>
      </c>
    </row>
    <row r="328" spans="1:13" s="4" customFormat="1" x14ac:dyDescent="0.25">
      <c r="A328" s="76">
        <v>3331</v>
      </c>
      <c r="B328" s="7">
        <v>40648</v>
      </c>
      <c r="C328" s="77">
        <v>3865</v>
      </c>
      <c r="D328" s="78">
        <v>1155</v>
      </c>
      <c r="E328" s="78">
        <v>1210</v>
      </c>
      <c r="F328" s="79" t="s">
        <v>0</v>
      </c>
      <c r="G328" s="80" t="s">
        <v>1</v>
      </c>
      <c r="H328" t="s">
        <v>53</v>
      </c>
      <c r="I328" s="80" t="s">
        <v>9</v>
      </c>
      <c r="J328" s="79" t="s">
        <v>40</v>
      </c>
      <c r="K328" s="81">
        <v>15.5</v>
      </c>
      <c r="L328" s="82">
        <f>(L327+Tabla1316181920212223[[#This Row],[M3]])</f>
        <v>4032.5999999999995</v>
      </c>
      <c r="M328" s="12">
        <v>19</v>
      </c>
    </row>
    <row r="329" spans="1:13" x14ac:dyDescent="0.25">
      <c r="A329" s="13">
        <v>3332</v>
      </c>
      <c r="B329" s="7">
        <v>40648</v>
      </c>
      <c r="C329" s="24">
        <v>4064</v>
      </c>
      <c r="D329" s="8">
        <v>1410</v>
      </c>
      <c r="E329" s="8">
        <v>1510</v>
      </c>
      <c r="F329" s="22" t="s">
        <v>0</v>
      </c>
      <c r="G329" s="29" t="s">
        <v>77</v>
      </c>
      <c r="H329" s="29" t="s">
        <v>39</v>
      </c>
      <c r="I329" s="29" t="s">
        <v>12</v>
      </c>
      <c r="J329" s="22" t="s">
        <v>40</v>
      </c>
      <c r="K329" s="11">
        <v>14.5</v>
      </c>
      <c r="L329" s="3">
        <f>(L328+Tabla1316181920212223[[#This Row],[M3]])</f>
        <v>4047.0999999999995</v>
      </c>
      <c r="M329" s="12">
        <v>19</v>
      </c>
    </row>
    <row r="330" spans="1:13" x14ac:dyDescent="0.25">
      <c r="A330" s="13">
        <v>3333</v>
      </c>
      <c r="B330" s="7">
        <v>40648</v>
      </c>
      <c r="C330" s="24">
        <v>4065</v>
      </c>
      <c r="D330" s="8">
        <v>1410</v>
      </c>
      <c r="E330" s="8">
        <v>1510</v>
      </c>
      <c r="F330" s="22" t="s">
        <v>0</v>
      </c>
      <c r="G330" s="29" t="s">
        <v>77</v>
      </c>
      <c r="H330" s="29" t="s">
        <v>39</v>
      </c>
      <c r="I330" s="29" t="s">
        <v>12</v>
      </c>
      <c r="J330" s="22" t="s">
        <v>40</v>
      </c>
      <c r="K330" s="25">
        <v>10.5</v>
      </c>
      <c r="L330" s="3">
        <f>(L329+Tabla1316181920212223[[#This Row],[M3]])</f>
        <v>4057.5999999999995</v>
      </c>
      <c r="M330" s="12">
        <v>19</v>
      </c>
    </row>
    <row r="331" spans="1:13" x14ac:dyDescent="0.25">
      <c r="A331" s="13">
        <v>3334</v>
      </c>
      <c r="B331" s="7">
        <v>40648</v>
      </c>
      <c r="C331" s="24">
        <v>4117</v>
      </c>
      <c r="D331" s="8">
        <v>1200</v>
      </c>
      <c r="E331" s="8">
        <v>1230</v>
      </c>
      <c r="F331" s="22" t="s">
        <v>0</v>
      </c>
      <c r="G331" s="29" t="s">
        <v>82</v>
      </c>
      <c r="H331" s="29" t="s">
        <v>84</v>
      </c>
      <c r="I331" s="29" t="s">
        <v>11</v>
      </c>
      <c r="J331" s="22" t="s">
        <v>40</v>
      </c>
      <c r="K331" s="25">
        <v>10.5</v>
      </c>
      <c r="L331" s="3">
        <f>(L330+Tabla1316181920212223[[#This Row],[M3]])</f>
        <v>4068.0999999999995</v>
      </c>
      <c r="M331" s="12">
        <v>19</v>
      </c>
    </row>
    <row r="332" spans="1:13" x14ac:dyDescent="0.25">
      <c r="A332" s="13">
        <v>3335</v>
      </c>
      <c r="B332" s="7">
        <v>40648</v>
      </c>
      <c r="C332" s="24">
        <v>4121</v>
      </c>
      <c r="D332" s="8">
        <v>1815</v>
      </c>
      <c r="E332" s="8">
        <v>1845</v>
      </c>
      <c r="F332" s="22" t="s">
        <v>0</v>
      </c>
      <c r="G332" s="29" t="s">
        <v>82</v>
      </c>
      <c r="H332" s="29" t="s">
        <v>84</v>
      </c>
      <c r="I332" s="29" t="s">
        <v>10</v>
      </c>
      <c r="J332" s="22" t="s">
        <v>40</v>
      </c>
      <c r="K332" s="25">
        <v>13.5</v>
      </c>
      <c r="L332" s="3">
        <f>(L331+Tabla1316181920212223[[#This Row],[M3]])</f>
        <v>4081.5999999999995</v>
      </c>
      <c r="M332" s="12">
        <v>19</v>
      </c>
    </row>
    <row r="333" spans="1:13" x14ac:dyDescent="0.25">
      <c r="A333" s="13">
        <v>3336</v>
      </c>
      <c r="B333" s="7">
        <v>40649</v>
      </c>
      <c r="C333" s="24">
        <v>3385</v>
      </c>
      <c r="D333" s="8">
        <v>1300</v>
      </c>
      <c r="E333" s="8">
        <v>1315</v>
      </c>
      <c r="F333" s="22" t="s">
        <v>0</v>
      </c>
      <c r="G333" s="29" t="s">
        <v>82</v>
      </c>
      <c r="H333" s="29" t="s">
        <v>72</v>
      </c>
      <c r="I333" s="29" t="s">
        <v>11</v>
      </c>
      <c r="J333" s="22" t="s">
        <v>40</v>
      </c>
      <c r="K333" s="25">
        <v>12.5</v>
      </c>
      <c r="L333" s="3">
        <f>(L332+Tabla1316181920212223[[#This Row],[M3]])</f>
        <v>4094.0999999999995</v>
      </c>
      <c r="M333" s="12">
        <v>19</v>
      </c>
    </row>
    <row r="334" spans="1:13" x14ac:dyDescent="0.25">
      <c r="A334" s="13">
        <v>3337</v>
      </c>
      <c r="B334" s="7">
        <v>40649</v>
      </c>
      <c r="C334" s="24">
        <v>3386</v>
      </c>
      <c r="D334" s="8">
        <v>1400</v>
      </c>
      <c r="E334" s="8">
        <v>1415</v>
      </c>
      <c r="F334" s="22" t="s">
        <v>0</v>
      </c>
      <c r="G334" s="29" t="s">
        <v>82</v>
      </c>
      <c r="H334" s="29" t="s">
        <v>72</v>
      </c>
      <c r="I334" s="29" t="s">
        <v>9</v>
      </c>
      <c r="J334" s="22" t="s">
        <v>40</v>
      </c>
      <c r="K334" s="25">
        <v>14.5</v>
      </c>
      <c r="L334" s="3">
        <f>(L333+Tabla1316181920212223[[#This Row],[M3]])</f>
        <v>4108.5999999999995</v>
      </c>
      <c r="M334" s="12">
        <v>19</v>
      </c>
    </row>
    <row r="335" spans="1:13" x14ac:dyDescent="0.25">
      <c r="A335" s="13">
        <v>3338</v>
      </c>
      <c r="B335" s="7">
        <v>40649</v>
      </c>
      <c r="C335" s="24">
        <v>3387</v>
      </c>
      <c r="D335" s="8">
        <v>1500</v>
      </c>
      <c r="E335" s="8">
        <v>1515</v>
      </c>
      <c r="F335" s="22" t="s">
        <v>0</v>
      </c>
      <c r="G335" s="29" t="s">
        <v>82</v>
      </c>
      <c r="H335" s="29" t="s">
        <v>72</v>
      </c>
      <c r="I335" s="29" t="s">
        <v>9</v>
      </c>
      <c r="J335" s="22" t="s">
        <v>40</v>
      </c>
      <c r="K335" s="25">
        <v>14.5</v>
      </c>
      <c r="L335" s="3">
        <f>(L334+Tabla1316181920212223[[#This Row],[M3]])</f>
        <v>4123.0999999999995</v>
      </c>
      <c r="M335" s="12">
        <v>19</v>
      </c>
    </row>
    <row r="336" spans="1:13" x14ac:dyDescent="0.25">
      <c r="A336" s="13">
        <v>3339</v>
      </c>
      <c r="B336" s="7">
        <v>40649</v>
      </c>
      <c r="C336" s="24">
        <v>3388</v>
      </c>
      <c r="D336" s="8">
        <v>1600</v>
      </c>
      <c r="E336" s="8">
        <v>1615</v>
      </c>
      <c r="F336" s="22" t="s">
        <v>0</v>
      </c>
      <c r="G336" s="29" t="s">
        <v>82</v>
      </c>
      <c r="H336" s="29" t="s">
        <v>72</v>
      </c>
      <c r="I336" s="29" t="s">
        <v>9</v>
      </c>
      <c r="J336" s="22" t="s">
        <v>40</v>
      </c>
      <c r="K336" s="25">
        <v>14.5</v>
      </c>
      <c r="L336" s="3">
        <f>(L335+Tabla1316181920212223[[#This Row],[M3]])</f>
        <v>4137.5999999999995</v>
      </c>
      <c r="M336" s="12">
        <v>19</v>
      </c>
    </row>
    <row r="337" spans="1:13" x14ac:dyDescent="0.25">
      <c r="A337" s="13">
        <v>3340</v>
      </c>
      <c r="B337" s="7">
        <v>40648</v>
      </c>
      <c r="C337" s="24">
        <v>4036</v>
      </c>
      <c r="D337" s="8">
        <v>1230</v>
      </c>
      <c r="E337" s="8">
        <v>1300</v>
      </c>
      <c r="F337" s="22" t="s">
        <v>0</v>
      </c>
      <c r="G337" s="29" t="s">
        <v>3</v>
      </c>
      <c r="H337" s="29" t="s">
        <v>7</v>
      </c>
      <c r="I337" s="29" t="s">
        <v>11</v>
      </c>
      <c r="J337" s="22" t="s">
        <v>40</v>
      </c>
      <c r="K337" s="25">
        <v>10.5</v>
      </c>
      <c r="L337" s="3">
        <f>(L336+Tabla1316181920212223[[#This Row],[M3]])</f>
        <v>4148.0999999999995</v>
      </c>
      <c r="M337" s="12">
        <v>19</v>
      </c>
    </row>
    <row r="338" spans="1:13" x14ac:dyDescent="0.25">
      <c r="A338" s="13">
        <v>3341</v>
      </c>
      <c r="B338" s="7">
        <v>40649</v>
      </c>
      <c r="C338" s="24">
        <v>4037</v>
      </c>
      <c r="D338" s="8">
        <v>1130</v>
      </c>
      <c r="E338" s="8">
        <v>1230</v>
      </c>
      <c r="F338" s="22" t="s">
        <v>0</v>
      </c>
      <c r="G338" s="29" t="s">
        <v>3</v>
      </c>
      <c r="H338" s="29" t="s">
        <v>7</v>
      </c>
      <c r="I338" s="29" t="s">
        <v>11</v>
      </c>
      <c r="J338" s="22" t="s">
        <v>40</v>
      </c>
      <c r="K338" s="25">
        <v>15.5</v>
      </c>
      <c r="L338" s="3">
        <f>(L337+Tabla1316181920212223[[#This Row],[M3]])</f>
        <v>4163.5999999999995</v>
      </c>
      <c r="M338" s="12">
        <v>19</v>
      </c>
    </row>
    <row r="339" spans="1:13" x14ac:dyDescent="0.25">
      <c r="A339" s="13">
        <v>3342</v>
      </c>
      <c r="B339" s="7">
        <v>40649</v>
      </c>
      <c r="C339" s="24">
        <v>4038</v>
      </c>
      <c r="D339" s="8">
        <v>1130</v>
      </c>
      <c r="E339" s="8">
        <v>1230</v>
      </c>
      <c r="F339" s="22" t="s">
        <v>0</v>
      </c>
      <c r="G339" s="29" t="s">
        <v>3</v>
      </c>
      <c r="H339" s="29" t="s">
        <v>7</v>
      </c>
      <c r="I339" s="29" t="s">
        <v>11</v>
      </c>
      <c r="J339" s="22" t="s">
        <v>40</v>
      </c>
      <c r="K339" s="25">
        <v>10.5</v>
      </c>
      <c r="L339" s="3">
        <f>(L338+Tabla1316181920212223[[#This Row],[M3]])</f>
        <v>4174.0999999999995</v>
      </c>
      <c r="M339" s="12">
        <v>19</v>
      </c>
    </row>
    <row r="340" spans="1:13" s="63" customFormat="1" x14ac:dyDescent="0.25">
      <c r="A340" s="69">
        <v>3343</v>
      </c>
      <c r="B340" s="57">
        <v>40649</v>
      </c>
      <c r="C340" s="89">
        <v>4039</v>
      </c>
      <c r="D340" s="68">
        <v>1510</v>
      </c>
      <c r="E340" s="68">
        <v>1540</v>
      </c>
      <c r="F340" s="67" t="s">
        <v>0</v>
      </c>
      <c r="G340" s="74" t="s">
        <v>3</v>
      </c>
      <c r="H340" s="61" t="s">
        <v>7</v>
      </c>
      <c r="I340" s="74" t="s">
        <v>12</v>
      </c>
      <c r="J340" s="67" t="s">
        <v>40</v>
      </c>
      <c r="K340" s="90">
        <v>14.5</v>
      </c>
      <c r="L340" s="68">
        <f>(L339+Tabla1316181920212223[[#This Row],[M3]])</f>
        <v>4188.5999999999995</v>
      </c>
      <c r="M340" s="69">
        <v>19</v>
      </c>
    </row>
    <row r="341" spans="1:13" x14ac:dyDescent="0.25">
      <c r="A341" s="12">
        <v>3344</v>
      </c>
      <c r="B341" s="7">
        <v>40651</v>
      </c>
      <c r="C341" s="26">
        <v>3866</v>
      </c>
      <c r="D341" s="3">
        <v>1140</v>
      </c>
      <c r="E341" s="3">
        <v>1155</v>
      </c>
      <c r="F341" s="22" t="s">
        <v>0</v>
      </c>
      <c r="G341" t="s">
        <v>1</v>
      </c>
      <c r="H341" s="29" t="s">
        <v>53</v>
      </c>
      <c r="I341" t="s">
        <v>9</v>
      </c>
      <c r="J341" s="22" t="s">
        <v>40</v>
      </c>
      <c r="K341" s="27">
        <v>15.5</v>
      </c>
      <c r="L341" s="3">
        <f>(L340+Tabla1316181920212223[[#This Row],[M3]])</f>
        <v>4204.0999999999995</v>
      </c>
      <c r="M341" s="12">
        <v>19</v>
      </c>
    </row>
    <row r="342" spans="1:13" x14ac:dyDescent="0.25">
      <c r="A342" s="12">
        <v>3345</v>
      </c>
      <c r="B342" s="7">
        <v>40651</v>
      </c>
      <c r="C342" s="26">
        <v>4067</v>
      </c>
      <c r="D342" s="3">
        <v>1530</v>
      </c>
      <c r="E342" s="3">
        <v>1630</v>
      </c>
      <c r="F342" s="22" t="s">
        <v>0</v>
      </c>
      <c r="G342" t="s">
        <v>77</v>
      </c>
      <c r="H342" s="29" t="s">
        <v>39</v>
      </c>
      <c r="I342" t="s">
        <v>11</v>
      </c>
      <c r="J342" s="22" t="s">
        <v>40</v>
      </c>
      <c r="K342" s="27">
        <v>14.5</v>
      </c>
      <c r="L342" s="3">
        <f>(L341+Tabla1316181920212223[[#This Row],[M3]])</f>
        <v>4218.5999999999995</v>
      </c>
      <c r="M342" s="12">
        <v>19</v>
      </c>
    </row>
    <row r="343" spans="1:13" x14ac:dyDescent="0.25">
      <c r="A343" s="12">
        <v>3346</v>
      </c>
      <c r="B343" s="7">
        <v>40651</v>
      </c>
      <c r="C343" s="26">
        <v>4068</v>
      </c>
      <c r="D343" s="3">
        <v>1530</v>
      </c>
      <c r="E343" s="3">
        <v>1630</v>
      </c>
      <c r="F343" s="22" t="s">
        <v>0</v>
      </c>
      <c r="G343" t="s">
        <v>77</v>
      </c>
      <c r="H343" s="29" t="s">
        <v>39</v>
      </c>
      <c r="I343" t="s">
        <v>11</v>
      </c>
      <c r="J343" s="22" t="s">
        <v>40</v>
      </c>
      <c r="K343" s="27">
        <v>14.5</v>
      </c>
      <c r="L343" s="3">
        <f>(L342+Tabla1316181920212223[[#This Row],[M3]])</f>
        <v>4233.0999999999995</v>
      </c>
      <c r="M343" s="12">
        <v>19</v>
      </c>
    </row>
    <row r="344" spans="1:13" x14ac:dyDescent="0.25">
      <c r="A344" s="12">
        <v>3347</v>
      </c>
      <c r="B344" s="7">
        <v>40651</v>
      </c>
      <c r="C344" s="26">
        <v>3391</v>
      </c>
      <c r="D344" s="3">
        <v>1620</v>
      </c>
      <c r="E344" s="3">
        <v>1650</v>
      </c>
      <c r="F344" s="22" t="s">
        <v>0</v>
      </c>
      <c r="G344" t="s">
        <v>82</v>
      </c>
      <c r="H344" s="29" t="s">
        <v>72</v>
      </c>
      <c r="I344" t="s">
        <v>11</v>
      </c>
      <c r="J344" s="22" t="s">
        <v>40</v>
      </c>
      <c r="K344" s="27">
        <v>10.5</v>
      </c>
      <c r="L344" s="3">
        <f>(L343+Tabla1316181920212223[[#This Row],[M3]])</f>
        <v>4243.5999999999995</v>
      </c>
      <c r="M344" s="12">
        <v>19</v>
      </c>
    </row>
    <row r="345" spans="1:13" x14ac:dyDescent="0.25">
      <c r="A345" s="12">
        <v>3348</v>
      </c>
      <c r="B345" s="7">
        <v>40651</v>
      </c>
      <c r="C345" s="26">
        <v>4041</v>
      </c>
      <c r="D345" s="3">
        <v>1920</v>
      </c>
      <c r="E345" s="3">
        <v>1940</v>
      </c>
      <c r="F345" s="22" t="s">
        <v>0</v>
      </c>
      <c r="G345" t="s">
        <v>3</v>
      </c>
      <c r="H345" s="29" t="s">
        <v>7</v>
      </c>
      <c r="I345" t="s">
        <v>74</v>
      </c>
      <c r="J345" s="22" t="s">
        <v>40</v>
      </c>
      <c r="K345" s="27">
        <v>10.5</v>
      </c>
      <c r="L345" s="3">
        <f>(L344+Tabla1316181920212223[[#This Row],[M3]])</f>
        <v>4254.0999999999995</v>
      </c>
      <c r="M345" s="12">
        <v>19</v>
      </c>
    </row>
    <row r="346" spans="1:13" x14ac:dyDescent="0.25">
      <c r="A346" s="13">
        <v>3349</v>
      </c>
      <c r="B346" s="30">
        <v>40651</v>
      </c>
      <c r="C346" s="24">
        <v>3867</v>
      </c>
      <c r="D346" s="8">
        <v>1245</v>
      </c>
      <c r="E346" s="8">
        <v>1300</v>
      </c>
      <c r="F346" s="22" t="s">
        <v>0</v>
      </c>
      <c r="G346" s="29" t="s">
        <v>1</v>
      </c>
      <c r="H346" s="29" t="s">
        <v>53</v>
      </c>
      <c r="I346" s="29" t="s">
        <v>9</v>
      </c>
      <c r="J346" s="22" t="s">
        <v>40</v>
      </c>
      <c r="K346" s="25">
        <v>15.5</v>
      </c>
      <c r="L346" s="3">
        <f>(L345+Tabla1316181920212223[[#This Row],[M3]])</f>
        <v>4269.5999999999995</v>
      </c>
      <c r="M346" s="12">
        <v>19</v>
      </c>
    </row>
    <row r="347" spans="1:13" x14ac:dyDescent="0.25">
      <c r="A347" s="12">
        <v>3350</v>
      </c>
      <c r="B347" s="7">
        <v>40651</v>
      </c>
      <c r="C347" s="26">
        <v>3868</v>
      </c>
      <c r="D347" s="3">
        <v>1355</v>
      </c>
      <c r="E347" s="3">
        <v>1410</v>
      </c>
      <c r="F347" s="22" t="s">
        <v>0</v>
      </c>
      <c r="G347" t="s">
        <v>1</v>
      </c>
      <c r="H347" s="29" t="s">
        <v>53</v>
      </c>
      <c r="I347" t="s">
        <v>9</v>
      </c>
      <c r="J347" s="22" t="s">
        <v>40</v>
      </c>
      <c r="K347" s="27">
        <v>15.5</v>
      </c>
      <c r="L347" s="3">
        <f>(L346+Tabla1316181920212223[[#This Row],[M3]])</f>
        <v>4285.0999999999995</v>
      </c>
      <c r="M347" s="12">
        <v>19</v>
      </c>
    </row>
    <row r="348" spans="1:13" x14ac:dyDescent="0.25">
      <c r="A348" s="12">
        <v>3351</v>
      </c>
      <c r="B348" s="7">
        <v>40652</v>
      </c>
      <c r="C348" s="26">
        <v>3870</v>
      </c>
      <c r="D348" s="3">
        <v>1325</v>
      </c>
      <c r="E348" s="3">
        <v>1340</v>
      </c>
      <c r="F348" s="22" t="s">
        <v>0</v>
      </c>
      <c r="G348" t="s">
        <v>1</v>
      </c>
      <c r="H348" s="29" t="s">
        <v>53</v>
      </c>
      <c r="I348" t="s">
        <v>9</v>
      </c>
      <c r="J348" s="22" t="s">
        <v>40</v>
      </c>
      <c r="K348" s="27">
        <v>15.5</v>
      </c>
      <c r="L348" s="3">
        <f>(L347+Tabla1316181920212223[[#This Row],[M3]])</f>
        <v>4300.5999999999995</v>
      </c>
      <c r="M348" s="12">
        <v>19</v>
      </c>
    </row>
    <row r="349" spans="1:13" x14ac:dyDescent="0.25">
      <c r="A349" s="12">
        <v>3352</v>
      </c>
      <c r="B349" s="7">
        <v>40652</v>
      </c>
      <c r="C349" s="26">
        <v>3871</v>
      </c>
      <c r="D349" s="3">
        <v>1430</v>
      </c>
      <c r="E349" s="3">
        <v>1445</v>
      </c>
      <c r="F349" s="22" t="s">
        <v>0</v>
      </c>
      <c r="G349" t="s">
        <v>1</v>
      </c>
      <c r="H349" s="29" t="s">
        <v>53</v>
      </c>
      <c r="I349" t="s">
        <v>9</v>
      </c>
      <c r="J349" s="22" t="s">
        <v>40</v>
      </c>
      <c r="K349" s="27">
        <v>15.5</v>
      </c>
      <c r="L349" s="3">
        <f>(L348+Tabla1316181920212223[[#This Row],[M3]])</f>
        <v>4316.0999999999995</v>
      </c>
      <c r="M349" s="12">
        <v>19</v>
      </c>
    </row>
    <row r="350" spans="1:13" x14ac:dyDescent="0.25">
      <c r="A350" s="12">
        <v>3353</v>
      </c>
      <c r="B350" s="7">
        <v>40652</v>
      </c>
      <c r="C350" s="26">
        <v>3872</v>
      </c>
      <c r="D350" s="3">
        <v>1535</v>
      </c>
      <c r="E350" s="3">
        <v>1550</v>
      </c>
      <c r="F350" s="22" t="s">
        <v>0</v>
      </c>
      <c r="G350" t="s">
        <v>1</v>
      </c>
      <c r="H350" s="29" t="s">
        <v>53</v>
      </c>
      <c r="I350" t="s">
        <v>9</v>
      </c>
      <c r="J350" s="22" t="s">
        <v>40</v>
      </c>
      <c r="K350" s="27">
        <v>15.5</v>
      </c>
      <c r="L350" s="3">
        <f>(L349+Tabla1316181920212223[[#This Row],[M3]])</f>
        <v>4331.5999999999995</v>
      </c>
      <c r="M350" s="12">
        <v>19</v>
      </c>
    </row>
    <row r="351" spans="1:13" x14ac:dyDescent="0.25">
      <c r="A351" s="12">
        <v>3354</v>
      </c>
      <c r="B351" s="7">
        <v>40652</v>
      </c>
      <c r="C351" s="26">
        <v>4069</v>
      </c>
      <c r="D351" s="3">
        <v>1720</v>
      </c>
      <c r="E351" s="3">
        <v>1820</v>
      </c>
      <c r="F351" s="22" t="s">
        <v>0</v>
      </c>
      <c r="G351" t="s">
        <v>77</v>
      </c>
      <c r="H351" t="s">
        <v>39</v>
      </c>
      <c r="I351" t="s">
        <v>21</v>
      </c>
      <c r="J351" s="22" t="s">
        <v>40</v>
      </c>
      <c r="K351" s="27">
        <v>10.5</v>
      </c>
      <c r="L351" s="3">
        <f>(L350+Tabla1316181920212223[[#This Row],[M3]])</f>
        <v>4342.0999999999995</v>
      </c>
      <c r="M351" s="12">
        <v>19</v>
      </c>
    </row>
    <row r="352" spans="1:13" x14ac:dyDescent="0.25">
      <c r="A352" s="12">
        <v>3355</v>
      </c>
      <c r="B352" s="7">
        <v>40652</v>
      </c>
      <c r="C352" s="26">
        <v>4070</v>
      </c>
      <c r="D352" s="3">
        <v>1720</v>
      </c>
      <c r="E352" s="3">
        <v>1820</v>
      </c>
      <c r="F352" s="22" t="s">
        <v>0</v>
      </c>
      <c r="G352" t="s">
        <v>77</v>
      </c>
      <c r="H352" t="s">
        <v>39</v>
      </c>
      <c r="I352" t="s">
        <v>52</v>
      </c>
      <c r="J352" s="22" t="s">
        <v>40</v>
      </c>
      <c r="K352" s="27">
        <v>10.5</v>
      </c>
      <c r="L352" s="3">
        <f>(L351+Tabla1316181920212223[[#This Row],[M3]])</f>
        <v>4352.5999999999995</v>
      </c>
      <c r="M352" s="12">
        <v>19</v>
      </c>
    </row>
    <row r="353" spans="1:13" x14ac:dyDescent="0.25">
      <c r="A353" s="12">
        <v>3356</v>
      </c>
      <c r="B353" s="7">
        <v>40651</v>
      </c>
      <c r="C353" s="26">
        <v>3392</v>
      </c>
      <c r="D353" s="3">
        <v>2000</v>
      </c>
      <c r="E353" s="3">
        <v>2030</v>
      </c>
      <c r="F353" s="22" t="s">
        <v>0</v>
      </c>
      <c r="G353" t="s">
        <v>82</v>
      </c>
      <c r="H353" t="s">
        <v>72</v>
      </c>
      <c r="I353" t="s">
        <v>24</v>
      </c>
      <c r="J353" s="22" t="s">
        <v>40</v>
      </c>
      <c r="K353" s="27">
        <v>10.5</v>
      </c>
      <c r="L353" s="3">
        <f>(L352+Tabla1316181920212223[[#This Row],[M3]])</f>
        <v>4363.0999999999995</v>
      </c>
      <c r="M353" s="12">
        <v>19</v>
      </c>
    </row>
    <row r="354" spans="1:13" x14ac:dyDescent="0.25">
      <c r="A354" s="12">
        <v>3357</v>
      </c>
      <c r="B354" s="2">
        <v>40652</v>
      </c>
      <c r="C354" s="26">
        <v>3393</v>
      </c>
      <c r="D354" s="3">
        <v>1730</v>
      </c>
      <c r="E354" s="3">
        <v>1800</v>
      </c>
      <c r="F354" s="22" t="s">
        <v>0</v>
      </c>
      <c r="G354" t="s">
        <v>82</v>
      </c>
      <c r="H354" t="s">
        <v>72</v>
      </c>
      <c r="I354" t="s">
        <v>11</v>
      </c>
      <c r="J354" s="22" t="s">
        <v>40</v>
      </c>
      <c r="K354" s="27">
        <v>14.5</v>
      </c>
      <c r="L354" s="3">
        <f>(L353+Tabla1316181920212223[[#This Row],[M3]])</f>
        <v>4377.5999999999995</v>
      </c>
      <c r="M354" s="12">
        <v>19</v>
      </c>
    </row>
    <row r="355" spans="1:13" x14ac:dyDescent="0.25">
      <c r="A355" s="12">
        <v>3358</v>
      </c>
      <c r="B355" s="23">
        <v>40653</v>
      </c>
      <c r="C355" s="26">
        <v>3873</v>
      </c>
      <c r="D355" s="3">
        <v>1050</v>
      </c>
      <c r="E355" s="3">
        <v>1105</v>
      </c>
      <c r="F355" s="22" t="s">
        <v>0</v>
      </c>
      <c r="G355" t="s">
        <v>1</v>
      </c>
      <c r="H355" t="s">
        <v>53</v>
      </c>
      <c r="I355" t="s">
        <v>9</v>
      </c>
      <c r="J355" s="22" t="s">
        <v>40</v>
      </c>
      <c r="K355" s="27">
        <v>15.5</v>
      </c>
      <c r="L355" s="3">
        <f>(L354+Tabla1316181920212223[[#This Row],[M3]])</f>
        <v>4393.0999999999995</v>
      </c>
      <c r="M355" s="12">
        <v>19</v>
      </c>
    </row>
    <row r="356" spans="1:13" x14ac:dyDescent="0.25">
      <c r="A356" s="12">
        <v>3359</v>
      </c>
      <c r="B356" s="23">
        <v>40653</v>
      </c>
      <c r="C356" s="26">
        <v>4073</v>
      </c>
      <c r="D356" s="3">
        <v>1640</v>
      </c>
      <c r="E356" s="3">
        <v>1710</v>
      </c>
      <c r="F356" s="22" t="s">
        <v>0</v>
      </c>
      <c r="G356" t="s">
        <v>77</v>
      </c>
      <c r="H356" t="s">
        <v>39</v>
      </c>
      <c r="I356" t="s">
        <v>15</v>
      </c>
      <c r="J356" s="22" t="s">
        <v>40</v>
      </c>
      <c r="K356" s="27">
        <v>11.5</v>
      </c>
      <c r="L356" s="3">
        <f>(L355+Tabla1316181920212223[[#This Row],[M3]])</f>
        <v>4404.5999999999995</v>
      </c>
      <c r="M356" s="12">
        <v>19</v>
      </c>
    </row>
    <row r="357" spans="1:13" x14ac:dyDescent="0.25">
      <c r="A357" s="12">
        <v>3360</v>
      </c>
      <c r="B357" s="23">
        <v>40653</v>
      </c>
      <c r="C357" s="26">
        <v>4071</v>
      </c>
      <c r="D357" s="3">
        <v>1230</v>
      </c>
      <c r="E357" s="3">
        <v>1330</v>
      </c>
      <c r="F357" s="22" t="s">
        <v>0</v>
      </c>
      <c r="G357" t="s">
        <v>77</v>
      </c>
      <c r="H357" t="s">
        <v>39</v>
      </c>
      <c r="I357" t="s">
        <v>18</v>
      </c>
      <c r="J357" s="22" t="s">
        <v>40</v>
      </c>
      <c r="K357" s="27">
        <v>10.5</v>
      </c>
      <c r="L357" s="3">
        <f>(L356+Tabla1316181920212223[[#This Row],[M3]])</f>
        <v>4415.0999999999995</v>
      </c>
      <c r="M357" s="12">
        <v>19</v>
      </c>
    </row>
    <row r="358" spans="1:13" x14ac:dyDescent="0.25">
      <c r="A358" s="12">
        <v>3361</v>
      </c>
      <c r="B358" s="23">
        <v>40653</v>
      </c>
      <c r="C358" s="26">
        <v>4072</v>
      </c>
      <c r="D358" s="3">
        <v>1230</v>
      </c>
      <c r="E358" s="3">
        <v>1330</v>
      </c>
      <c r="F358" s="22" t="s">
        <v>0</v>
      </c>
      <c r="G358" t="s">
        <v>77</v>
      </c>
      <c r="H358" t="s">
        <v>39</v>
      </c>
      <c r="I358" t="s">
        <v>20</v>
      </c>
      <c r="J358" s="22" t="s">
        <v>40</v>
      </c>
      <c r="K358" s="27">
        <v>10.5</v>
      </c>
      <c r="L358" s="3">
        <f>(L357+Tabla1316181920212223[[#This Row],[M3]])</f>
        <v>4425.5999999999995</v>
      </c>
      <c r="M358" s="12">
        <v>19</v>
      </c>
    </row>
    <row r="359" spans="1:13" x14ac:dyDescent="0.25">
      <c r="A359" s="12">
        <v>3362</v>
      </c>
      <c r="B359" s="23">
        <v>40653</v>
      </c>
      <c r="C359" s="26">
        <v>3396</v>
      </c>
      <c r="D359" s="3">
        <v>1220</v>
      </c>
      <c r="E359" s="3">
        <v>1250</v>
      </c>
      <c r="F359" s="22" t="s">
        <v>0</v>
      </c>
      <c r="G359" t="s">
        <v>82</v>
      </c>
      <c r="H359" t="s">
        <v>72</v>
      </c>
      <c r="I359" t="s">
        <v>11</v>
      </c>
      <c r="J359" s="22" t="s">
        <v>40</v>
      </c>
      <c r="K359" s="27">
        <v>12.5</v>
      </c>
      <c r="L359" s="3">
        <f>(L358+Tabla1316181920212223[[#This Row],[M3]])</f>
        <v>4438.0999999999995</v>
      </c>
      <c r="M359" s="12">
        <v>19</v>
      </c>
    </row>
    <row r="360" spans="1:13" x14ac:dyDescent="0.25">
      <c r="A360" s="12">
        <v>3363</v>
      </c>
      <c r="B360" s="23">
        <v>40653</v>
      </c>
      <c r="C360" s="26">
        <v>3397</v>
      </c>
      <c r="D360" s="3">
        <v>2000</v>
      </c>
      <c r="E360" s="3">
        <v>2100</v>
      </c>
      <c r="F360" s="22" t="s">
        <v>0</v>
      </c>
      <c r="G360" t="s">
        <v>82</v>
      </c>
      <c r="H360" t="s">
        <v>72</v>
      </c>
      <c r="I360" t="s">
        <v>19</v>
      </c>
      <c r="J360" s="22" t="s">
        <v>40</v>
      </c>
      <c r="K360" s="27">
        <v>14.2</v>
      </c>
      <c r="L360" s="3">
        <f>(L359+Tabla1316181920212223[[#This Row],[M3]])</f>
        <v>4452.2999999999993</v>
      </c>
      <c r="M360" s="12">
        <v>19</v>
      </c>
    </row>
    <row r="361" spans="1:13" x14ac:dyDescent="0.25">
      <c r="A361" s="12">
        <v>3364</v>
      </c>
      <c r="B361" s="23">
        <v>40653</v>
      </c>
      <c r="C361" s="26">
        <v>3398</v>
      </c>
      <c r="D361" s="3">
        <v>2000</v>
      </c>
      <c r="E361" s="3">
        <v>2100</v>
      </c>
      <c r="F361" s="22" t="s">
        <v>0</v>
      </c>
      <c r="G361" t="s">
        <v>82</v>
      </c>
      <c r="H361" t="s">
        <v>72</v>
      </c>
      <c r="I361" t="s">
        <v>10</v>
      </c>
      <c r="J361" s="22" t="s">
        <v>40</v>
      </c>
      <c r="K361" s="27">
        <v>10.5</v>
      </c>
      <c r="L361" s="3">
        <f>(L360+Tabla1316181920212223[[#This Row],[M3]])</f>
        <v>4462.7999999999993</v>
      </c>
      <c r="M361" s="12">
        <v>19</v>
      </c>
    </row>
    <row r="362" spans="1:13" x14ac:dyDescent="0.25">
      <c r="A362" s="13">
        <v>3365</v>
      </c>
      <c r="B362" s="2">
        <v>40654</v>
      </c>
      <c r="C362" s="65">
        <v>3399</v>
      </c>
      <c r="D362" s="8">
        <v>835</v>
      </c>
      <c r="E362" s="8">
        <v>900</v>
      </c>
      <c r="F362" s="22" t="s">
        <v>0</v>
      </c>
      <c r="G362" s="29" t="s">
        <v>82</v>
      </c>
      <c r="H362" t="s">
        <v>72</v>
      </c>
      <c r="I362" s="29" t="s">
        <v>11</v>
      </c>
      <c r="J362" s="22" t="s">
        <v>40</v>
      </c>
      <c r="K362" s="66">
        <v>14.2</v>
      </c>
      <c r="L362" s="3">
        <f>(L361+Tabla1316181920212223[[#This Row],[M3]])</f>
        <v>4476.9999999999991</v>
      </c>
      <c r="M362" s="12">
        <v>19</v>
      </c>
    </row>
    <row r="363" spans="1:13" x14ac:dyDescent="0.25">
      <c r="A363" s="12">
        <v>3366</v>
      </c>
      <c r="B363" s="2">
        <v>40653</v>
      </c>
      <c r="C363" s="70">
        <v>4074</v>
      </c>
      <c r="D363" s="3">
        <v>2000</v>
      </c>
      <c r="E363" s="3">
        <v>2030</v>
      </c>
      <c r="F363" s="22" t="s">
        <v>0</v>
      </c>
      <c r="G363" t="s">
        <v>77</v>
      </c>
      <c r="H363" t="s">
        <v>39</v>
      </c>
      <c r="I363" t="s">
        <v>11</v>
      </c>
      <c r="J363" s="22" t="s">
        <v>40</v>
      </c>
      <c r="K363" s="71">
        <v>11.5</v>
      </c>
      <c r="L363" s="3">
        <f>(L362+Tabla1316181920212223[[#This Row],[M3]])</f>
        <v>4488.4999999999991</v>
      </c>
      <c r="M363" s="12">
        <v>19</v>
      </c>
    </row>
    <row r="364" spans="1:13" x14ac:dyDescent="0.25">
      <c r="A364" s="12">
        <v>3367</v>
      </c>
      <c r="B364" s="2">
        <v>40654</v>
      </c>
      <c r="C364" s="70">
        <v>4075</v>
      </c>
      <c r="D364" s="3">
        <v>1000</v>
      </c>
      <c r="E364" s="3">
        <v>1030</v>
      </c>
      <c r="F364" s="22" t="s">
        <v>0</v>
      </c>
      <c r="G364" t="s">
        <v>77</v>
      </c>
      <c r="H364" t="s">
        <v>39</v>
      </c>
      <c r="I364" t="s">
        <v>17</v>
      </c>
      <c r="J364" s="22" t="s">
        <v>40</v>
      </c>
      <c r="K364" s="71">
        <v>10.5</v>
      </c>
      <c r="L364" s="3">
        <f>(L363+Tabla1316181920212223[[#This Row],[M3]])</f>
        <v>4498.9999999999991</v>
      </c>
      <c r="M364" s="12">
        <v>19</v>
      </c>
    </row>
    <row r="365" spans="1:13" x14ac:dyDescent="0.25">
      <c r="A365" s="22" t="s">
        <v>86</v>
      </c>
      <c r="B365" s="2">
        <v>40654</v>
      </c>
      <c r="C365" s="70">
        <v>4076</v>
      </c>
      <c r="D365" s="3">
        <v>1840</v>
      </c>
      <c r="E365" s="3">
        <v>1940</v>
      </c>
      <c r="F365" s="22" t="s">
        <v>0</v>
      </c>
      <c r="G365" t="s">
        <v>77</v>
      </c>
      <c r="H365" t="s">
        <v>39</v>
      </c>
      <c r="I365" t="s">
        <v>12</v>
      </c>
      <c r="J365" s="22" t="s">
        <v>40</v>
      </c>
      <c r="K365" s="71">
        <v>10.5</v>
      </c>
      <c r="L365" s="3">
        <f>(L364+Tabla1316181920212223[[#This Row],[M3]])</f>
        <v>4509.4999999999991</v>
      </c>
      <c r="M365" s="12">
        <v>19</v>
      </c>
    </row>
    <row r="366" spans="1:13" x14ac:dyDescent="0.25">
      <c r="A366" s="12">
        <v>3369</v>
      </c>
      <c r="B366" s="2">
        <v>40654</v>
      </c>
      <c r="C366" s="70">
        <v>4077</v>
      </c>
      <c r="D366" s="3">
        <v>1840</v>
      </c>
      <c r="E366" s="3">
        <v>1940</v>
      </c>
      <c r="F366" s="22" t="s">
        <v>0</v>
      </c>
      <c r="G366" t="s">
        <v>77</v>
      </c>
      <c r="H366" t="s">
        <v>39</v>
      </c>
      <c r="I366" t="s">
        <v>12</v>
      </c>
      <c r="J366" s="22" t="s">
        <v>40</v>
      </c>
      <c r="K366" s="71">
        <v>10.5</v>
      </c>
      <c r="L366" s="3">
        <f>(L365+Tabla1316181920212223[[#This Row],[M3]])</f>
        <v>4519.9999999999991</v>
      </c>
      <c r="M366" s="12">
        <v>19</v>
      </c>
    </row>
    <row r="367" spans="1:13" x14ac:dyDescent="0.25">
      <c r="A367" s="12">
        <v>3370</v>
      </c>
      <c r="B367" s="2">
        <v>40656</v>
      </c>
      <c r="C367" s="70">
        <v>4078</v>
      </c>
      <c r="D367" s="3">
        <v>800</v>
      </c>
      <c r="E367" s="3">
        <v>900</v>
      </c>
      <c r="F367" s="22" t="s">
        <v>0</v>
      </c>
      <c r="G367" t="s">
        <v>77</v>
      </c>
      <c r="H367" t="s">
        <v>39</v>
      </c>
      <c r="I367" t="s">
        <v>11</v>
      </c>
      <c r="J367" s="22" t="s">
        <v>40</v>
      </c>
      <c r="K367" s="71">
        <v>10.5</v>
      </c>
      <c r="L367" s="3">
        <f>(L366+Tabla1316181920212223[[#This Row],[M3]])</f>
        <v>4530.4999999999991</v>
      </c>
      <c r="M367" s="12">
        <v>19</v>
      </c>
    </row>
    <row r="368" spans="1:13" x14ac:dyDescent="0.25">
      <c r="A368" s="12">
        <v>3371</v>
      </c>
      <c r="B368" s="2">
        <v>40656</v>
      </c>
      <c r="C368" s="70">
        <v>4079</v>
      </c>
      <c r="D368" s="3">
        <v>800</v>
      </c>
      <c r="E368" s="3">
        <v>900</v>
      </c>
      <c r="F368" s="22" t="s">
        <v>0</v>
      </c>
      <c r="G368" t="s">
        <v>77</v>
      </c>
      <c r="H368" t="s">
        <v>39</v>
      </c>
      <c r="I368" t="s">
        <v>11</v>
      </c>
      <c r="J368" s="22" t="s">
        <v>40</v>
      </c>
      <c r="K368" s="71">
        <v>10.5</v>
      </c>
      <c r="L368" s="3">
        <f>(L367+Tabla1316181920212223[[#This Row],[M3]])</f>
        <v>4540.9999999999991</v>
      </c>
      <c r="M368" s="12">
        <v>19</v>
      </c>
    </row>
    <row r="369" spans="1:13" x14ac:dyDescent="0.25">
      <c r="A369" s="12">
        <v>3372</v>
      </c>
      <c r="B369" s="23">
        <v>40656</v>
      </c>
      <c r="C369" s="70">
        <v>4080</v>
      </c>
      <c r="D369" s="3">
        <v>1030</v>
      </c>
      <c r="E369" s="3">
        <v>1130</v>
      </c>
      <c r="F369" s="22" t="s">
        <v>0</v>
      </c>
      <c r="G369" t="s">
        <v>77</v>
      </c>
      <c r="H369" t="s">
        <v>39</v>
      </c>
      <c r="I369" t="s">
        <v>9</v>
      </c>
      <c r="J369" s="22" t="s">
        <v>40</v>
      </c>
      <c r="K369" s="71">
        <v>10.5</v>
      </c>
      <c r="L369" s="3">
        <f>(L368+Tabla1316181920212223[[#This Row],[M3]])</f>
        <v>4551.4999999999991</v>
      </c>
      <c r="M369" s="12">
        <v>19</v>
      </c>
    </row>
    <row r="370" spans="1:13" x14ac:dyDescent="0.25">
      <c r="A370" s="12">
        <v>3373</v>
      </c>
      <c r="B370" s="2">
        <v>40656</v>
      </c>
      <c r="C370" s="70">
        <v>4081</v>
      </c>
      <c r="D370" s="3">
        <v>1030</v>
      </c>
      <c r="E370" s="3">
        <v>1130</v>
      </c>
      <c r="F370" s="22" t="s">
        <v>0</v>
      </c>
      <c r="G370" t="s">
        <v>77</v>
      </c>
      <c r="H370" t="s">
        <v>39</v>
      </c>
      <c r="I370" t="s">
        <v>9</v>
      </c>
      <c r="J370" s="22" t="s">
        <v>40</v>
      </c>
      <c r="K370" s="71">
        <v>10.5</v>
      </c>
      <c r="L370" s="3">
        <f>(L369+Tabla1316181920212223[[#This Row],[M3]])</f>
        <v>4561.9999999999991</v>
      </c>
      <c r="M370" s="12">
        <v>19</v>
      </c>
    </row>
    <row r="371" spans="1:13" x14ac:dyDescent="0.25">
      <c r="A371" s="12">
        <v>3374</v>
      </c>
      <c r="B371" s="2">
        <v>40634</v>
      </c>
      <c r="C371" s="70">
        <v>4103</v>
      </c>
      <c r="D371" s="3">
        <v>2000</v>
      </c>
      <c r="E371" s="3">
        <v>2030</v>
      </c>
      <c r="F371" s="22" t="s">
        <v>0</v>
      </c>
      <c r="G371" t="s">
        <v>82</v>
      </c>
      <c r="H371" t="s">
        <v>84</v>
      </c>
      <c r="I371" t="s">
        <v>12</v>
      </c>
      <c r="J371" s="22" t="s">
        <v>40</v>
      </c>
      <c r="K371" s="71">
        <v>10.5</v>
      </c>
      <c r="L371" s="3">
        <f>(L370+Tabla1316181920212223[[#This Row],[M3]])</f>
        <v>4572.4999999999991</v>
      </c>
      <c r="M371" s="12">
        <v>19</v>
      </c>
    </row>
    <row r="372" spans="1:13" x14ac:dyDescent="0.25">
      <c r="A372" s="12">
        <v>3375</v>
      </c>
      <c r="B372" s="2">
        <v>40654</v>
      </c>
      <c r="C372" s="70">
        <v>3954</v>
      </c>
      <c r="D372" s="3">
        <v>1000</v>
      </c>
      <c r="E372" s="3">
        <v>1030</v>
      </c>
      <c r="F372" s="22" t="s">
        <v>0</v>
      </c>
      <c r="G372" t="s">
        <v>82</v>
      </c>
      <c r="H372" t="s">
        <v>72</v>
      </c>
      <c r="I372" t="s">
        <v>11</v>
      </c>
      <c r="J372" s="22" t="s">
        <v>40</v>
      </c>
      <c r="K372" s="71">
        <v>10.5</v>
      </c>
      <c r="L372" s="3">
        <f>(L371+Tabla1316181920212223[[#This Row],[M3]])</f>
        <v>4582.9999999999991</v>
      </c>
      <c r="M372" s="12">
        <v>19</v>
      </c>
    </row>
    <row r="373" spans="1:13" x14ac:dyDescent="0.25">
      <c r="A373" s="12">
        <v>3376</v>
      </c>
      <c r="B373" s="2">
        <v>40654</v>
      </c>
      <c r="C373" s="70">
        <v>3400</v>
      </c>
      <c r="D373" s="3">
        <v>1500</v>
      </c>
      <c r="E373" s="3">
        <v>1600</v>
      </c>
      <c r="F373" s="22" t="s">
        <v>0</v>
      </c>
      <c r="G373" t="s">
        <v>82</v>
      </c>
      <c r="H373" t="s">
        <v>72</v>
      </c>
      <c r="I373" t="s">
        <v>14</v>
      </c>
      <c r="J373" s="22" t="s">
        <v>40</v>
      </c>
      <c r="K373" s="71">
        <v>10.5</v>
      </c>
      <c r="L373" s="3">
        <f>(L372+Tabla1316181920212223[[#This Row],[M3]])</f>
        <v>4593.4999999999991</v>
      </c>
      <c r="M373" s="12">
        <v>19</v>
      </c>
    </row>
    <row r="374" spans="1:13" x14ac:dyDescent="0.25">
      <c r="A374" s="12">
        <v>3377</v>
      </c>
      <c r="B374" s="2">
        <v>40654</v>
      </c>
      <c r="C374" s="70">
        <v>3951</v>
      </c>
      <c r="D374" s="3">
        <v>1500</v>
      </c>
      <c r="E374" s="3">
        <v>1600</v>
      </c>
      <c r="F374" s="22" t="s">
        <v>0</v>
      </c>
      <c r="G374" t="s">
        <v>82</v>
      </c>
      <c r="H374" t="s">
        <v>72</v>
      </c>
      <c r="I374" t="s">
        <v>24</v>
      </c>
      <c r="J374" s="22" t="s">
        <v>40</v>
      </c>
      <c r="K374" s="71">
        <v>10.5</v>
      </c>
      <c r="L374" s="3">
        <f>(L373+Tabla1316181920212223[[#This Row],[M3]])</f>
        <v>4603.9999999999991</v>
      </c>
      <c r="M374" s="12">
        <v>19</v>
      </c>
    </row>
    <row r="375" spans="1:13" x14ac:dyDescent="0.25">
      <c r="A375" s="12">
        <v>3378</v>
      </c>
      <c r="B375" s="2">
        <v>40654</v>
      </c>
      <c r="C375" s="70">
        <v>3952</v>
      </c>
      <c r="D375" s="3">
        <v>1700</v>
      </c>
      <c r="E375" s="3">
        <v>1800</v>
      </c>
      <c r="F375" s="22" t="s">
        <v>0</v>
      </c>
      <c r="G375" t="s">
        <v>82</v>
      </c>
      <c r="H375" t="s">
        <v>72</v>
      </c>
      <c r="I375" t="s">
        <v>9</v>
      </c>
      <c r="J375" s="22" t="s">
        <v>40</v>
      </c>
      <c r="K375" s="71">
        <v>15.5</v>
      </c>
      <c r="L375" s="3">
        <f>(L374+Tabla1316181920212223[[#This Row],[M3]])</f>
        <v>4619.4999999999991</v>
      </c>
      <c r="M375" s="12">
        <v>19</v>
      </c>
    </row>
    <row r="376" spans="1:13" s="63" customFormat="1" x14ac:dyDescent="0.25">
      <c r="A376" s="69">
        <v>3379</v>
      </c>
      <c r="B376" s="72">
        <v>40654</v>
      </c>
      <c r="C376" s="73">
        <v>3953</v>
      </c>
      <c r="D376" s="68">
        <v>1700</v>
      </c>
      <c r="E376" s="68">
        <v>1800</v>
      </c>
      <c r="F376" s="67" t="s">
        <v>0</v>
      </c>
      <c r="G376" s="74" t="s">
        <v>82</v>
      </c>
      <c r="H376" s="74" t="s">
        <v>72</v>
      </c>
      <c r="I376" s="74" t="s">
        <v>9</v>
      </c>
      <c r="J376" s="67" t="s">
        <v>40</v>
      </c>
      <c r="K376" s="75">
        <v>10.5</v>
      </c>
      <c r="L376" s="68">
        <f>(L375+Tabla1316181920212223[[#This Row],[M3]])</f>
        <v>4629.9999999999991</v>
      </c>
      <c r="M376" s="69">
        <v>19</v>
      </c>
    </row>
    <row r="377" spans="1:13" x14ac:dyDescent="0.25">
      <c r="A377" s="12">
        <v>3398</v>
      </c>
      <c r="B377" s="2">
        <v>40662</v>
      </c>
      <c r="C377" s="70">
        <v>3883</v>
      </c>
      <c r="D377" s="3">
        <v>1000</v>
      </c>
      <c r="E377" s="3">
        <v>1015</v>
      </c>
      <c r="F377" s="22" t="s">
        <v>0</v>
      </c>
      <c r="G377" t="s">
        <v>1</v>
      </c>
      <c r="H377" t="s">
        <v>53</v>
      </c>
      <c r="I377" t="s">
        <v>9</v>
      </c>
      <c r="J377" s="22" t="s">
        <v>40</v>
      </c>
      <c r="K377" s="71">
        <v>15.5</v>
      </c>
      <c r="L377" s="3">
        <f>(L376+Tabla1316181920212223[[#This Row],[M3]])</f>
        <v>4645.4999999999991</v>
      </c>
      <c r="M377" s="12">
        <v>19</v>
      </c>
    </row>
    <row r="378" spans="1:13" x14ac:dyDescent="0.25">
      <c r="A378" s="13">
        <v>3399</v>
      </c>
      <c r="B378" s="2">
        <v>40661</v>
      </c>
      <c r="C378" s="65">
        <v>3958</v>
      </c>
      <c r="D378" s="8">
        <v>1600</v>
      </c>
      <c r="E378" s="8">
        <v>1630</v>
      </c>
      <c r="F378" s="22" t="s">
        <v>0</v>
      </c>
      <c r="G378" s="29" t="s">
        <v>82</v>
      </c>
      <c r="H378" s="29" t="s">
        <v>72</v>
      </c>
      <c r="I378" s="29" t="s">
        <v>52</v>
      </c>
      <c r="J378" s="22" t="s">
        <v>40</v>
      </c>
      <c r="K378" s="66">
        <v>10.5</v>
      </c>
      <c r="L378" s="3">
        <f>(L377+Tabla1316181920212223[[#This Row],[M3]])</f>
        <v>4655.9999999999991</v>
      </c>
      <c r="M378" s="12">
        <v>19</v>
      </c>
    </row>
    <row r="379" spans="1:13" s="4" customFormat="1" x14ac:dyDescent="0.25">
      <c r="A379" s="83">
        <v>3400</v>
      </c>
      <c r="B379" s="2">
        <v>40661</v>
      </c>
      <c r="C379" s="84">
        <v>3959</v>
      </c>
      <c r="D379" s="82">
        <v>1900</v>
      </c>
      <c r="E379" s="82">
        <v>1930</v>
      </c>
      <c r="F379" s="79" t="s">
        <v>0</v>
      </c>
      <c r="G379" s="85" t="s">
        <v>82</v>
      </c>
      <c r="H379" s="85" t="s">
        <v>72</v>
      </c>
      <c r="I379" s="85" t="s">
        <v>12</v>
      </c>
      <c r="J379" s="79" t="s">
        <v>40</v>
      </c>
      <c r="K379" s="86">
        <v>10.5</v>
      </c>
      <c r="L379" s="82">
        <f>(L378+Tabla1316181920212223[[#This Row],[M3]])</f>
        <v>4666.4999999999991</v>
      </c>
      <c r="M379" s="12">
        <v>19</v>
      </c>
    </row>
    <row r="380" spans="1:13" s="4" customFormat="1" x14ac:dyDescent="0.25">
      <c r="A380" s="83">
        <v>3401</v>
      </c>
      <c r="B380" s="94">
        <v>40661</v>
      </c>
      <c r="C380" s="84">
        <v>4091</v>
      </c>
      <c r="D380" s="82">
        <v>1000</v>
      </c>
      <c r="E380" s="82">
        <v>1030</v>
      </c>
      <c r="F380" s="79" t="s">
        <v>0</v>
      </c>
      <c r="G380" s="85" t="s">
        <v>77</v>
      </c>
      <c r="H380" s="85" t="s">
        <v>39</v>
      </c>
      <c r="I380" s="85" t="s">
        <v>18</v>
      </c>
      <c r="J380" s="79" t="s">
        <v>40</v>
      </c>
      <c r="K380" s="86">
        <v>10.5</v>
      </c>
      <c r="L380" s="82">
        <f>(L379+Tabla1316181920212223[[#This Row],[M3]])</f>
        <v>4676.9999999999991</v>
      </c>
      <c r="M380" s="83">
        <v>19</v>
      </c>
    </row>
    <row r="381" spans="1:13" x14ac:dyDescent="0.25">
      <c r="A381" s="12">
        <v>3402</v>
      </c>
      <c r="B381" s="2">
        <v>40661</v>
      </c>
      <c r="C381" s="70">
        <v>4092</v>
      </c>
      <c r="D381" s="3">
        <v>1500</v>
      </c>
      <c r="E381" s="3">
        <v>1600</v>
      </c>
      <c r="F381" s="22" t="s">
        <v>0</v>
      </c>
      <c r="G381" t="s">
        <v>77</v>
      </c>
      <c r="H381" t="s">
        <v>39</v>
      </c>
      <c r="I381" t="s">
        <v>10</v>
      </c>
      <c r="J381" s="22" t="s">
        <v>40</v>
      </c>
      <c r="K381" s="71">
        <v>10.5</v>
      </c>
      <c r="L381" s="3">
        <f>(L380+Tabla1316181920212223[[#This Row],[M3]])</f>
        <v>4687.4999999999991</v>
      </c>
      <c r="M381" s="12">
        <v>19</v>
      </c>
    </row>
    <row r="382" spans="1:13" x14ac:dyDescent="0.25">
      <c r="A382" s="12">
        <v>3403</v>
      </c>
      <c r="B382" s="2">
        <v>40661</v>
      </c>
      <c r="C382" s="70">
        <v>4093</v>
      </c>
      <c r="D382" s="3">
        <v>1500</v>
      </c>
      <c r="E382" s="3">
        <v>1600</v>
      </c>
      <c r="F382" s="22" t="s">
        <v>0</v>
      </c>
      <c r="G382" t="s">
        <v>77</v>
      </c>
      <c r="H382" t="s">
        <v>39</v>
      </c>
      <c r="I382" t="s">
        <v>14</v>
      </c>
      <c r="J382" s="22" t="s">
        <v>40</v>
      </c>
      <c r="K382" s="71">
        <v>10.5</v>
      </c>
      <c r="L382" s="3">
        <f>(L381+Tabla1316181920212223[[#This Row],[M3]])</f>
        <v>4697.9999999999991</v>
      </c>
      <c r="M382" s="12">
        <v>19</v>
      </c>
    </row>
    <row r="383" spans="1:13" x14ac:dyDescent="0.25">
      <c r="A383" s="12">
        <v>3404</v>
      </c>
      <c r="B383" s="2">
        <v>40661</v>
      </c>
      <c r="C383" s="70">
        <v>4094</v>
      </c>
      <c r="D383" s="3">
        <v>1830</v>
      </c>
      <c r="E383" s="3">
        <v>1900</v>
      </c>
      <c r="F383" s="22" t="s">
        <v>0</v>
      </c>
      <c r="G383" t="s">
        <v>77</v>
      </c>
      <c r="H383" t="s">
        <v>39</v>
      </c>
      <c r="I383" t="s">
        <v>24</v>
      </c>
      <c r="J383" s="22" t="s">
        <v>40</v>
      </c>
      <c r="K383" s="71">
        <v>14.2</v>
      </c>
      <c r="L383" s="3">
        <f>(L382+Tabla1316181920212223[[#This Row],[M3]])</f>
        <v>4712.1999999999989</v>
      </c>
      <c r="M383" s="12">
        <v>19</v>
      </c>
    </row>
    <row r="384" spans="1:13" x14ac:dyDescent="0.25">
      <c r="A384" s="12">
        <v>3405</v>
      </c>
      <c r="B384" s="2">
        <v>40662</v>
      </c>
      <c r="C384" s="70">
        <v>4095</v>
      </c>
      <c r="D384" s="3">
        <v>1010</v>
      </c>
      <c r="E384" s="3">
        <v>1040</v>
      </c>
      <c r="F384" s="22" t="s">
        <v>0</v>
      </c>
      <c r="G384" t="s">
        <v>77</v>
      </c>
      <c r="H384" t="s">
        <v>39</v>
      </c>
      <c r="I384" t="s">
        <v>11</v>
      </c>
      <c r="J384" s="22" t="s">
        <v>40</v>
      </c>
      <c r="K384" s="71">
        <v>14.2</v>
      </c>
      <c r="L384" s="3">
        <f>(L383+Tabla1316181920212223[[#This Row],[M3]])</f>
        <v>4726.3999999999987</v>
      </c>
      <c r="M384" s="12">
        <v>19</v>
      </c>
    </row>
    <row r="385" spans="1:13" x14ac:dyDescent="0.25">
      <c r="A385" s="12">
        <v>3508</v>
      </c>
      <c r="B385" s="2">
        <v>40661</v>
      </c>
      <c r="C385" s="70">
        <v>3882</v>
      </c>
      <c r="D385" s="3">
        <v>1000</v>
      </c>
      <c r="E385" s="3">
        <v>1015</v>
      </c>
      <c r="F385" s="22" t="s">
        <v>0</v>
      </c>
      <c r="G385" t="s">
        <v>1</v>
      </c>
      <c r="H385" t="s">
        <v>53</v>
      </c>
      <c r="I385" t="s">
        <v>9</v>
      </c>
      <c r="J385" s="22" t="s">
        <v>40</v>
      </c>
      <c r="K385" s="71">
        <v>15.5</v>
      </c>
      <c r="L385" s="3">
        <f>(L384+Tabla1316181920212223[[#This Row],[M3]])</f>
        <v>4741.8999999999987</v>
      </c>
      <c r="M385" s="12">
        <v>19</v>
      </c>
    </row>
    <row r="386" spans="1:13" x14ac:dyDescent="0.25">
      <c r="A386" s="12">
        <v>3409</v>
      </c>
      <c r="B386" s="2">
        <v>40662</v>
      </c>
      <c r="C386" s="70">
        <v>3886</v>
      </c>
      <c r="D386" s="3">
        <v>1355</v>
      </c>
      <c r="E386" s="3">
        <v>1410</v>
      </c>
      <c r="F386" s="22" t="s">
        <v>0</v>
      </c>
      <c r="G386" t="s">
        <v>1</v>
      </c>
      <c r="H386" t="s">
        <v>53</v>
      </c>
      <c r="I386" t="s">
        <v>9</v>
      </c>
      <c r="J386" s="22" t="s">
        <v>40</v>
      </c>
      <c r="K386" s="71">
        <v>15.5</v>
      </c>
      <c r="L386" s="3">
        <f>(L385+Tabla1316181920212223[[#This Row],[M3]])</f>
        <v>4757.3999999999987</v>
      </c>
      <c r="M386" s="12">
        <v>19</v>
      </c>
    </row>
    <row r="387" spans="1:13" x14ac:dyDescent="0.25">
      <c r="A387" s="12">
        <v>3410</v>
      </c>
      <c r="B387" s="2">
        <v>40662</v>
      </c>
      <c r="C387" s="70">
        <v>3884</v>
      </c>
      <c r="D387" s="3">
        <v>1120</v>
      </c>
      <c r="E387" s="3">
        <v>1135</v>
      </c>
      <c r="F387" s="22" t="s">
        <v>0</v>
      </c>
      <c r="G387" t="s">
        <v>1</v>
      </c>
      <c r="H387" t="s">
        <v>53</v>
      </c>
      <c r="I387" t="s">
        <v>9</v>
      </c>
      <c r="J387" s="22" t="s">
        <v>40</v>
      </c>
      <c r="K387" s="71">
        <v>15.5</v>
      </c>
      <c r="L387" s="3">
        <f>(L386+Tabla1316181920212223[[#This Row],[M3]])</f>
        <v>4772.8999999999987</v>
      </c>
      <c r="M387" s="12">
        <v>19</v>
      </c>
    </row>
    <row r="388" spans="1:13" x14ac:dyDescent="0.25">
      <c r="A388" s="12">
        <v>3411</v>
      </c>
      <c r="B388" s="2">
        <v>40662</v>
      </c>
      <c r="C388" s="70">
        <v>3885</v>
      </c>
      <c r="D388" s="3">
        <v>1230</v>
      </c>
      <c r="E388" s="3">
        <v>1245</v>
      </c>
      <c r="F388" s="22" t="s">
        <v>0</v>
      </c>
      <c r="G388" t="s">
        <v>1</v>
      </c>
      <c r="H388" t="s">
        <v>53</v>
      </c>
      <c r="I388" t="s">
        <v>9</v>
      </c>
      <c r="J388" s="22" t="s">
        <v>40</v>
      </c>
      <c r="K388" s="71">
        <v>15.5</v>
      </c>
      <c r="L388" s="3">
        <f>(L387+Tabla1316181920212223[[#This Row],[M3]])</f>
        <v>4788.3999999999987</v>
      </c>
      <c r="M388" s="12">
        <v>19</v>
      </c>
    </row>
    <row r="389" spans="1:13" x14ac:dyDescent="0.25">
      <c r="A389" s="12">
        <v>3412</v>
      </c>
      <c r="B389" s="2">
        <v>40652</v>
      </c>
      <c r="C389" s="70">
        <v>4040</v>
      </c>
      <c r="D389" s="3">
        <v>1430</v>
      </c>
      <c r="E389" s="3">
        <v>1500</v>
      </c>
      <c r="F389" s="22" t="s">
        <v>0</v>
      </c>
      <c r="G389" t="s">
        <v>3</v>
      </c>
      <c r="H389" t="s">
        <v>7</v>
      </c>
      <c r="I389" t="s">
        <v>11</v>
      </c>
      <c r="J389" s="22" t="s">
        <v>40</v>
      </c>
      <c r="K389" s="71">
        <v>13.5</v>
      </c>
      <c r="L389" s="3">
        <f>(L388+Tabla1316181920212223[[#This Row],[M3]])</f>
        <v>4801.8999999999987</v>
      </c>
      <c r="M389" s="12">
        <v>19</v>
      </c>
    </row>
    <row r="390" spans="1:13" x14ac:dyDescent="0.25">
      <c r="A390" s="12">
        <v>3413</v>
      </c>
      <c r="B390" s="2">
        <v>40654</v>
      </c>
      <c r="C390" s="70">
        <v>4042</v>
      </c>
      <c r="D390" s="3">
        <v>2130</v>
      </c>
      <c r="E390" s="3">
        <v>2200</v>
      </c>
      <c r="F390" s="22" t="s">
        <v>0</v>
      </c>
      <c r="G390" t="s">
        <v>3</v>
      </c>
      <c r="H390" t="s">
        <v>7</v>
      </c>
      <c r="I390" t="s">
        <v>11</v>
      </c>
      <c r="J390" s="22" t="s">
        <v>40</v>
      </c>
      <c r="K390" s="71">
        <v>10.5</v>
      </c>
      <c r="L390" s="3">
        <f>(L389+Tabla1316181920212223[[#This Row],[M3]])</f>
        <v>4812.3999999999987</v>
      </c>
      <c r="M390" s="12">
        <v>19</v>
      </c>
    </row>
    <row r="391" spans="1:13" x14ac:dyDescent="0.25">
      <c r="A391" s="12">
        <v>3414</v>
      </c>
      <c r="B391" s="2">
        <v>40656</v>
      </c>
      <c r="C391" s="70">
        <v>4043</v>
      </c>
      <c r="D391" s="3">
        <v>840</v>
      </c>
      <c r="E391" s="3">
        <v>900</v>
      </c>
      <c r="F391" s="22" t="s">
        <v>0</v>
      </c>
      <c r="G391" t="s">
        <v>3</v>
      </c>
      <c r="H391" t="s">
        <v>7</v>
      </c>
      <c r="I391" t="s">
        <v>9</v>
      </c>
      <c r="J391" s="22" t="s">
        <v>40</v>
      </c>
      <c r="K391" s="71">
        <v>15.5</v>
      </c>
      <c r="L391" s="3">
        <f>(L390+Tabla1316181920212223[[#This Row],[M3]])</f>
        <v>4827.8999999999987</v>
      </c>
      <c r="M391" s="12">
        <v>19</v>
      </c>
    </row>
    <row r="392" spans="1:13" x14ac:dyDescent="0.25">
      <c r="A392" s="12">
        <v>3415</v>
      </c>
      <c r="B392" s="2">
        <v>40656</v>
      </c>
      <c r="C392" s="70">
        <v>4044</v>
      </c>
      <c r="D392" s="3">
        <v>1025</v>
      </c>
      <c r="E392" s="3">
        <v>1055</v>
      </c>
      <c r="F392" s="22" t="s">
        <v>0</v>
      </c>
      <c r="G392" t="s">
        <v>3</v>
      </c>
      <c r="H392" t="s">
        <v>7</v>
      </c>
      <c r="I392" t="s">
        <v>9</v>
      </c>
      <c r="J392" s="22" t="s">
        <v>40</v>
      </c>
      <c r="K392" s="71">
        <v>15.5</v>
      </c>
      <c r="L392" s="3">
        <f>(L391+Tabla1316181920212223[[#This Row],[M3]])</f>
        <v>4843.3999999999987</v>
      </c>
      <c r="M392" s="12">
        <v>19</v>
      </c>
    </row>
    <row r="393" spans="1:13" x14ac:dyDescent="0.25">
      <c r="A393" s="12">
        <v>3416</v>
      </c>
      <c r="B393" s="2">
        <v>40656</v>
      </c>
      <c r="C393" s="70">
        <v>4045</v>
      </c>
      <c r="D393" s="3">
        <v>1125</v>
      </c>
      <c r="E393" s="3">
        <v>1155</v>
      </c>
      <c r="F393" s="22" t="s">
        <v>0</v>
      </c>
      <c r="G393" t="s">
        <v>3</v>
      </c>
      <c r="H393" t="s">
        <v>7</v>
      </c>
      <c r="I393" t="s">
        <v>9</v>
      </c>
      <c r="J393" s="22" t="s">
        <v>40</v>
      </c>
      <c r="K393" s="71">
        <v>15.5</v>
      </c>
      <c r="L393" s="3">
        <f>(L392+Tabla1316181920212223[[#This Row],[M3]])</f>
        <v>4858.8999999999987</v>
      </c>
      <c r="M393" s="12">
        <v>19</v>
      </c>
    </row>
    <row r="394" spans="1:13" x14ac:dyDescent="0.25">
      <c r="A394" s="12">
        <v>3422</v>
      </c>
      <c r="B394" s="2">
        <v>40661</v>
      </c>
      <c r="C394" s="70">
        <v>3823</v>
      </c>
      <c r="D394" s="3">
        <v>1330</v>
      </c>
      <c r="E394" s="3">
        <v>1430</v>
      </c>
      <c r="F394" s="22" t="s">
        <v>0</v>
      </c>
      <c r="G394" t="s">
        <v>3</v>
      </c>
      <c r="H394" t="s">
        <v>7</v>
      </c>
      <c r="I394" t="s">
        <v>11</v>
      </c>
      <c r="J394" s="22" t="s">
        <v>40</v>
      </c>
      <c r="K394" s="71">
        <v>13.5</v>
      </c>
      <c r="L394" s="3">
        <f>(L393+Tabla1316181920212223[[#This Row],[M3]])</f>
        <v>4872.3999999999987</v>
      </c>
      <c r="M394" s="12">
        <v>19</v>
      </c>
    </row>
    <row r="395" spans="1:13" x14ac:dyDescent="0.25">
      <c r="A395" s="12">
        <v>3423</v>
      </c>
      <c r="B395" s="2">
        <v>40661</v>
      </c>
      <c r="C395" s="70">
        <v>3824</v>
      </c>
      <c r="D395" s="3">
        <v>1330</v>
      </c>
      <c r="E395" s="3">
        <v>1430</v>
      </c>
      <c r="F395" s="22" t="s">
        <v>0</v>
      </c>
      <c r="G395" t="s">
        <v>3</v>
      </c>
      <c r="H395" t="s">
        <v>7</v>
      </c>
      <c r="I395" t="s">
        <v>11</v>
      </c>
      <c r="J395" s="22" t="s">
        <v>40</v>
      </c>
      <c r="K395" s="71">
        <v>10.5</v>
      </c>
      <c r="L395" s="3">
        <f>(L394+Tabla1316181920212223[[#This Row],[M3]])</f>
        <v>4882.8999999999987</v>
      </c>
      <c r="M395" s="12">
        <v>19</v>
      </c>
    </row>
    <row r="396" spans="1:13" x14ac:dyDescent="0.25">
      <c r="A396" s="12">
        <v>3424</v>
      </c>
      <c r="B396" s="2">
        <v>40662</v>
      </c>
      <c r="C396" s="70">
        <v>3825</v>
      </c>
      <c r="D396" s="3">
        <v>1225</v>
      </c>
      <c r="E396" s="3">
        <v>1255</v>
      </c>
      <c r="F396" s="22" t="s">
        <v>0</v>
      </c>
      <c r="G396" t="s">
        <v>3</v>
      </c>
      <c r="H396" t="s">
        <v>7</v>
      </c>
      <c r="I396" t="s">
        <v>11</v>
      </c>
      <c r="J396" s="22" t="s">
        <v>40</v>
      </c>
      <c r="K396" s="71">
        <v>10.5</v>
      </c>
      <c r="L396" s="3">
        <f>(L395+Tabla1316181920212223[[#This Row],[M3]])</f>
        <v>4893.3999999999987</v>
      </c>
      <c r="M396" s="12">
        <v>19</v>
      </c>
    </row>
    <row r="397" spans="1:13" x14ac:dyDescent="0.25">
      <c r="A397" s="13">
        <v>3425</v>
      </c>
      <c r="B397" s="2">
        <v>40662</v>
      </c>
      <c r="C397" s="65">
        <v>4096</v>
      </c>
      <c r="D397" s="8">
        <v>1500</v>
      </c>
      <c r="E397" s="8">
        <v>1530</v>
      </c>
      <c r="F397" s="22" t="s">
        <v>0</v>
      </c>
      <c r="G397" s="29" t="s">
        <v>77</v>
      </c>
      <c r="H397" t="s">
        <v>39</v>
      </c>
      <c r="I397" s="29" t="s">
        <v>15</v>
      </c>
      <c r="J397" s="22" t="s">
        <v>40</v>
      </c>
      <c r="K397" s="66">
        <v>10.5</v>
      </c>
      <c r="L397" s="3">
        <f>(L396+Tabla1316181920212223[[#This Row],[M3]])</f>
        <v>4903.8999999999987</v>
      </c>
      <c r="M397" s="12">
        <v>19</v>
      </c>
    </row>
    <row r="398" spans="1:13" x14ac:dyDescent="0.25">
      <c r="A398" s="12">
        <v>3426</v>
      </c>
      <c r="B398" s="2">
        <v>40634</v>
      </c>
      <c r="C398" s="70">
        <v>3933</v>
      </c>
      <c r="D398" s="3">
        <v>1230</v>
      </c>
      <c r="E398" s="3">
        <v>1300</v>
      </c>
      <c r="F398" s="22" t="s">
        <v>0</v>
      </c>
      <c r="G398" t="s">
        <v>77</v>
      </c>
      <c r="H398" t="s">
        <v>39</v>
      </c>
      <c r="I398" t="s">
        <v>17</v>
      </c>
      <c r="J398" s="22" t="s">
        <v>40</v>
      </c>
      <c r="K398" s="71">
        <v>10.5</v>
      </c>
      <c r="L398" s="3">
        <f>(L397+Tabla1316181920212223[[#This Row],[M3]])</f>
        <v>4914.3999999999987</v>
      </c>
      <c r="M398" s="12">
        <v>19</v>
      </c>
    </row>
    <row r="399" spans="1:13" x14ac:dyDescent="0.25">
      <c r="A399" s="12">
        <v>3427</v>
      </c>
      <c r="B399" s="2">
        <v>40663</v>
      </c>
      <c r="C399" s="70">
        <v>3826</v>
      </c>
      <c r="D399" s="3">
        <v>1200</v>
      </c>
      <c r="E399" s="3">
        <v>1220</v>
      </c>
      <c r="F399" s="22" t="s">
        <v>0</v>
      </c>
      <c r="G399" t="s">
        <v>3</v>
      </c>
      <c r="H399" t="s">
        <v>7</v>
      </c>
      <c r="I399" t="s">
        <v>9</v>
      </c>
      <c r="J399" s="22" t="s">
        <v>40</v>
      </c>
      <c r="K399" s="71">
        <v>15.5</v>
      </c>
      <c r="L399" s="3">
        <f>(L398+Tabla1316181920212223[[#This Row],[M3]])</f>
        <v>4929.8999999999987</v>
      </c>
      <c r="M399" s="12">
        <v>19</v>
      </c>
    </row>
    <row r="400" spans="1:13" x14ac:dyDescent="0.25">
      <c r="A400" s="12">
        <v>3428</v>
      </c>
      <c r="B400" s="2">
        <v>40663</v>
      </c>
      <c r="C400" s="70">
        <v>3827</v>
      </c>
      <c r="D400" s="3">
        <v>1300</v>
      </c>
      <c r="E400" s="3">
        <v>1320</v>
      </c>
      <c r="F400" s="22" t="s">
        <v>0</v>
      </c>
      <c r="G400" t="s">
        <v>3</v>
      </c>
      <c r="H400" t="s">
        <v>7</v>
      </c>
      <c r="I400" t="s">
        <v>9</v>
      </c>
      <c r="J400" s="22" t="s">
        <v>40</v>
      </c>
      <c r="K400" s="71">
        <v>15.5</v>
      </c>
      <c r="L400" s="3">
        <f>(L399+Tabla1316181920212223[[#This Row],[M3]])</f>
        <v>4945.3999999999987</v>
      </c>
      <c r="M400" s="12">
        <v>19</v>
      </c>
    </row>
    <row r="401" spans="1:13" x14ac:dyDescent="0.25">
      <c r="A401" s="12">
        <v>3429</v>
      </c>
      <c r="B401" s="2">
        <v>40663</v>
      </c>
      <c r="C401" s="70">
        <v>3828</v>
      </c>
      <c r="D401" s="3">
        <v>1400</v>
      </c>
      <c r="E401" s="3">
        <v>1430</v>
      </c>
      <c r="F401" s="22" t="s">
        <v>0</v>
      </c>
      <c r="G401" t="s">
        <v>3</v>
      </c>
      <c r="H401" t="s">
        <v>7</v>
      </c>
      <c r="I401" t="s">
        <v>9</v>
      </c>
      <c r="J401" s="22" t="s">
        <v>40</v>
      </c>
      <c r="K401" s="71">
        <v>15.5</v>
      </c>
      <c r="L401" s="3">
        <f>(L400+Tabla1316181920212223[[#This Row],[M3]])</f>
        <v>4960.8999999999987</v>
      </c>
      <c r="M401" s="12">
        <v>19</v>
      </c>
    </row>
    <row r="402" spans="1:13" x14ac:dyDescent="0.25">
      <c r="A402" s="12">
        <v>3430</v>
      </c>
      <c r="B402" s="2">
        <v>40663</v>
      </c>
      <c r="C402" s="70">
        <v>4097</v>
      </c>
      <c r="D402" s="3">
        <v>900</v>
      </c>
      <c r="E402" s="3">
        <v>1000</v>
      </c>
      <c r="F402" s="22" t="s">
        <v>0</v>
      </c>
      <c r="G402" t="s">
        <v>77</v>
      </c>
      <c r="H402" t="s">
        <v>39</v>
      </c>
      <c r="I402" t="s">
        <v>11</v>
      </c>
      <c r="J402" s="22" t="s">
        <v>40</v>
      </c>
      <c r="K402" s="71">
        <v>10.5</v>
      </c>
      <c r="L402" s="3">
        <f>(L401+Tabla1316181920212223[[#This Row],[M3]])</f>
        <v>4971.3999999999987</v>
      </c>
      <c r="M402" s="12">
        <v>19</v>
      </c>
    </row>
    <row r="403" spans="1:13" x14ac:dyDescent="0.25">
      <c r="A403" s="12">
        <v>3431</v>
      </c>
      <c r="B403" s="2">
        <v>40663</v>
      </c>
      <c r="C403" s="70">
        <v>4098</v>
      </c>
      <c r="D403" s="3">
        <v>900</v>
      </c>
      <c r="E403" s="3">
        <v>1000</v>
      </c>
      <c r="F403" s="22" t="s">
        <v>0</v>
      </c>
      <c r="G403" t="s">
        <v>77</v>
      </c>
      <c r="H403" t="s">
        <v>39</v>
      </c>
      <c r="I403" t="s">
        <v>11</v>
      </c>
      <c r="J403" s="22" t="s">
        <v>40</v>
      </c>
      <c r="K403" s="71">
        <v>14.2</v>
      </c>
      <c r="L403" s="3">
        <f>(L402+Tabla1316181920212223[[#This Row],[M3]])</f>
        <v>4985.5999999999985</v>
      </c>
      <c r="M403" s="12">
        <v>19</v>
      </c>
    </row>
    <row r="404" spans="1:13" s="63" customFormat="1" x14ac:dyDescent="0.25">
      <c r="A404" s="69">
        <v>3432</v>
      </c>
      <c r="B404" s="72">
        <v>40663</v>
      </c>
      <c r="C404" s="73">
        <v>4099</v>
      </c>
      <c r="D404" s="68">
        <v>1600</v>
      </c>
      <c r="E404" s="68">
        <v>1630</v>
      </c>
      <c r="F404" s="67" t="s">
        <v>0</v>
      </c>
      <c r="G404" s="74" t="s">
        <v>77</v>
      </c>
      <c r="H404" s="74" t="s">
        <v>39</v>
      </c>
      <c r="I404" s="74" t="s">
        <v>12</v>
      </c>
      <c r="J404" s="67" t="s">
        <v>40</v>
      </c>
      <c r="K404" s="75">
        <v>10.5</v>
      </c>
      <c r="L404" s="68">
        <f>(L403+Tabla1316181920212223[[#This Row],[M3]])</f>
        <v>4996.0999999999985</v>
      </c>
      <c r="M404" s="69">
        <v>19</v>
      </c>
    </row>
    <row r="405" spans="1:13" x14ac:dyDescent="0.25">
      <c r="A405" s="12">
        <v>3433</v>
      </c>
      <c r="B405" s="2">
        <v>40665</v>
      </c>
      <c r="C405" s="70">
        <v>3961</v>
      </c>
      <c r="D405" s="3">
        <v>1410</v>
      </c>
      <c r="E405" s="3">
        <v>1440</v>
      </c>
      <c r="F405" s="22" t="s">
        <v>0</v>
      </c>
      <c r="G405" t="s">
        <v>77</v>
      </c>
      <c r="H405" t="s">
        <v>72</v>
      </c>
      <c r="I405" t="s">
        <v>18</v>
      </c>
      <c r="J405" s="22" t="s">
        <v>40</v>
      </c>
      <c r="K405" s="71">
        <v>10.5</v>
      </c>
      <c r="L405" s="3">
        <f>(L404+Tabla1316181920212223[[#This Row],[M3]])</f>
        <v>5006.5999999999985</v>
      </c>
      <c r="M405" s="12">
        <v>19</v>
      </c>
    </row>
    <row r="406" spans="1:13" x14ac:dyDescent="0.25">
      <c r="A406" s="12">
        <v>3434</v>
      </c>
      <c r="B406" s="2">
        <v>40665</v>
      </c>
      <c r="C406" s="70">
        <v>3888</v>
      </c>
      <c r="D406" s="3">
        <v>1045</v>
      </c>
      <c r="E406" s="3">
        <v>1100</v>
      </c>
      <c r="F406" s="22" t="s">
        <v>0</v>
      </c>
      <c r="G406" t="s">
        <v>1</v>
      </c>
      <c r="H406" t="s">
        <v>53</v>
      </c>
      <c r="I406" t="s">
        <v>9</v>
      </c>
      <c r="J406" s="22" t="s">
        <v>40</v>
      </c>
      <c r="K406" s="71">
        <v>15.5</v>
      </c>
      <c r="L406" s="3">
        <f>(L405+Tabla1316181920212223[[#This Row],[M3]])</f>
        <v>5022.0999999999985</v>
      </c>
      <c r="M406" s="12">
        <v>19</v>
      </c>
    </row>
    <row r="407" spans="1:13" x14ac:dyDescent="0.25">
      <c r="A407" s="12">
        <v>3435</v>
      </c>
      <c r="B407" s="2">
        <v>40665</v>
      </c>
      <c r="C407" s="70">
        <v>3889</v>
      </c>
      <c r="D407" s="3">
        <v>1140</v>
      </c>
      <c r="E407" s="3">
        <v>1155</v>
      </c>
      <c r="F407" s="22" t="s">
        <v>0</v>
      </c>
      <c r="G407" t="s">
        <v>1</v>
      </c>
      <c r="H407" t="s">
        <v>53</v>
      </c>
      <c r="I407" t="s">
        <v>9</v>
      </c>
      <c r="J407" s="22" t="s">
        <v>40</v>
      </c>
      <c r="K407" s="71">
        <v>15.5</v>
      </c>
      <c r="L407" s="3">
        <f>(L406+Tabla1316181920212223[[#This Row],[M3]])</f>
        <v>5037.5999999999985</v>
      </c>
      <c r="M407" s="12">
        <v>19</v>
      </c>
    </row>
    <row r="408" spans="1:13" x14ac:dyDescent="0.25">
      <c r="A408" s="12">
        <v>3436</v>
      </c>
      <c r="B408" s="2">
        <v>40665</v>
      </c>
      <c r="C408" s="70">
        <v>3890</v>
      </c>
      <c r="D408" s="3">
        <v>1250</v>
      </c>
      <c r="E408" s="3">
        <v>1305</v>
      </c>
      <c r="F408" s="22" t="s">
        <v>0</v>
      </c>
      <c r="G408" t="s">
        <v>1</v>
      </c>
      <c r="H408" t="s">
        <v>53</v>
      </c>
      <c r="I408" t="s">
        <v>9</v>
      </c>
      <c r="J408" s="22" t="s">
        <v>40</v>
      </c>
      <c r="K408" s="71">
        <v>15.5</v>
      </c>
      <c r="L408" s="3">
        <f>(L407+Tabla1316181920212223[[#This Row],[M3]])</f>
        <v>5053.0999999999985</v>
      </c>
      <c r="M408" s="12">
        <v>19</v>
      </c>
    </row>
    <row r="409" spans="1:13" x14ac:dyDescent="0.25">
      <c r="A409" s="12">
        <v>3437</v>
      </c>
      <c r="B409" s="2">
        <v>40665</v>
      </c>
      <c r="C409" s="70">
        <v>3891</v>
      </c>
      <c r="D409" s="3">
        <v>1350</v>
      </c>
      <c r="E409" s="3">
        <v>1405</v>
      </c>
      <c r="F409" s="22" t="s">
        <v>0</v>
      </c>
      <c r="G409" t="s">
        <v>1</v>
      </c>
      <c r="H409" t="s">
        <v>53</v>
      </c>
      <c r="I409" t="s">
        <v>9</v>
      </c>
      <c r="J409" s="22" t="s">
        <v>40</v>
      </c>
      <c r="K409" s="71">
        <v>15.5</v>
      </c>
      <c r="L409" s="3">
        <f>(L408+Tabla1316181920212223[[#This Row],[M3]])</f>
        <v>5068.5999999999985</v>
      </c>
      <c r="M409" s="12">
        <v>19</v>
      </c>
    </row>
    <row r="410" spans="1:13" x14ac:dyDescent="0.25">
      <c r="A410" s="12">
        <v>3438</v>
      </c>
      <c r="B410" s="2">
        <v>40665</v>
      </c>
      <c r="C410" s="70">
        <v>3892</v>
      </c>
      <c r="D410" s="3">
        <v>1540</v>
      </c>
      <c r="E410" s="3">
        <v>1600</v>
      </c>
      <c r="F410" s="22" t="s">
        <v>0</v>
      </c>
      <c r="G410" t="s">
        <v>1</v>
      </c>
      <c r="H410" t="s">
        <v>53</v>
      </c>
      <c r="I410" t="s">
        <v>9</v>
      </c>
      <c r="J410" s="22" t="s">
        <v>40</v>
      </c>
      <c r="K410" s="71">
        <v>15.5</v>
      </c>
      <c r="L410" s="3">
        <f>(L409+Tabla1316181920212223[[#This Row],[M3]])</f>
        <v>5084.0999999999985</v>
      </c>
      <c r="M410" s="12">
        <v>19</v>
      </c>
    </row>
    <row r="411" spans="1:13" x14ac:dyDescent="0.25">
      <c r="A411" s="12">
        <v>3439</v>
      </c>
      <c r="B411" s="2">
        <v>40665</v>
      </c>
      <c r="C411" s="70">
        <v>3962</v>
      </c>
      <c r="D411" s="3">
        <v>1825</v>
      </c>
      <c r="E411" s="3">
        <v>1925</v>
      </c>
      <c r="F411" s="22" t="s">
        <v>0</v>
      </c>
      <c r="G411" t="s">
        <v>77</v>
      </c>
      <c r="H411" t="s">
        <v>72</v>
      </c>
      <c r="I411" t="s">
        <v>12</v>
      </c>
      <c r="J411" s="22" t="s">
        <v>40</v>
      </c>
      <c r="K411" s="71">
        <v>14.2</v>
      </c>
      <c r="L411" s="3">
        <f>(L410+Tabla1316181920212223[[#This Row],[M3]])</f>
        <v>5098.2999999999984</v>
      </c>
      <c r="M411" s="12">
        <v>19</v>
      </c>
    </row>
    <row r="412" spans="1:13" s="63" customFormat="1" x14ac:dyDescent="0.25">
      <c r="A412" s="69">
        <v>3440</v>
      </c>
      <c r="B412" s="72">
        <v>40665</v>
      </c>
      <c r="C412" s="73">
        <v>3963</v>
      </c>
      <c r="D412" s="68">
        <v>1825</v>
      </c>
      <c r="E412" s="68">
        <v>1925</v>
      </c>
      <c r="F412" s="67" t="s">
        <v>0</v>
      </c>
      <c r="G412" s="74" t="s">
        <v>77</v>
      </c>
      <c r="H412" s="74" t="s">
        <v>72</v>
      </c>
      <c r="I412" s="74" t="s">
        <v>16</v>
      </c>
      <c r="J412" s="67" t="s">
        <v>40</v>
      </c>
      <c r="K412" s="75">
        <v>13.5</v>
      </c>
      <c r="L412" s="68">
        <f>(L411+Tabla1316181920212223[[#This Row],[M3]])</f>
        <v>5111.7999999999984</v>
      </c>
      <c r="M412" s="69">
        <v>19</v>
      </c>
    </row>
    <row r="413" spans="1:13" x14ac:dyDescent="0.25">
      <c r="C413" s="70"/>
      <c r="F413" s="22" t="s">
        <v>0</v>
      </c>
      <c r="G413"/>
      <c r="H413"/>
      <c r="I413"/>
      <c r="J413" s="22" t="s">
        <v>40</v>
      </c>
      <c r="K413" s="71"/>
      <c r="L413" s="3">
        <f>(L412+Tabla1316181920212223[[#This Row],[M3]])</f>
        <v>5111.7999999999984</v>
      </c>
      <c r="M413" s="12">
        <v>19</v>
      </c>
    </row>
    <row r="414" spans="1:13" x14ac:dyDescent="0.25">
      <c r="C414" s="70"/>
      <c r="F414" s="22" t="s">
        <v>0</v>
      </c>
      <c r="G414"/>
      <c r="H414"/>
      <c r="I414"/>
      <c r="J414" s="22" t="s">
        <v>40</v>
      </c>
      <c r="K414" s="71"/>
      <c r="L414" s="3">
        <f>(L413+Tabla1316181920212223[[#This Row],[M3]])</f>
        <v>5111.7999999999984</v>
      </c>
      <c r="M414" s="12">
        <v>19</v>
      </c>
    </row>
    <row r="415" spans="1:13" x14ac:dyDescent="0.25">
      <c r="A415" s="13"/>
      <c r="B415" s="7"/>
      <c r="C415" s="65"/>
      <c r="D415" s="8"/>
      <c r="E415" s="8"/>
      <c r="F415" s="22" t="s">
        <v>0</v>
      </c>
      <c r="G415" s="29"/>
      <c r="H415"/>
      <c r="I415" s="29"/>
      <c r="J415" s="22" t="s">
        <v>40</v>
      </c>
      <c r="K415" s="71"/>
      <c r="L415" s="3">
        <f>(L414+Tabla1316181920212223[[#This Row],[M3]])</f>
        <v>5111.7999999999984</v>
      </c>
      <c r="M415" s="12">
        <v>19</v>
      </c>
    </row>
    <row r="416" spans="1:13" x14ac:dyDescent="0.25">
      <c r="C416" s="70"/>
      <c r="F416" s="22" t="s">
        <v>0</v>
      </c>
      <c r="G416"/>
      <c r="H416"/>
      <c r="I416"/>
      <c r="J416" s="22" t="s">
        <v>40</v>
      </c>
      <c r="K416" s="71"/>
      <c r="L416" s="3">
        <f>(L415+Tabla1316181920212223[[#This Row],[M3]])</f>
        <v>5111.7999999999984</v>
      </c>
      <c r="M416" s="12">
        <v>19</v>
      </c>
    </row>
    <row r="417" spans="1:13" x14ac:dyDescent="0.25">
      <c r="C417" s="70"/>
      <c r="F417" s="22" t="s">
        <v>0</v>
      </c>
      <c r="G417"/>
      <c r="H417"/>
      <c r="I417"/>
      <c r="J417" s="22" t="s">
        <v>40</v>
      </c>
      <c r="K417" s="71"/>
      <c r="L417" s="3">
        <f>(L416+Tabla1316181920212223[[#This Row],[M3]])</f>
        <v>5111.7999999999984</v>
      </c>
      <c r="M417" s="12">
        <v>19</v>
      </c>
    </row>
    <row r="418" spans="1:13" x14ac:dyDescent="0.25">
      <c r="C418" s="70"/>
      <c r="F418" s="22" t="s">
        <v>0</v>
      </c>
      <c r="G418"/>
      <c r="H418"/>
      <c r="I418"/>
      <c r="J418" s="22" t="s">
        <v>40</v>
      </c>
      <c r="K418" s="71"/>
      <c r="L418" s="3">
        <f>(L417+Tabla1316181920212223[[#This Row],[M3]])</f>
        <v>5111.7999999999984</v>
      </c>
      <c r="M418" s="12">
        <v>19</v>
      </c>
    </row>
    <row r="419" spans="1:13" x14ac:dyDescent="0.25">
      <c r="C419" s="70"/>
      <c r="F419" s="22" t="s">
        <v>0</v>
      </c>
      <c r="G419"/>
      <c r="H419"/>
      <c r="I419"/>
      <c r="J419" s="22" t="s">
        <v>40</v>
      </c>
      <c r="K419" s="71"/>
      <c r="L419" s="3">
        <f>(L418+Tabla1316181920212223[[#This Row],[M3]])</f>
        <v>5111.7999999999984</v>
      </c>
      <c r="M419" s="12">
        <v>19</v>
      </c>
    </row>
    <row r="420" spans="1:13" x14ac:dyDescent="0.25">
      <c r="C420" s="70"/>
      <c r="F420" s="22" t="s">
        <v>0</v>
      </c>
      <c r="G420"/>
      <c r="H420"/>
      <c r="I420"/>
      <c r="J420" s="22" t="s">
        <v>40</v>
      </c>
      <c r="K420" s="71"/>
      <c r="L420" s="3">
        <f>(L419+Tabla1316181920212223[[#This Row],[M3]])</f>
        <v>5111.7999999999984</v>
      </c>
      <c r="M420" s="12">
        <v>19</v>
      </c>
    </row>
    <row r="421" spans="1:13" x14ac:dyDescent="0.25">
      <c r="C421" s="70"/>
      <c r="F421" s="22" t="s">
        <v>0</v>
      </c>
      <c r="G421"/>
      <c r="H421"/>
      <c r="I421"/>
      <c r="J421" s="22" t="s">
        <v>40</v>
      </c>
      <c r="K421" s="71"/>
      <c r="L421" s="3">
        <f>(L420+Tabla1316181920212223[[#This Row],[M3]])</f>
        <v>5111.7999999999984</v>
      </c>
      <c r="M421" s="12">
        <v>19</v>
      </c>
    </row>
    <row r="422" spans="1:13" x14ac:dyDescent="0.25">
      <c r="C422" s="70"/>
      <c r="F422" s="22" t="s">
        <v>0</v>
      </c>
      <c r="G422"/>
      <c r="H422"/>
      <c r="I422"/>
      <c r="J422" s="22" t="s">
        <v>40</v>
      </c>
      <c r="K422" s="71"/>
      <c r="L422" s="3">
        <f>(L421+Tabla1316181920212223[[#This Row],[M3]])</f>
        <v>5111.7999999999984</v>
      </c>
      <c r="M422" s="12">
        <v>19</v>
      </c>
    </row>
    <row r="423" spans="1:13" x14ac:dyDescent="0.25">
      <c r="C423" s="70"/>
      <c r="F423" s="22" t="s">
        <v>0</v>
      </c>
      <c r="G423"/>
      <c r="H423"/>
      <c r="I423"/>
      <c r="J423" s="22" t="s">
        <v>40</v>
      </c>
      <c r="K423" s="71"/>
      <c r="L423" s="3">
        <f>(L422+Tabla1316181920212223[[#This Row],[M3]])</f>
        <v>5111.7999999999984</v>
      </c>
      <c r="M423" s="12">
        <v>19</v>
      </c>
    </row>
    <row r="424" spans="1:13" x14ac:dyDescent="0.25">
      <c r="C424" s="70"/>
      <c r="F424" s="22" t="s">
        <v>0</v>
      </c>
      <c r="G424"/>
      <c r="H424"/>
      <c r="I424"/>
      <c r="J424" s="22" t="s">
        <v>40</v>
      </c>
      <c r="K424" s="71"/>
      <c r="L424" s="3">
        <f>(L423+Tabla1316181920212223[[#This Row],[M3]])</f>
        <v>5111.7999999999984</v>
      </c>
      <c r="M424" s="12">
        <v>19</v>
      </c>
    </row>
    <row r="425" spans="1:13" x14ac:dyDescent="0.25">
      <c r="C425" s="70"/>
      <c r="F425" s="22" t="s">
        <v>0</v>
      </c>
      <c r="G425"/>
      <c r="H425"/>
      <c r="I425"/>
      <c r="J425" s="22" t="s">
        <v>40</v>
      </c>
      <c r="K425" s="71"/>
      <c r="L425" s="3">
        <f>(L424+Tabla1316181920212223[[#This Row],[M3]])</f>
        <v>5111.7999999999984</v>
      </c>
      <c r="M425" s="12">
        <v>19</v>
      </c>
    </row>
    <row r="426" spans="1:13" x14ac:dyDescent="0.25">
      <c r="C426" s="70"/>
      <c r="F426" s="22" t="s">
        <v>0</v>
      </c>
      <c r="G426"/>
      <c r="H426"/>
      <c r="I426"/>
      <c r="J426" s="22" t="s">
        <v>40</v>
      </c>
      <c r="K426" s="71"/>
      <c r="L426" s="3">
        <f>(L425+Tabla1316181920212223[[#This Row],[M3]])</f>
        <v>5111.7999999999984</v>
      </c>
      <c r="M426" s="12">
        <v>19</v>
      </c>
    </row>
    <row r="427" spans="1:13" x14ac:dyDescent="0.25">
      <c r="C427" s="70"/>
      <c r="F427" s="22" t="s">
        <v>0</v>
      </c>
      <c r="G427"/>
      <c r="H427"/>
      <c r="I427"/>
      <c r="J427" s="22" t="s">
        <v>40</v>
      </c>
      <c r="K427" s="71"/>
      <c r="L427" s="3">
        <f>(L426+Tabla1316181920212223[[#This Row],[M3]])</f>
        <v>5111.7999999999984</v>
      </c>
      <c r="M427" s="12">
        <v>19</v>
      </c>
    </row>
    <row r="428" spans="1:13" x14ac:dyDescent="0.25">
      <c r="C428" s="70"/>
      <c r="F428" s="22" t="s">
        <v>0</v>
      </c>
      <c r="G428"/>
      <c r="H428"/>
      <c r="I428"/>
      <c r="J428" s="22" t="s">
        <v>40</v>
      </c>
      <c r="K428" s="71"/>
      <c r="L428" s="3">
        <f>(L427+Tabla1316181920212223[[#This Row],[M3]])</f>
        <v>5111.7999999999984</v>
      </c>
      <c r="M428" s="12">
        <v>19</v>
      </c>
    </row>
    <row r="429" spans="1:13" x14ac:dyDescent="0.25">
      <c r="C429" s="70"/>
      <c r="F429" s="22" t="s">
        <v>0</v>
      </c>
      <c r="G429"/>
      <c r="H429"/>
      <c r="I429"/>
      <c r="J429" s="22" t="s">
        <v>40</v>
      </c>
      <c r="K429" s="71"/>
      <c r="L429" s="3">
        <f>(L428+Tabla1316181920212223[[#This Row],[M3]])</f>
        <v>5111.7999999999984</v>
      </c>
      <c r="M429" s="12">
        <v>19</v>
      </c>
    </row>
    <row r="430" spans="1:13" s="4" customFormat="1" x14ac:dyDescent="0.25">
      <c r="A430" s="83"/>
      <c r="B430" s="2"/>
      <c r="C430" s="84"/>
      <c r="D430" s="82"/>
      <c r="E430" s="82"/>
      <c r="F430" s="79" t="s">
        <v>0</v>
      </c>
      <c r="G430" s="85"/>
      <c r="H430"/>
      <c r="I430" s="85"/>
      <c r="J430" s="79" t="s">
        <v>40</v>
      </c>
      <c r="K430" s="86"/>
      <c r="L430" s="82">
        <f>(L429+Tabla1316181920212223[[#This Row],[M3]])</f>
        <v>5111.7999999999984</v>
      </c>
      <c r="M430" s="12">
        <v>19</v>
      </c>
    </row>
    <row r="431" spans="1:13" x14ac:dyDescent="0.25">
      <c r="C431" s="70"/>
      <c r="F431" s="22" t="s">
        <v>0</v>
      </c>
      <c r="G431"/>
      <c r="H431"/>
      <c r="I431"/>
      <c r="J431" s="22" t="s">
        <v>40</v>
      </c>
      <c r="K431" s="71"/>
      <c r="L431" s="3">
        <f>(L430+Tabla1316181920212223[[#This Row],[M3]])</f>
        <v>5111.7999999999984</v>
      </c>
      <c r="M431" s="12">
        <v>19</v>
      </c>
    </row>
    <row r="432" spans="1:13" x14ac:dyDescent="0.25">
      <c r="C432" s="70"/>
      <c r="F432" s="22" t="s">
        <v>0</v>
      </c>
      <c r="G432"/>
      <c r="H432"/>
      <c r="I432"/>
      <c r="J432" s="22" t="s">
        <v>40</v>
      </c>
      <c r="K432" s="71"/>
      <c r="L432" s="3">
        <f>(L431+Tabla1316181920212223[[#This Row],[M3]])</f>
        <v>5111.7999999999984</v>
      </c>
      <c r="M432" s="12">
        <v>19</v>
      </c>
    </row>
    <row r="433" spans="1:13" s="63" customFormat="1" x14ac:dyDescent="0.25">
      <c r="A433" s="69"/>
      <c r="B433" s="72"/>
      <c r="C433" s="73"/>
      <c r="D433" s="68"/>
      <c r="E433" s="68"/>
      <c r="F433" s="67" t="s">
        <v>0</v>
      </c>
      <c r="G433" s="74"/>
      <c r="H433" s="74"/>
      <c r="I433" s="74"/>
      <c r="J433" s="67" t="s">
        <v>40</v>
      </c>
      <c r="K433" s="75"/>
      <c r="L433" s="68">
        <f>(L432+Tabla1316181920212223[[#This Row],[M3]])</f>
        <v>5111.7999999999984</v>
      </c>
      <c r="M433" s="12">
        <v>19</v>
      </c>
    </row>
    <row r="434" spans="1:13" x14ac:dyDescent="0.25">
      <c r="C434" s="70"/>
      <c r="F434" s="22" t="s">
        <v>0</v>
      </c>
      <c r="G434"/>
      <c r="H434"/>
      <c r="I434"/>
      <c r="J434" s="22"/>
      <c r="K434" s="71"/>
      <c r="L434" s="3">
        <f>(L433+Tabla1316181920212223[[#This Row],[M3]])</f>
        <v>5111.7999999999984</v>
      </c>
      <c r="M434" s="12">
        <v>19</v>
      </c>
    </row>
    <row r="435" spans="1:13" x14ac:dyDescent="0.25">
      <c r="C435" s="70"/>
      <c r="F435" s="22"/>
      <c r="G435"/>
      <c r="H435"/>
      <c r="I435"/>
      <c r="J435" s="22"/>
      <c r="K435" s="71"/>
      <c r="L435" s="3">
        <f>(L434+Tabla1316181920212223[[#This Row],[M3]])</f>
        <v>5111.7999999999984</v>
      </c>
      <c r="M435" s="12">
        <v>19</v>
      </c>
    </row>
    <row r="436" spans="1:13" x14ac:dyDescent="0.25">
      <c r="C436" s="70"/>
      <c r="F436" s="22"/>
      <c r="G436"/>
      <c r="H436"/>
      <c r="I436"/>
      <c r="J436" s="22"/>
      <c r="K436" s="71"/>
      <c r="L436" s="3">
        <f>(L435+Tabla1316181920212223[[#This Row],[M3]])</f>
        <v>5111.7999999999984</v>
      </c>
      <c r="M436" s="12">
        <v>19</v>
      </c>
    </row>
    <row r="437" spans="1:13" x14ac:dyDescent="0.25">
      <c r="C437" s="70"/>
      <c r="F437" s="22"/>
      <c r="G437"/>
      <c r="H437"/>
      <c r="I437"/>
      <c r="J437" s="22"/>
      <c r="K437" s="71"/>
      <c r="L437" s="3">
        <f>(L436+Tabla1316181920212223[[#This Row],[M3]])</f>
        <v>5111.7999999999984</v>
      </c>
      <c r="M437" s="12">
        <v>19</v>
      </c>
    </row>
    <row r="438" spans="1:13" x14ac:dyDescent="0.25">
      <c r="C438" s="70"/>
      <c r="F438" s="22"/>
      <c r="G438"/>
      <c r="H438"/>
      <c r="I438"/>
      <c r="J438" s="22"/>
      <c r="K438" s="71"/>
      <c r="L438" s="3">
        <f>(L437+Tabla1316181920212223[[#This Row],[M3]])</f>
        <v>5111.7999999999984</v>
      </c>
      <c r="M438" s="12">
        <v>19</v>
      </c>
    </row>
    <row r="439" spans="1:13" x14ac:dyDescent="0.25">
      <c r="C439" s="70"/>
      <c r="F439" s="22"/>
      <c r="G439"/>
      <c r="H439"/>
      <c r="I439"/>
      <c r="J439" s="22"/>
      <c r="K439" s="71"/>
      <c r="L439" s="3">
        <f>(L438+Tabla1316181920212223[[#This Row],[M3]])</f>
        <v>5111.7999999999984</v>
      </c>
      <c r="M439" s="12">
        <v>19</v>
      </c>
    </row>
    <row r="440" spans="1:13" x14ac:dyDescent="0.25">
      <c r="C440" s="70"/>
      <c r="F440" s="22"/>
      <c r="G440"/>
      <c r="H440"/>
      <c r="I440"/>
      <c r="J440" s="22"/>
      <c r="K440" s="71"/>
      <c r="L440" s="3">
        <f>(L439+Tabla1316181920212223[[#This Row],[M3]])</f>
        <v>5111.7999999999984</v>
      </c>
      <c r="M440" s="12">
        <v>19</v>
      </c>
    </row>
    <row r="441" spans="1:13" x14ac:dyDescent="0.25">
      <c r="C441" s="70"/>
      <c r="F441" s="22"/>
      <c r="G441"/>
      <c r="H441"/>
      <c r="I441"/>
      <c r="J441" s="22"/>
      <c r="K441" s="71"/>
      <c r="L441" s="3">
        <f>(L440+Tabla1316181920212223[[#This Row],[M3]])</f>
        <v>5111.7999999999984</v>
      </c>
      <c r="M441" s="12">
        <v>19</v>
      </c>
    </row>
    <row r="442" spans="1:13" x14ac:dyDescent="0.25">
      <c r="C442" s="70"/>
      <c r="F442" s="22"/>
      <c r="G442"/>
      <c r="H442"/>
      <c r="I442"/>
      <c r="J442" s="22"/>
      <c r="K442" s="71"/>
      <c r="L442" s="3">
        <f>(L441+Tabla1316181920212223[[#This Row],[M3]])</f>
        <v>5111.7999999999984</v>
      </c>
      <c r="M442" s="12">
        <v>19</v>
      </c>
    </row>
    <row r="443" spans="1:13" x14ac:dyDescent="0.25">
      <c r="C443" s="70"/>
      <c r="F443" s="22"/>
      <c r="G443"/>
      <c r="H443"/>
      <c r="I443"/>
      <c r="J443" s="22"/>
      <c r="K443" s="71"/>
      <c r="L443" s="3">
        <f>(L442+Tabla1316181920212223[[#This Row],[M3]])</f>
        <v>5111.7999999999984</v>
      </c>
      <c r="M443" s="12">
        <v>19</v>
      </c>
    </row>
    <row r="444" spans="1:13" x14ac:dyDescent="0.25">
      <c r="C444" s="70"/>
      <c r="F444" s="22"/>
      <c r="G444"/>
      <c r="H444"/>
      <c r="I444"/>
      <c r="J444" s="22"/>
      <c r="K444" s="71"/>
      <c r="L444" s="3">
        <f>(L443+Tabla1316181920212223[[#This Row],[M3]])</f>
        <v>5111.7999999999984</v>
      </c>
      <c r="M444" s="12">
        <v>19</v>
      </c>
    </row>
    <row r="445" spans="1:13" x14ac:dyDescent="0.25">
      <c r="C445" s="70"/>
      <c r="F445" s="22"/>
      <c r="G445"/>
      <c r="H445"/>
      <c r="I445"/>
      <c r="J445" s="22"/>
      <c r="K445" s="71"/>
      <c r="L445" s="3">
        <f>(L444+Tabla1316181920212223[[#This Row],[M3]])</f>
        <v>5111.7999999999984</v>
      </c>
      <c r="M445" s="12">
        <v>19</v>
      </c>
    </row>
    <row r="446" spans="1:13" x14ac:dyDescent="0.25">
      <c r="C446" s="70"/>
      <c r="F446" s="22"/>
      <c r="G446"/>
      <c r="H446"/>
      <c r="I446"/>
      <c r="J446" s="22"/>
      <c r="K446" s="71"/>
      <c r="L446" s="3">
        <f>(L445+Tabla1316181920212223[[#This Row],[M3]])</f>
        <v>5111.7999999999984</v>
      </c>
      <c r="M446" s="12">
        <v>19</v>
      </c>
    </row>
    <row r="447" spans="1:13" x14ac:dyDescent="0.25">
      <c r="C447" s="70"/>
      <c r="F447" s="22"/>
      <c r="G447"/>
      <c r="H447"/>
      <c r="I447"/>
      <c r="J447" s="22"/>
      <c r="K447" s="71"/>
      <c r="L447" s="3">
        <f>(L446+Tabla1316181920212223[[#This Row],[M3]])</f>
        <v>5111.7999999999984</v>
      </c>
      <c r="M447" s="12">
        <v>19</v>
      </c>
    </row>
    <row r="448" spans="1:13" x14ac:dyDescent="0.25">
      <c r="C448" s="70"/>
      <c r="F448" s="22"/>
      <c r="G448"/>
      <c r="H448"/>
      <c r="I448"/>
      <c r="J448" s="22"/>
      <c r="K448" s="71"/>
      <c r="L448" s="3">
        <f>(L447+Tabla1316181920212223[[#This Row],[M3]])</f>
        <v>5111.7999999999984</v>
      </c>
      <c r="M448" s="12">
        <v>19</v>
      </c>
    </row>
    <row r="449" spans="1:13" x14ac:dyDescent="0.25">
      <c r="C449" s="70"/>
      <c r="F449" s="22" t="s">
        <v>0</v>
      </c>
      <c r="G449"/>
      <c r="H449"/>
      <c r="I449"/>
      <c r="J449" s="22" t="s">
        <v>40</v>
      </c>
      <c r="K449" s="71"/>
      <c r="L449" s="3">
        <f>(L448+Tabla1316181920212223[[#This Row],[M3]])</f>
        <v>5111.7999999999984</v>
      </c>
      <c r="M449" s="12">
        <v>19</v>
      </c>
    </row>
    <row r="450" spans="1:13" x14ac:dyDescent="0.25">
      <c r="C450" s="70"/>
      <c r="F450" s="22" t="s">
        <v>0</v>
      </c>
      <c r="G450"/>
      <c r="H450"/>
      <c r="I450"/>
      <c r="J450" s="22" t="s">
        <v>40</v>
      </c>
      <c r="K450" s="71"/>
      <c r="L450" s="3">
        <f>(L449+Tabla1316181920212223[[#This Row],[M3]])</f>
        <v>5111.7999999999984</v>
      </c>
      <c r="M450" s="12">
        <v>19</v>
      </c>
    </row>
    <row r="451" spans="1:13" x14ac:dyDescent="0.25">
      <c r="C451" s="70"/>
      <c r="F451" s="22" t="s">
        <v>0</v>
      </c>
      <c r="G451"/>
      <c r="H451"/>
      <c r="I451"/>
      <c r="J451" s="22" t="s">
        <v>40</v>
      </c>
      <c r="K451" s="71"/>
      <c r="L451" s="3">
        <f>(L450+Tabla1316181920212223[[#This Row],[M3]])</f>
        <v>5111.7999999999984</v>
      </c>
      <c r="M451" s="12">
        <v>19</v>
      </c>
    </row>
    <row r="452" spans="1:13" x14ac:dyDescent="0.25">
      <c r="C452" s="70"/>
      <c r="F452" s="22" t="s">
        <v>0</v>
      </c>
      <c r="G452"/>
      <c r="H452"/>
      <c r="I452"/>
      <c r="J452" s="22" t="s">
        <v>40</v>
      </c>
      <c r="K452" s="71"/>
      <c r="L452" s="3">
        <f>(L451+Tabla1316181920212223[[#This Row],[M3]])</f>
        <v>5111.7999999999984</v>
      </c>
      <c r="M452" s="12">
        <v>19</v>
      </c>
    </row>
    <row r="453" spans="1:13" x14ac:dyDescent="0.25">
      <c r="C453" s="70"/>
      <c r="F453" s="22" t="s">
        <v>0</v>
      </c>
      <c r="G453"/>
      <c r="H453"/>
      <c r="I453"/>
      <c r="J453" s="22" t="s">
        <v>40</v>
      </c>
      <c r="K453" s="71"/>
      <c r="L453" s="3">
        <f>(L452+Tabla1316181920212223[[#This Row],[M3]])</f>
        <v>5111.7999999999984</v>
      </c>
      <c r="M453" s="12">
        <v>19</v>
      </c>
    </row>
    <row r="454" spans="1:13" x14ac:dyDescent="0.25">
      <c r="C454" s="70"/>
      <c r="F454" s="22" t="s">
        <v>0</v>
      </c>
      <c r="G454"/>
      <c r="H454"/>
      <c r="I454"/>
      <c r="J454" s="22" t="s">
        <v>40</v>
      </c>
      <c r="K454" s="71"/>
      <c r="L454" s="3">
        <f>(L453+Tabla1316181920212223[[#This Row],[M3]])</f>
        <v>5111.7999999999984</v>
      </c>
      <c r="M454" s="12">
        <v>19</v>
      </c>
    </row>
    <row r="455" spans="1:13" x14ac:dyDescent="0.25">
      <c r="C455" s="70"/>
      <c r="F455" s="22" t="s">
        <v>0</v>
      </c>
      <c r="G455"/>
      <c r="H455"/>
      <c r="I455"/>
      <c r="J455" s="22" t="s">
        <v>40</v>
      </c>
      <c r="K455" s="71"/>
      <c r="L455" s="3">
        <f>(L454+Tabla1316181920212223[[#This Row],[M3]])</f>
        <v>5111.7999999999984</v>
      </c>
      <c r="M455" s="12">
        <v>19</v>
      </c>
    </row>
    <row r="456" spans="1:13" x14ac:dyDescent="0.25">
      <c r="C456" s="70"/>
      <c r="K456" s="71"/>
      <c r="L456" s="3"/>
    </row>
    <row r="457" spans="1:13" x14ac:dyDescent="0.25">
      <c r="C457" s="70"/>
      <c r="K457" s="71"/>
      <c r="L457" s="3"/>
    </row>
    <row r="458" spans="1:13" x14ac:dyDescent="0.25">
      <c r="C458" s="70"/>
      <c r="K458" s="71"/>
      <c r="L458" s="3"/>
    </row>
    <row r="459" spans="1:13" x14ac:dyDescent="0.25">
      <c r="C459" s="70"/>
      <c r="K459" s="71"/>
      <c r="L459" s="3"/>
    </row>
    <row r="460" spans="1:13" x14ac:dyDescent="0.25">
      <c r="C460" s="70"/>
      <c r="K460" s="71"/>
      <c r="L460" s="3"/>
    </row>
    <row r="461" spans="1:13" x14ac:dyDescent="0.25">
      <c r="A461" s="13"/>
      <c r="B461" s="7"/>
      <c r="C461" s="65"/>
      <c r="D461" s="8"/>
      <c r="E461" s="8"/>
      <c r="F461" s="13"/>
      <c r="G461" s="6"/>
      <c r="H461" s="6"/>
      <c r="I461" s="6"/>
      <c r="J461" s="13"/>
      <c r="K461" s="66"/>
      <c r="L461" s="8"/>
      <c r="M461" s="13"/>
    </row>
    <row r="462" spans="1:13" x14ac:dyDescent="0.25">
      <c r="C462" s="26"/>
      <c r="F462" s="22"/>
      <c r="J462" s="22"/>
      <c r="K462" s="27"/>
      <c r="L462" s="3"/>
    </row>
    <row r="463" spans="1:13" x14ac:dyDescent="0.25">
      <c r="C463" s="26"/>
      <c r="F463" s="22"/>
      <c r="J463" s="22"/>
      <c r="K463" s="27"/>
      <c r="L463" s="3"/>
    </row>
    <row r="464" spans="1:13" x14ac:dyDescent="0.25">
      <c r="C464" s="26"/>
      <c r="F464" s="22"/>
      <c r="J464" s="22"/>
      <c r="K464" s="27"/>
      <c r="L464" s="3"/>
    </row>
    <row r="465" spans="3:12" x14ac:dyDescent="0.25">
      <c r="C465" s="26"/>
      <c r="F465" s="22"/>
      <c r="J465" s="22"/>
      <c r="K465" s="27"/>
      <c r="L465" s="3"/>
    </row>
    <row r="466" spans="3:12" x14ac:dyDescent="0.25">
      <c r="C466" s="26"/>
      <c r="F466" s="22"/>
      <c r="J466" s="22"/>
      <c r="K466" s="27"/>
      <c r="L466" s="3"/>
    </row>
    <row r="467" spans="3:12" x14ac:dyDescent="0.25">
      <c r="C467" s="26"/>
      <c r="F467" s="22"/>
      <c r="J467" s="22"/>
      <c r="K467" s="27"/>
      <c r="L467" s="3"/>
    </row>
    <row r="468" spans="3:12" x14ac:dyDescent="0.25">
      <c r="C468" s="26"/>
      <c r="F468" s="22"/>
      <c r="J468" s="22"/>
      <c r="K468" s="27"/>
      <c r="L468" s="3"/>
    </row>
    <row r="469" spans="3:12" x14ac:dyDescent="0.25">
      <c r="C469" s="26"/>
      <c r="F469" s="22"/>
      <c r="J469" s="22"/>
      <c r="K469" s="27"/>
      <c r="L469" s="3"/>
    </row>
    <row r="470" spans="3:12" x14ac:dyDescent="0.25">
      <c r="C470" s="26"/>
      <c r="F470" s="22"/>
      <c r="J470" s="22"/>
      <c r="K470" s="27"/>
      <c r="L470" s="3"/>
    </row>
    <row r="471" spans="3:12" x14ac:dyDescent="0.25">
      <c r="C471" s="26"/>
      <c r="F471" s="22"/>
      <c r="J471" s="22"/>
      <c r="K471" s="27"/>
      <c r="L471" s="3"/>
    </row>
    <row r="472" spans="3:12" x14ac:dyDescent="0.25">
      <c r="C472" s="26"/>
      <c r="F472" s="22"/>
      <c r="J472" s="22"/>
      <c r="K472" s="27"/>
      <c r="L472" s="3"/>
    </row>
    <row r="473" spans="3:12" x14ac:dyDescent="0.25">
      <c r="C473" s="26"/>
      <c r="F473" s="22"/>
      <c r="J473" s="22"/>
      <c r="K473" s="27"/>
      <c r="L473" s="3"/>
    </row>
    <row r="474" spans="3:12" x14ac:dyDescent="0.25">
      <c r="C474" s="26"/>
      <c r="F474" s="22"/>
      <c r="J474" s="22"/>
      <c r="K474" s="27"/>
      <c r="L474" s="3"/>
    </row>
    <row r="475" spans="3:12" x14ac:dyDescent="0.25">
      <c r="C475" s="26"/>
      <c r="F475" s="22"/>
      <c r="J475" s="22"/>
      <c r="K475" s="27"/>
      <c r="L475" s="3"/>
    </row>
    <row r="476" spans="3:12" x14ac:dyDescent="0.25">
      <c r="C476" s="26"/>
      <c r="F476" s="22"/>
      <c r="J476" s="22"/>
      <c r="K476" s="27"/>
      <c r="L476" s="3"/>
    </row>
    <row r="477" spans="3:12" x14ac:dyDescent="0.25">
      <c r="C477" s="26"/>
      <c r="F477" s="22"/>
      <c r="J477" s="22"/>
      <c r="K477" s="27"/>
      <c r="L477" s="3"/>
    </row>
    <row r="478" spans="3:12" x14ac:dyDescent="0.25">
      <c r="C478" s="26"/>
      <c r="F478" s="22"/>
      <c r="J478" s="22"/>
      <c r="K478" s="27"/>
      <c r="L478" s="3"/>
    </row>
    <row r="479" spans="3:12" x14ac:dyDescent="0.25">
      <c r="C479" s="26"/>
      <c r="F479" s="22"/>
      <c r="J479" s="22"/>
      <c r="K479" s="27"/>
      <c r="L479" s="3"/>
    </row>
    <row r="480" spans="3:12" x14ac:dyDescent="0.25">
      <c r="C480" s="26"/>
      <c r="F480" s="22"/>
      <c r="J480" s="22"/>
      <c r="K480" s="27"/>
      <c r="L480" s="3"/>
    </row>
    <row r="481" spans="3:12" x14ac:dyDescent="0.25">
      <c r="C481" s="26"/>
      <c r="F481" s="22"/>
      <c r="J481" s="22"/>
      <c r="K481" s="27"/>
      <c r="L481" s="3"/>
    </row>
    <row r="482" spans="3:12" x14ac:dyDescent="0.25">
      <c r="C482" s="26"/>
      <c r="F482" s="22"/>
      <c r="J482" s="22"/>
      <c r="K482" s="27"/>
      <c r="L482" s="3"/>
    </row>
    <row r="483" spans="3:12" x14ac:dyDescent="0.25">
      <c r="C483" s="26"/>
      <c r="F483" s="22"/>
      <c r="J483" s="22"/>
      <c r="K483" s="27"/>
      <c r="L483" s="3"/>
    </row>
    <row r="484" spans="3:12" x14ac:dyDescent="0.25">
      <c r="C484" s="26"/>
      <c r="F484" s="22"/>
      <c r="J484" s="22"/>
      <c r="K484" s="27"/>
      <c r="L484" s="3"/>
    </row>
    <row r="485" spans="3:12" x14ac:dyDescent="0.25">
      <c r="C485" s="26"/>
      <c r="F485" s="22"/>
      <c r="J485" s="22"/>
      <c r="K485" s="27"/>
      <c r="L485" s="3"/>
    </row>
    <row r="486" spans="3:12" x14ac:dyDescent="0.25">
      <c r="C486" s="26"/>
      <c r="F486" s="22"/>
      <c r="J486" s="22"/>
      <c r="K486" s="27"/>
      <c r="L486" s="3"/>
    </row>
    <row r="487" spans="3:12" x14ac:dyDescent="0.25">
      <c r="C487" s="26"/>
      <c r="F487" s="22"/>
      <c r="J487" s="22"/>
      <c r="K487" s="27"/>
      <c r="L487" s="3"/>
    </row>
    <row r="488" spans="3:12" x14ac:dyDescent="0.25">
      <c r="C488" s="26"/>
      <c r="F488" s="22"/>
      <c r="J488" s="22"/>
      <c r="K488" s="27"/>
      <c r="L488" s="3"/>
    </row>
    <row r="489" spans="3:12" x14ac:dyDescent="0.25">
      <c r="C489" s="26"/>
      <c r="F489" s="22"/>
      <c r="J489" s="22"/>
      <c r="K489" s="27"/>
      <c r="L489" s="3"/>
    </row>
    <row r="490" spans="3:12" x14ac:dyDescent="0.25">
      <c r="C490" s="26"/>
      <c r="F490" s="22"/>
      <c r="J490" s="22"/>
      <c r="K490" s="27"/>
      <c r="L490" s="3"/>
    </row>
    <row r="491" spans="3:12" x14ac:dyDescent="0.25">
      <c r="C491" s="26"/>
      <c r="F491" s="22"/>
      <c r="J491" s="22"/>
      <c r="K491" s="27"/>
      <c r="L491" s="3"/>
    </row>
    <row r="492" spans="3:12" x14ac:dyDescent="0.25">
      <c r="C492" s="26"/>
      <c r="F492" s="22"/>
      <c r="J492" s="22"/>
      <c r="K492" s="27"/>
      <c r="L492" s="3"/>
    </row>
    <row r="493" spans="3:12" x14ac:dyDescent="0.25">
      <c r="C493" s="26"/>
      <c r="F493" s="22"/>
      <c r="J493" s="22"/>
      <c r="K493" s="27"/>
      <c r="L493" s="3"/>
    </row>
    <row r="494" spans="3:12" x14ac:dyDescent="0.25">
      <c r="C494" s="26"/>
      <c r="F494" s="22"/>
      <c r="J494" s="22"/>
      <c r="K494" s="27"/>
      <c r="L494" s="3"/>
    </row>
    <row r="495" spans="3:12" x14ac:dyDescent="0.25">
      <c r="C495" s="26"/>
      <c r="F495" s="22"/>
      <c r="J495" s="22"/>
      <c r="K495" s="27"/>
      <c r="L495" s="3"/>
    </row>
    <row r="496" spans="3:12" x14ac:dyDescent="0.25">
      <c r="C496" s="26"/>
      <c r="F496" s="22"/>
      <c r="J496" s="22"/>
      <c r="K496" s="27"/>
      <c r="L496" s="3"/>
    </row>
    <row r="497" spans="3:12" x14ac:dyDescent="0.25">
      <c r="C497" s="26"/>
      <c r="F497" s="22"/>
      <c r="J497" s="22"/>
      <c r="K497" s="27"/>
      <c r="L497" s="3"/>
    </row>
    <row r="498" spans="3:12" x14ac:dyDescent="0.25">
      <c r="C498" s="26"/>
      <c r="F498" s="22"/>
      <c r="J498" s="22"/>
      <c r="K498" s="27"/>
      <c r="L498" s="3"/>
    </row>
    <row r="499" spans="3:12" x14ac:dyDescent="0.25">
      <c r="C499" s="26"/>
      <c r="F499" s="22"/>
      <c r="J499" s="22"/>
      <c r="K499" s="27"/>
      <c r="L499" s="3"/>
    </row>
    <row r="500" spans="3:12" x14ac:dyDescent="0.25">
      <c r="C500" s="26"/>
      <c r="F500" s="22"/>
      <c r="J500" s="22"/>
      <c r="K500" s="27"/>
      <c r="L500" s="3"/>
    </row>
    <row r="501" spans="3:12" x14ac:dyDescent="0.25">
      <c r="C501" s="26"/>
      <c r="F501" s="22"/>
      <c r="J501" s="22"/>
      <c r="K501" s="27"/>
      <c r="L501" s="3"/>
    </row>
    <row r="502" spans="3:12" x14ac:dyDescent="0.25">
      <c r="C502" s="26"/>
      <c r="F502" s="22"/>
      <c r="J502" s="22"/>
      <c r="K502" s="27"/>
      <c r="L502" s="3"/>
    </row>
    <row r="503" spans="3:12" x14ac:dyDescent="0.25">
      <c r="C503" s="26"/>
      <c r="F503" s="22"/>
      <c r="J503" s="22"/>
      <c r="K503" s="27"/>
      <c r="L503" s="3"/>
    </row>
    <row r="504" spans="3:12" x14ac:dyDescent="0.25">
      <c r="C504" s="26"/>
      <c r="F504" s="22"/>
      <c r="J504" s="22"/>
      <c r="K504" s="27"/>
      <c r="L504" s="3"/>
    </row>
    <row r="505" spans="3:12" x14ac:dyDescent="0.25">
      <c r="C505" s="26"/>
      <c r="F505" s="22"/>
      <c r="J505" s="22"/>
      <c r="K505" s="27"/>
      <c r="L505" s="3"/>
    </row>
    <row r="506" spans="3:12" x14ac:dyDescent="0.25">
      <c r="C506" s="26"/>
      <c r="F506" s="22"/>
      <c r="J506" s="22"/>
      <c r="K506" s="27"/>
      <c r="L506" s="3"/>
    </row>
    <row r="507" spans="3:12" x14ac:dyDescent="0.25">
      <c r="C507" s="26"/>
      <c r="F507" s="22"/>
      <c r="J507" s="22"/>
      <c r="K507" s="27"/>
      <c r="L507" s="3"/>
    </row>
    <row r="508" spans="3:12" x14ac:dyDescent="0.25">
      <c r="C508" s="26"/>
      <c r="F508" s="22"/>
      <c r="J508" s="22"/>
      <c r="K508" s="27"/>
      <c r="L508" s="3"/>
    </row>
    <row r="509" spans="3:12" x14ac:dyDescent="0.25">
      <c r="C509" s="26"/>
      <c r="F509" s="22"/>
      <c r="J509" s="22"/>
      <c r="K509" s="27"/>
      <c r="L509" s="3"/>
    </row>
    <row r="510" spans="3:12" x14ac:dyDescent="0.25">
      <c r="C510" s="26"/>
      <c r="F510" s="22"/>
      <c r="J510" s="22"/>
      <c r="K510" s="27"/>
      <c r="L510" s="3"/>
    </row>
    <row r="511" spans="3:12" x14ac:dyDescent="0.25">
      <c r="C511" s="26"/>
      <c r="F511" s="22"/>
      <c r="J511" s="22"/>
      <c r="K511" s="27"/>
      <c r="L511" s="3"/>
    </row>
    <row r="512" spans="3:12" x14ac:dyDescent="0.25">
      <c r="C512" s="26"/>
      <c r="F512" s="22"/>
      <c r="J512" s="22"/>
      <c r="K512" s="27"/>
      <c r="L512" s="3"/>
    </row>
    <row r="513" spans="3:12" x14ac:dyDescent="0.25">
      <c r="C513" s="26"/>
      <c r="F513" s="22"/>
      <c r="J513" s="22"/>
      <c r="K513" s="27"/>
      <c r="L513" s="3"/>
    </row>
    <row r="514" spans="3:12" x14ac:dyDescent="0.25">
      <c r="C514" s="26"/>
      <c r="F514" s="22"/>
      <c r="J514" s="22"/>
      <c r="K514" s="27"/>
      <c r="L514" s="3"/>
    </row>
    <row r="515" spans="3:12" x14ac:dyDescent="0.25">
      <c r="C515" s="26"/>
      <c r="F515" s="22"/>
      <c r="J515" s="22"/>
      <c r="K515" s="27"/>
      <c r="L515" s="3"/>
    </row>
    <row r="516" spans="3:12" x14ac:dyDescent="0.25">
      <c r="C516" s="26"/>
      <c r="F516" s="22"/>
      <c r="J516" s="22"/>
      <c r="K516" s="27"/>
      <c r="L516" s="3"/>
    </row>
    <row r="517" spans="3:12" x14ac:dyDescent="0.25">
      <c r="C517" s="26"/>
      <c r="F517" s="22"/>
      <c r="J517" s="22"/>
      <c r="K517" s="27"/>
      <c r="L517" s="3"/>
    </row>
    <row r="518" spans="3:12" x14ac:dyDescent="0.25">
      <c r="C518" s="26"/>
      <c r="F518" s="22"/>
      <c r="J518" s="22"/>
      <c r="K518" s="27"/>
      <c r="L518" s="3"/>
    </row>
    <row r="519" spans="3:12" x14ac:dyDescent="0.25">
      <c r="C519" s="26"/>
      <c r="F519" s="22"/>
      <c r="J519" s="22"/>
      <c r="K519" s="27"/>
      <c r="L519" s="3"/>
    </row>
    <row r="520" spans="3:12" x14ac:dyDescent="0.25">
      <c r="C520" s="26"/>
      <c r="F520" s="22"/>
      <c r="J520" s="22"/>
      <c r="K520" s="27"/>
      <c r="L520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0"/>
  <sheetViews>
    <sheetView showGridLines="0" topLeftCell="A266" workbookViewId="0">
      <selection activeCell="A279" sqref="A279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3">
        <v>2728</v>
      </c>
      <c r="B2" s="7">
        <v>40568</v>
      </c>
      <c r="C2" s="24">
        <v>3276</v>
      </c>
      <c r="D2" s="8">
        <v>1030</v>
      </c>
      <c r="E2" s="8">
        <v>1130</v>
      </c>
      <c r="F2" s="28" t="s">
        <v>0</v>
      </c>
      <c r="G2" s="29" t="s">
        <v>77</v>
      </c>
      <c r="H2" s="29" t="s">
        <v>72</v>
      </c>
      <c r="I2" s="29" t="s">
        <v>11</v>
      </c>
      <c r="J2" s="28" t="s">
        <v>40</v>
      </c>
      <c r="K2" s="25">
        <v>10.5</v>
      </c>
      <c r="L2" s="3">
        <f>ABS(Tabla13161819202122[[#This Row],[M3]])</f>
        <v>10.5</v>
      </c>
      <c r="M2" s="12">
        <v>18</v>
      </c>
      <c r="N2" s="4"/>
    </row>
    <row r="3" spans="1:14" x14ac:dyDescent="0.25">
      <c r="A3" s="13">
        <v>2729</v>
      </c>
      <c r="B3" s="7">
        <v>40568</v>
      </c>
      <c r="C3" s="24">
        <v>3277</v>
      </c>
      <c r="D3" s="8">
        <v>1030</v>
      </c>
      <c r="E3" s="8">
        <v>1130</v>
      </c>
      <c r="F3" s="28" t="s">
        <v>0</v>
      </c>
      <c r="G3" s="29" t="s">
        <v>77</v>
      </c>
      <c r="H3" s="29" t="s">
        <v>72</v>
      </c>
      <c r="I3" s="29" t="s">
        <v>74</v>
      </c>
      <c r="J3" s="28" t="s">
        <v>40</v>
      </c>
      <c r="K3" s="25">
        <v>10.5</v>
      </c>
      <c r="L3" s="3">
        <f>(L2+Tabla13161819202122[[#This Row],[M3]])</f>
        <v>21</v>
      </c>
      <c r="M3" s="12">
        <v>18</v>
      </c>
      <c r="N3" s="5"/>
    </row>
    <row r="4" spans="1:14" x14ac:dyDescent="0.25">
      <c r="A4" s="12">
        <v>2730</v>
      </c>
      <c r="B4" s="7">
        <v>40568</v>
      </c>
      <c r="C4" s="14">
        <v>3278</v>
      </c>
      <c r="D4" s="3">
        <v>1700</v>
      </c>
      <c r="E4" s="3">
        <v>1800</v>
      </c>
      <c r="F4" s="22" t="s">
        <v>0</v>
      </c>
      <c r="G4" t="s">
        <v>77</v>
      </c>
      <c r="H4" t="s">
        <v>72</v>
      </c>
      <c r="I4" t="s">
        <v>10</v>
      </c>
      <c r="J4" s="22" t="s">
        <v>40</v>
      </c>
      <c r="K4" s="10">
        <v>13.5</v>
      </c>
      <c r="L4" s="3">
        <f>(L3+Tabla13161819202122[[#This Row],[M3]])</f>
        <v>34.5</v>
      </c>
      <c r="M4" s="12">
        <v>18</v>
      </c>
    </row>
    <row r="5" spans="1:14" x14ac:dyDescent="0.25">
      <c r="A5" s="12">
        <v>2731</v>
      </c>
      <c r="B5" s="7">
        <v>40568</v>
      </c>
      <c r="C5" s="14">
        <v>3279</v>
      </c>
      <c r="D5" s="3">
        <v>1700</v>
      </c>
      <c r="E5" s="3">
        <v>1800</v>
      </c>
      <c r="F5" s="22" t="s">
        <v>0</v>
      </c>
      <c r="G5" t="s">
        <v>77</v>
      </c>
      <c r="H5" t="s">
        <v>72</v>
      </c>
      <c r="I5" t="s">
        <v>24</v>
      </c>
      <c r="J5" s="22" t="s">
        <v>40</v>
      </c>
      <c r="K5" s="10">
        <v>10.5</v>
      </c>
      <c r="L5" s="3">
        <f>(L4+Tabla13161819202122[[#This Row],[M3]])</f>
        <v>45</v>
      </c>
      <c r="M5" s="12">
        <v>18</v>
      </c>
    </row>
    <row r="6" spans="1:14" x14ac:dyDescent="0.25">
      <c r="A6" s="13">
        <v>2732</v>
      </c>
      <c r="B6" s="7">
        <v>40568</v>
      </c>
      <c r="C6" s="24">
        <v>3306</v>
      </c>
      <c r="D6" s="8">
        <v>940</v>
      </c>
      <c r="E6" s="8">
        <v>955</v>
      </c>
      <c r="F6" s="28" t="s">
        <v>0</v>
      </c>
      <c r="G6" s="29" t="s">
        <v>82</v>
      </c>
      <c r="H6" s="29" t="s">
        <v>46</v>
      </c>
      <c r="I6" s="29" t="s">
        <v>9</v>
      </c>
      <c r="J6" s="28" t="s">
        <v>40</v>
      </c>
      <c r="K6" s="25">
        <v>15.5</v>
      </c>
      <c r="L6" s="3">
        <f>(L5+Tabla13161819202122[[#This Row],[M3]])</f>
        <v>60.5</v>
      </c>
      <c r="M6" s="12">
        <v>18</v>
      </c>
      <c r="N6" s="6"/>
    </row>
    <row r="7" spans="1:14" x14ac:dyDescent="0.25">
      <c r="A7" s="13">
        <v>2733</v>
      </c>
      <c r="B7" s="7">
        <v>40568</v>
      </c>
      <c r="C7" s="24">
        <v>3307</v>
      </c>
      <c r="D7" s="8">
        <v>1100</v>
      </c>
      <c r="E7" s="8">
        <v>1115</v>
      </c>
      <c r="F7" s="28" t="s">
        <v>0</v>
      </c>
      <c r="G7" s="29" t="s">
        <v>82</v>
      </c>
      <c r="H7" s="29" t="s">
        <v>46</v>
      </c>
      <c r="I7" s="29" t="s">
        <v>9</v>
      </c>
      <c r="J7" s="28" t="s">
        <v>40</v>
      </c>
      <c r="K7" s="25">
        <v>15.5</v>
      </c>
      <c r="L7" s="3">
        <f>(L6+Tabla13161819202122[[#This Row],[M3]])</f>
        <v>76</v>
      </c>
      <c r="M7" s="12">
        <v>18</v>
      </c>
      <c r="N7" s="9"/>
    </row>
    <row r="8" spans="1:14" x14ac:dyDescent="0.25">
      <c r="A8" s="13">
        <v>2734</v>
      </c>
      <c r="B8" s="7">
        <v>40568</v>
      </c>
      <c r="C8" s="24">
        <v>3308</v>
      </c>
      <c r="D8" s="8">
        <v>1220</v>
      </c>
      <c r="E8" s="8">
        <v>1235</v>
      </c>
      <c r="F8" s="28" t="s">
        <v>0</v>
      </c>
      <c r="G8" s="29" t="s">
        <v>82</v>
      </c>
      <c r="H8" s="29" t="s">
        <v>46</v>
      </c>
      <c r="I8" s="29" t="s">
        <v>9</v>
      </c>
      <c r="J8" s="28" t="s">
        <v>40</v>
      </c>
      <c r="K8" s="25">
        <v>15.5</v>
      </c>
      <c r="L8" s="3">
        <f>(L7+Tabla13161819202122[[#This Row],[M3]])</f>
        <v>91.5</v>
      </c>
      <c r="M8" s="12">
        <v>18</v>
      </c>
    </row>
    <row r="9" spans="1:14" x14ac:dyDescent="0.25">
      <c r="A9" s="13">
        <v>2735</v>
      </c>
      <c r="B9" s="7">
        <v>40568</v>
      </c>
      <c r="C9" s="24">
        <v>3309</v>
      </c>
      <c r="D9" s="8">
        <v>1350</v>
      </c>
      <c r="E9" s="8">
        <v>1405</v>
      </c>
      <c r="F9" s="28" t="s">
        <v>0</v>
      </c>
      <c r="G9" s="29" t="s">
        <v>82</v>
      </c>
      <c r="H9" s="29" t="s">
        <v>46</v>
      </c>
      <c r="I9" s="29" t="s">
        <v>9</v>
      </c>
      <c r="J9" s="28" t="s">
        <v>40</v>
      </c>
      <c r="K9" s="25">
        <v>15.5</v>
      </c>
      <c r="L9" s="3">
        <f>(L8+Tabla13161819202122[[#This Row],[M3]])</f>
        <v>107</v>
      </c>
      <c r="M9" s="12">
        <v>18</v>
      </c>
    </row>
    <row r="10" spans="1:14" x14ac:dyDescent="0.25">
      <c r="A10" s="13">
        <v>2736</v>
      </c>
      <c r="B10" s="7">
        <v>40568</v>
      </c>
      <c r="C10" s="24">
        <v>3310</v>
      </c>
      <c r="D10" s="8">
        <v>1700</v>
      </c>
      <c r="E10" s="8">
        <v>1720</v>
      </c>
      <c r="F10" s="28" t="s">
        <v>0</v>
      </c>
      <c r="G10" s="29" t="s">
        <v>82</v>
      </c>
      <c r="H10" s="29" t="s">
        <v>46</v>
      </c>
      <c r="I10" s="29" t="s">
        <v>18</v>
      </c>
      <c r="J10" s="28" t="s">
        <v>40</v>
      </c>
      <c r="K10" s="25">
        <v>10.5</v>
      </c>
      <c r="L10" s="3">
        <f>(L9+Tabla13161819202122[[#This Row],[M3]])</f>
        <v>117.5</v>
      </c>
      <c r="M10" s="12">
        <v>18</v>
      </c>
    </row>
    <row r="11" spans="1:14" x14ac:dyDescent="0.25">
      <c r="A11" s="12">
        <v>2737</v>
      </c>
      <c r="B11" s="7">
        <v>40568</v>
      </c>
      <c r="C11" s="14">
        <v>3055</v>
      </c>
      <c r="D11" s="3">
        <v>1230</v>
      </c>
      <c r="E11" s="3">
        <v>1330</v>
      </c>
      <c r="F11" s="22" t="s">
        <v>0</v>
      </c>
      <c r="G11" t="s">
        <v>3</v>
      </c>
      <c r="H11" t="s">
        <v>7</v>
      </c>
      <c r="I11" t="s">
        <v>17</v>
      </c>
      <c r="J11" s="22" t="s">
        <v>40</v>
      </c>
      <c r="K11" s="10">
        <v>10.5</v>
      </c>
      <c r="L11" s="3">
        <f>(L10+Tabla13161819202122[[#This Row],[M3]])</f>
        <v>128</v>
      </c>
      <c r="M11" s="12">
        <v>18</v>
      </c>
    </row>
    <row r="12" spans="1:14" x14ac:dyDescent="0.25">
      <c r="A12" s="13">
        <v>2738</v>
      </c>
      <c r="B12" s="7">
        <v>40568</v>
      </c>
      <c r="C12" s="24">
        <v>3056</v>
      </c>
      <c r="D12" s="8">
        <v>1230</v>
      </c>
      <c r="E12" s="8">
        <v>1330</v>
      </c>
      <c r="F12" s="28" t="s">
        <v>0</v>
      </c>
      <c r="G12" s="29" t="s">
        <v>3</v>
      </c>
      <c r="H12" s="29" t="s">
        <v>7</v>
      </c>
      <c r="I12" s="29" t="s">
        <v>11</v>
      </c>
      <c r="J12" s="28" t="s">
        <v>40</v>
      </c>
      <c r="K12" s="25">
        <v>8</v>
      </c>
      <c r="L12" s="3">
        <f>(L11+Tabla13161819202122[[#This Row],[M3]])</f>
        <v>136</v>
      </c>
      <c r="M12" s="12">
        <v>18</v>
      </c>
    </row>
    <row r="13" spans="1:14" x14ac:dyDescent="0.25">
      <c r="A13" s="13">
        <v>2739</v>
      </c>
      <c r="B13" s="7">
        <v>40568</v>
      </c>
      <c r="C13" s="24">
        <v>3057</v>
      </c>
      <c r="D13" s="8">
        <v>1730</v>
      </c>
      <c r="E13" s="8">
        <v>1830</v>
      </c>
      <c r="F13" s="28" t="s">
        <v>0</v>
      </c>
      <c r="G13" s="29" t="s">
        <v>3</v>
      </c>
      <c r="H13" s="29" t="s">
        <v>7</v>
      </c>
      <c r="I13" s="29" t="s">
        <v>12</v>
      </c>
      <c r="J13" s="28" t="s">
        <v>40</v>
      </c>
      <c r="K13" s="25">
        <v>14.2</v>
      </c>
      <c r="L13" s="3">
        <f>(L12+Tabla13161819202122[[#This Row],[M3]])</f>
        <v>150.19999999999999</v>
      </c>
      <c r="M13" s="12">
        <v>18</v>
      </c>
    </row>
    <row r="14" spans="1:14" x14ac:dyDescent="0.25">
      <c r="A14" s="13">
        <v>2740</v>
      </c>
      <c r="B14" s="7">
        <v>40568</v>
      </c>
      <c r="C14" s="24">
        <v>3058</v>
      </c>
      <c r="D14" s="8">
        <v>1730</v>
      </c>
      <c r="E14" s="8">
        <v>1830</v>
      </c>
      <c r="F14" s="28" t="s">
        <v>0</v>
      </c>
      <c r="G14" s="29" t="s">
        <v>3</v>
      </c>
      <c r="H14" t="s">
        <v>7</v>
      </c>
      <c r="I14" s="29" t="s">
        <v>12</v>
      </c>
      <c r="J14" s="28" t="s">
        <v>40</v>
      </c>
      <c r="K14" s="25">
        <v>10.5</v>
      </c>
      <c r="L14" s="3">
        <f>(L13+Tabla13161819202122[[#This Row],[M3]])</f>
        <v>160.69999999999999</v>
      </c>
      <c r="M14" s="12">
        <v>18</v>
      </c>
    </row>
    <row r="15" spans="1:14" x14ac:dyDescent="0.25">
      <c r="A15" s="13">
        <v>2741</v>
      </c>
      <c r="B15" s="7">
        <v>40569</v>
      </c>
      <c r="C15" s="24">
        <v>3059</v>
      </c>
      <c r="D15" s="8">
        <v>1300</v>
      </c>
      <c r="E15" s="8">
        <v>1400</v>
      </c>
      <c r="F15" s="28" t="s">
        <v>0</v>
      </c>
      <c r="G15" s="29" t="s">
        <v>3</v>
      </c>
      <c r="H15" t="s">
        <v>7</v>
      </c>
      <c r="I15" s="29" t="s">
        <v>11</v>
      </c>
      <c r="J15" s="28" t="s">
        <v>40</v>
      </c>
      <c r="K15" s="25">
        <v>10.5</v>
      </c>
      <c r="L15" s="3">
        <f>(L14+Tabla13161819202122[[#This Row],[M3]])</f>
        <v>171.2</v>
      </c>
      <c r="M15" s="12">
        <v>18</v>
      </c>
    </row>
    <row r="16" spans="1:14" x14ac:dyDescent="0.25">
      <c r="A16" s="13">
        <v>2742</v>
      </c>
      <c r="B16" s="7">
        <v>40569</v>
      </c>
      <c r="C16" s="24">
        <v>3060</v>
      </c>
      <c r="D16" s="8">
        <v>1300</v>
      </c>
      <c r="E16" s="8">
        <v>1400</v>
      </c>
      <c r="F16" s="28" t="s">
        <v>0</v>
      </c>
      <c r="G16" s="29" t="s">
        <v>3</v>
      </c>
      <c r="H16" t="s">
        <v>7</v>
      </c>
      <c r="I16" s="29" t="s">
        <v>52</v>
      </c>
      <c r="J16" s="28" t="s">
        <v>40</v>
      </c>
      <c r="K16" s="25">
        <v>10.5</v>
      </c>
      <c r="L16" s="3">
        <f>(L15+Tabla13161819202122[[#This Row],[M3]])</f>
        <v>181.7</v>
      </c>
      <c r="M16" s="12">
        <v>18</v>
      </c>
    </row>
    <row r="17" spans="1:13" x14ac:dyDescent="0.25">
      <c r="A17" s="13">
        <v>2743</v>
      </c>
      <c r="B17" s="7">
        <v>40569</v>
      </c>
      <c r="C17" s="24">
        <v>3061</v>
      </c>
      <c r="D17" s="8">
        <v>1630</v>
      </c>
      <c r="E17" s="8">
        <v>1730</v>
      </c>
      <c r="F17" s="28" t="s">
        <v>0</v>
      </c>
      <c r="G17" s="29" t="s">
        <v>3</v>
      </c>
      <c r="H17" t="s">
        <v>7</v>
      </c>
      <c r="I17" s="29" t="s">
        <v>12</v>
      </c>
      <c r="J17" s="28" t="s">
        <v>40</v>
      </c>
      <c r="K17" s="25">
        <v>10.5</v>
      </c>
      <c r="L17" s="3">
        <f>(L16+Tabla13161819202122[[#This Row],[M3]])</f>
        <v>192.2</v>
      </c>
      <c r="M17" s="12">
        <v>18</v>
      </c>
    </row>
    <row r="18" spans="1:13" x14ac:dyDescent="0.25">
      <c r="A18" s="13">
        <v>2744</v>
      </c>
      <c r="B18" s="7">
        <v>40569</v>
      </c>
      <c r="C18" s="24">
        <v>3062</v>
      </c>
      <c r="D18" s="8">
        <v>1630</v>
      </c>
      <c r="E18" s="8">
        <v>1730</v>
      </c>
      <c r="F18" s="28" t="s">
        <v>0</v>
      </c>
      <c r="G18" s="29" t="s">
        <v>3</v>
      </c>
      <c r="H18" s="29" t="s">
        <v>7</v>
      </c>
      <c r="I18" s="29" t="s">
        <v>12</v>
      </c>
      <c r="J18" s="28" t="s">
        <v>40</v>
      </c>
      <c r="K18" s="25">
        <v>10.5</v>
      </c>
      <c r="L18" s="3">
        <f>(L17+Tabla13161819202122[[#This Row],[M3]])</f>
        <v>202.7</v>
      </c>
      <c r="M18" s="12">
        <v>18</v>
      </c>
    </row>
    <row r="19" spans="1:13" x14ac:dyDescent="0.25">
      <c r="A19" s="13">
        <v>2745</v>
      </c>
      <c r="B19" s="7">
        <v>40569</v>
      </c>
      <c r="C19" s="24">
        <v>3280</v>
      </c>
      <c r="D19" s="8">
        <v>1330</v>
      </c>
      <c r="E19" s="8">
        <v>1430</v>
      </c>
      <c r="F19" s="28" t="s">
        <v>0</v>
      </c>
      <c r="G19" s="29" t="s">
        <v>77</v>
      </c>
      <c r="H19" s="29" t="s">
        <v>72</v>
      </c>
      <c r="I19" s="29" t="s">
        <v>19</v>
      </c>
      <c r="J19" s="28" t="s">
        <v>40</v>
      </c>
      <c r="K19" s="25">
        <v>10.5</v>
      </c>
      <c r="L19" s="3">
        <f>(L18+Tabla13161819202122[[#This Row],[M3]])</f>
        <v>213.2</v>
      </c>
      <c r="M19" s="12">
        <v>18</v>
      </c>
    </row>
    <row r="20" spans="1:13" x14ac:dyDescent="0.25">
      <c r="A20" s="13">
        <v>2746</v>
      </c>
      <c r="B20" s="7">
        <v>40569</v>
      </c>
      <c r="C20" s="24">
        <v>3281</v>
      </c>
      <c r="D20" s="8">
        <v>1330</v>
      </c>
      <c r="E20" s="8">
        <v>1430</v>
      </c>
      <c r="F20" s="28" t="s">
        <v>0</v>
      </c>
      <c r="G20" s="29" t="s">
        <v>77</v>
      </c>
      <c r="H20" s="29" t="s">
        <v>72</v>
      </c>
      <c r="I20" s="29" t="s">
        <v>13</v>
      </c>
      <c r="J20" s="28" t="s">
        <v>40</v>
      </c>
      <c r="K20" s="25">
        <v>10.5</v>
      </c>
      <c r="L20" s="3">
        <f>(L19+Tabla13161819202122[[#This Row],[M3]])</f>
        <v>223.7</v>
      </c>
      <c r="M20" s="12">
        <v>18</v>
      </c>
    </row>
    <row r="21" spans="1:13" x14ac:dyDescent="0.25">
      <c r="A21" s="13">
        <v>2747</v>
      </c>
      <c r="B21" s="7">
        <v>40569</v>
      </c>
      <c r="C21" s="24">
        <v>3282</v>
      </c>
      <c r="D21" s="8">
        <v>1720</v>
      </c>
      <c r="E21" s="8">
        <v>1750</v>
      </c>
      <c r="F21" s="28" t="s">
        <v>0</v>
      </c>
      <c r="G21" s="29" t="s">
        <v>77</v>
      </c>
      <c r="H21" s="29" t="s">
        <v>72</v>
      </c>
      <c r="I21" s="29" t="s">
        <v>16</v>
      </c>
      <c r="J21" s="28" t="s">
        <v>40</v>
      </c>
      <c r="K21" s="25">
        <v>15</v>
      </c>
      <c r="L21" s="3">
        <f>(L20+Tabla13161819202122[[#This Row],[M3]])</f>
        <v>238.7</v>
      </c>
      <c r="M21" s="12">
        <v>18</v>
      </c>
    </row>
    <row r="22" spans="1:13" x14ac:dyDescent="0.25">
      <c r="A22" s="13">
        <v>2748</v>
      </c>
      <c r="B22" s="7">
        <v>40569</v>
      </c>
      <c r="C22" s="24">
        <v>3311</v>
      </c>
      <c r="D22" s="8">
        <v>1240</v>
      </c>
      <c r="E22" s="8">
        <v>1255</v>
      </c>
      <c r="F22" s="28" t="s">
        <v>0</v>
      </c>
      <c r="G22" s="29" t="s">
        <v>82</v>
      </c>
      <c r="H22" s="29" t="s">
        <v>46</v>
      </c>
      <c r="I22" s="29" t="s">
        <v>9</v>
      </c>
      <c r="J22" s="28" t="s">
        <v>40</v>
      </c>
      <c r="K22" s="25">
        <v>15.5</v>
      </c>
      <c r="L22" s="3">
        <f>(L21+Tabla13161819202122[[#This Row],[M3]])</f>
        <v>254.2</v>
      </c>
      <c r="M22" s="12">
        <v>18</v>
      </c>
    </row>
    <row r="23" spans="1:13" x14ac:dyDescent="0.25">
      <c r="A23" s="13">
        <v>2749</v>
      </c>
      <c r="B23" s="7">
        <v>40569</v>
      </c>
      <c r="C23" s="24">
        <v>3312</v>
      </c>
      <c r="D23" s="8">
        <v>1430</v>
      </c>
      <c r="E23" s="8">
        <v>1445</v>
      </c>
      <c r="F23" s="28" t="s">
        <v>0</v>
      </c>
      <c r="G23" s="29" t="s">
        <v>82</v>
      </c>
      <c r="H23" s="29" t="s">
        <v>46</v>
      </c>
      <c r="I23" s="29" t="s">
        <v>9</v>
      </c>
      <c r="J23" s="28" t="s">
        <v>40</v>
      </c>
      <c r="K23" s="25">
        <v>15.5</v>
      </c>
      <c r="L23" s="3">
        <f>(L22+Tabla13161819202122[[#This Row],[M3]])</f>
        <v>269.7</v>
      </c>
      <c r="M23" s="12">
        <v>18</v>
      </c>
    </row>
    <row r="24" spans="1:13" x14ac:dyDescent="0.25">
      <c r="A24" s="13">
        <v>2750</v>
      </c>
      <c r="B24" s="7">
        <v>40569</v>
      </c>
      <c r="C24" s="24">
        <v>3313</v>
      </c>
      <c r="D24" s="8">
        <v>1530</v>
      </c>
      <c r="E24" s="8">
        <v>1545</v>
      </c>
      <c r="F24" s="28" t="s">
        <v>0</v>
      </c>
      <c r="G24" s="29" t="s">
        <v>82</v>
      </c>
      <c r="H24" s="29" t="s">
        <v>46</v>
      </c>
      <c r="I24" s="29" t="s">
        <v>9</v>
      </c>
      <c r="J24" s="28" t="s">
        <v>40</v>
      </c>
      <c r="K24" s="25">
        <v>15.5</v>
      </c>
      <c r="L24" s="3">
        <f>(L23+Tabla13161819202122[[#This Row],[M3]])</f>
        <v>285.2</v>
      </c>
      <c r="M24" s="12">
        <v>18</v>
      </c>
    </row>
    <row r="25" spans="1:13" x14ac:dyDescent="0.25">
      <c r="A25" s="13">
        <v>2751</v>
      </c>
      <c r="B25" s="7">
        <v>40569</v>
      </c>
      <c r="C25" s="24">
        <v>3314</v>
      </c>
      <c r="D25" s="8">
        <v>1630</v>
      </c>
      <c r="E25" s="8">
        <v>1645</v>
      </c>
      <c r="F25" s="28" t="s">
        <v>0</v>
      </c>
      <c r="G25" s="29" t="s">
        <v>82</v>
      </c>
      <c r="H25" s="29" t="s">
        <v>46</v>
      </c>
      <c r="I25" s="29" t="s">
        <v>9</v>
      </c>
      <c r="J25" s="28" t="s">
        <v>40</v>
      </c>
      <c r="K25" s="25">
        <v>15.5</v>
      </c>
      <c r="L25" s="3">
        <f>(L24+Tabla13161819202122[[#This Row],[M3]])</f>
        <v>300.7</v>
      </c>
      <c r="M25" s="12">
        <v>18</v>
      </c>
    </row>
    <row r="26" spans="1:13" s="4" customFormat="1" x14ac:dyDescent="0.25">
      <c r="A26" s="76">
        <v>2752</v>
      </c>
      <c r="B26" s="92">
        <v>40570</v>
      </c>
      <c r="C26" s="77">
        <v>3063</v>
      </c>
      <c r="D26" s="78">
        <v>1220</v>
      </c>
      <c r="E26" s="78">
        <v>1320</v>
      </c>
      <c r="F26" s="93" t="s">
        <v>0</v>
      </c>
      <c r="G26" s="80" t="s">
        <v>3</v>
      </c>
      <c r="H26" s="80" t="s">
        <v>7</v>
      </c>
      <c r="I26" s="80" t="s">
        <v>11</v>
      </c>
      <c r="J26" s="93" t="s">
        <v>40</v>
      </c>
      <c r="K26" s="81">
        <v>14.2</v>
      </c>
      <c r="L26" s="82">
        <f>(L25+Tabla13161819202122[[#This Row],[M3]])</f>
        <v>314.89999999999998</v>
      </c>
      <c r="M26" s="83">
        <v>18</v>
      </c>
    </row>
    <row r="27" spans="1:13" x14ac:dyDescent="0.25">
      <c r="A27" s="13">
        <v>2753</v>
      </c>
      <c r="B27" s="92">
        <v>40570</v>
      </c>
      <c r="C27" s="24">
        <v>3064</v>
      </c>
      <c r="D27" s="8">
        <v>1220</v>
      </c>
      <c r="E27" s="8">
        <v>1320</v>
      </c>
      <c r="F27" s="28" t="s">
        <v>0</v>
      </c>
      <c r="G27" s="29" t="s">
        <v>3</v>
      </c>
      <c r="H27" s="29" t="s">
        <v>7</v>
      </c>
      <c r="I27" s="29" t="s">
        <v>18</v>
      </c>
      <c r="J27" s="28" t="s">
        <v>40</v>
      </c>
      <c r="K27" s="25">
        <v>10.5</v>
      </c>
      <c r="L27" s="3">
        <f>(L26+Tabla13161819202122[[#This Row],[M3]])</f>
        <v>325.39999999999998</v>
      </c>
      <c r="M27" s="12">
        <v>18</v>
      </c>
    </row>
    <row r="28" spans="1:13" x14ac:dyDescent="0.25">
      <c r="A28" s="13">
        <v>2754</v>
      </c>
      <c r="B28" s="92">
        <v>40570</v>
      </c>
      <c r="C28" s="24">
        <v>3065</v>
      </c>
      <c r="D28" s="8">
        <v>1630</v>
      </c>
      <c r="E28" s="8">
        <v>1700</v>
      </c>
      <c r="F28" s="28" t="s">
        <v>0</v>
      </c>
      <c r="G28" s="29" t="s">
        <v>3</v>
      </c>
      <c r="H28" s="29" t="s">
        <v>7</v>
      </c>
      <c r="I28" s="29" t="s">
        <v>12</v>
      </c>
      <c r="J28" s="28" t="s">
        <v>40</v>
      </c>
      <c r="K28" s="25">
        <v>10.5</v>
      </c>
      <c r="L28" s="3">
        <f>(L27+Tabla13161819202122[[#This Row],[M3]])</f>
        <v>335.9</v>
      </c>
      <c r="M28" s="12">
        <v>18</v>
      </c>
    </row>
    <row r="29" spans="1:13" x14ac:dyDescent="0.25">
      <c r="A29" s="13">
        <v>2755</v>
      </c>
      <c r="B29" s="92">
        <v>40570</v>
      </c>
      <c r="C29" s="24">
        <v>3283</v>
      </c>
      <c r="D29" s="8">
        <v>1100</v>
      </c>
      <c r="E29" s="8">
        <v>1130</v>
      </c>
      <c r="F29" s="28" t="s">
        <v>0</v>
      </c>
      <c r="G29" s="29" t="s">
        <v>77</v>
      </c>
      <c r="H29" s="29" t="s">
        <v>72</v>
      </c>
      <c r="I29" s="29" t="s">
        <v>22</v>
      </c>
      <c r="J29" s="28" t="s">
        <v>40</v>
      </c>
      <c r="K29" s="25">
        <v>14.5</v>
      </c>
      <c r="L29" s="3">
        <f>(L28+Tabla13161819202122[[#This Row],[M3]])</f>
        <v>350.4</v>
      </c>
      <c r="M29" s="12">
        <v>18</v>
      </c>
    </row>
    <row r="30" spans="1:13" x14ac:dyDescent="0.25">
      <c r="A30" s="13">
        <v>2756</v>
      </c>
      <c r="B30" s="92">
        <v>40570</v>
      </c>
      <c r="C30" s="24">
        <v>3315</v>
      </c>
      <c r="D30" s="8">
        <v>1000</v>
      </c>
      <c r="E30" s="8">
        <v>1015</v>
      </c>
      <c r="F30" s="28" t="s">
        <v>0</v>
      </c>
      <c r="G30" s="29" t="s">
        <v>82</v>
      </c>
      <c r="H30" s="29" t="s">
        <v>46</v>
      </c>
      <c r="I30" s="29" t="s">
        <v>9</v>
      </c>
      <c r="J30" s="28" t="s">
        <v>40</v>
      </c>
      <c r="K30" s="25">
        <v>15.5</v>
      </c>
      <c r="L30" s="3">
        <f>(L29+Tabla13161819202122[[#This Row],[M3]])</f>
        <v>365.9</v>
      </c>
      <c r="M30" s="12">
        <v>18</v>
      </c>
    </row>
    <row r="31" spans="1:13" x14ac:dyDescent="0.25">
      <c r="A31" s="13">
        <v>2757</v>
      </c>
      <c r="B31" s="92">
        <v>40570</v>
      </c>
      <c r="C31" s="24">
        <v>3316</v>
      </c>
      <c r="D31" s="8">
        <v>1100</v>
      </c>
      <c r="E31" s="8">
        <v>1115</v>
      </c>
      <c r="F31" s="28" t="s">
        <v>0</v>
      </c>
      <c r="G31" s="29" t="s">
        <v>82</v>
      </c>
      <c r="H31" s="29" t="s">
        <v>46</v>
      </c>
      <c r="I31" s="29" t="s">
        <v>9</v>
      </c>
      <c r="J31" s="28" t="s">
        <v>40</v>
      </c>
      <c r="K31" s="25">
        <v>15.5</v>
      </c>
      <c r="L31" s="3">
        <f>(L30+Tabla13161819202122[[#This Row],[M3]])</f>
        <v>381.4</v>
      </c>
      <c r="M31" s="12">
        <v>18</v>
      </c>
    </row>
    <row r="32" spans="1:13" x14ac:dyDescent="0.25">
      <c r="A32" s="13">
        <v>2758</v>
      </c>
      <c r="B32" s="92">
        <v>40570</v>
      </c>
      <c r="C32" s="24">
        <v>3317</v>
      </c>
      <c r="D32" s="8">
        <v>1200</v>
      </c>
      <c r="E32" s="8">
        <v>1215</v>
      </c>
      <c r="F32" s="28" t="s">
        <v>0</v>
      </c>
      <c r="G32" s="29" t="s">
        <v>82</v>
      </c>
      <c r="H32" s="29" t="s">
        <v>46</v>
      </c>
      <c r="I32" s="29" t="s">
        <v>9</v>
      </c>
      <c r="J32" s="28" t="s">
        <v>40</v>
      </c>
      <c r="K32" s="25">
        <v>15.5</v>
      </c>
      <c r="L32" s="3">
        <f>(L31+Tabla13161819202122[[#This Row],[M3]])</f>
        <v>396.9</v>
      </c>
      <c r="M32" s="12">
        <v>18</v>
      </c>
    </row>
    <row r="33" spans="1:13" x14ac:dyDescent="0.25">
      <c r="A33" s="13">
        <v>2759</v>
      </c>
      <c r="B33" s="92">
        <v>40570</v>
      </c>
      <c r="C33" s="24">
        <v>3318</v>
      </c>
      <c r="D33" s="8">
        <v>1300</v>
      </c>
      <c r="E33" s="8">
        <v>1315</v>
      </c>
      <c r="F33" s="28" t="s">
        <v>0</v>
      </c>
      <c r="G33" s="29" t="s">
        <v>82</v>
      </c>
      <c r="H33" s="29" t="s">
        <v>46</v>
      </c>
      <c r="I33" s="29" t="s">
        <v>9</v>
      </c>
      <c r="J33" s="28" t="s">
        <v>40</v>
      </c>
      <c r="K33" s="25">
        <v>15.5</v>
      </c>
      <c r="L33" s="3">
        <f>(L32+Tabla13161819202122[[#This Row],[M3]])</f>
        <v>412.4</v>
      </c>
      <c r="M33" s="12">
        <v>18</v>
      </c>
    </row>
    <row r="34" spans="1:13" x14ac:dyDescent="0.25">
      <c r="A34" s="13">
        <v>2760</v>
      </c>
      <c r="B34" s="7">
        <v>40571</v>
      </c>
      <c r="C34" s="24">
        <v>3066</v>
      </c>
      <c r="D34" s="8">
        <v>1020</v>
      </c>
      <c r="E34" s="8">
        <v>1050</v>
      </c>
      <c r="F34" s="28" t="s">
        <v>0</v>
      </c>
      <c r="G34" s="29" t="s">
        <v>3</v>
      </c>
      <c r="H34" s="29" t="s">
        <v>7</v>
      </c>
      <c r="I34" s="29" t="s">
        <v>74</v>
      </c>
      <c r="J34" s="28" t="s">
        <v>40</v>
      </c>
      <c r="K34" s="25">
        <v>13.5</v>
      </c>
      <c r="L34" s="3">
        <f>(L33+Tabla13161819202122[[#This Row],[M3]])</f>
        <v>425.9</v>
      </c>
      <c r="M34" s="12">
        <v>18</v>
      </c>
    </row>
    <row r="35" spans="1:13" x14ac:dyDescent="0.25">
      <c r="A35" s="13">
        <v>2761</v>
      </c>
      <c r="B35" s="7">
        <v>40571</v>
      </c>
      <c r="C35" s="24">
        <v>3067</v>
      </c>
      <c r="D35" s="8">
        <v>1200</v>
      </c>
      <c r="E35" s="8">
        <v>1300</v>
      </c>
      <c r="F35" s="28" t="s">
        <v>0</v>
      </c>
      <c r="G35" s="29" t="s">
        <v>3</v>
      </c>
      <c r="H35" s="29" t="s">
        <v>7</v>
      </c>
      <c r="I35" s="29" t="s">
        <v>9</v>
      </c>
      <c r="J35" s="28" t="s">
        <v>40</v>
      </c>
      <c r="K35" s="25">
        <v>14.5</v>
      </c>
      <c r="L35" s="3">
        <f>(L34+Tabla13161819202122[[#This Row],[M3]])</f>
        <v>440.4</v>
      </c>
      <c r="M35" s="12">
        <v>18</v>
      </c>
    </row>
    <row r="36" spans="1:13" x14ac:dyDescent="0.25">
      <c r="A36" s="12">
        <v>2762</v>
      </c>
      <c r="B36" s="7">
        <v>40571</v>
      </c>
      <c r="C36" s="26">
        <v>3068</v>
      </c>
      <c r="D36" s="3">
        <v>1200</v>
      </c>
      <c r="E36" s="3">
        <v>1300</v>
      </c>
      <c r="F36" s="22" t="s">
        <v>0</v>
      </c>
      <c r="G36" t="s">
        <v>3</v>
      </c>
      <c r="H36" s="29" t="s">
        <v>7</v>
      </c>
      <c r="I36" t="s">
        <v>9</v>
      </c>
      <c r="J36" s="22" t="s">
        <v>40</v>
      </c>
      <c r="K36" s="27">
        <v>15.5</v>
      </c>
      <c r="L36" s="3">
        <f>(L35+Tabla13161819202122[[#This Row],[M3]])</f>
        <v>455.9</v>
      </c>
      <c r="M36" s="12">
        <v>18</v>
      </c>
    </row>
    <row r="37" spans="1:13" x14ac:dyDescent="0.25">
      <c r="A37" s="13">
        <v>2763</v>
      </c>
      <c r="B37" s="7">
        <v>40571</v>
      </c>
      <c r="C37" s="24">
        <v>3069</v>
      </c>
      <c r="D37" s="8">
        <v>1620</v>
      </c>
      <c r="E37" s="8">
        <v>1720</v>
      </c>
      <c r="F37" s="28" t="s">
        <v>0</v>
      </c>
      <c r="G37" s="29" t="s">
        <v>3</v>
      </c>
      <c r="H37" s="29" t="s">
        <v>7</v>
      </c>
      <c r="I37" s="29" t="s">
        <v>12</v>
      </c>
      <c r="J37" s="28" t="s">
        <v>40</v>
      </c>
      <c r="K37" s="25">
        <v>10.5</v>
      </c>
      <c r="L37" s="3">
        <f>(L36+Tabla13161819202122[[#This Row],[M3]])</f>
        <v>466.4</v>
      </c>
      <c r="M37" s="12">
        <v>18</v>
      </c>
    </row>
    <row r="38" spans="1:13" x14ac:dyDescent="0.25">
      <c r="A38" s="12">
        <v>2764</v>
      </c>
      <c r="B38" s="7">
        <v>40571</v>
      </c>
      <c r="C38" s="26">
        <v>3070</v>
      </c>
      <c r="D38" s="3">
        <v>1620</v>
      </c>
      <c r="E38" s="3">
        <v>1720</v>
      </c>
      <c r="F38" s="22" t="s">
        <v>0</v>
      </c>
      <c r="G38" t="s">
        <v>3</v>
      </c>
      <c r="H38" s="29" t="s">
        <v>7</v>
      </c>
      <c r="I38" t="s">
        <v>12</v>
      </c>
      <c r="J38" s="22" t="s">
        <v>40</v>
      </c>
      <c r="K38" s="27">
        <v>10.5</v>
      </c>
      <c r="L38" s="3">
        <f>(L37+Tabla13161819202122[[#This Row],[M3]])</f>
        <v>476.9</v>
      </c>
      <c r="M38" s="12">
        <v>18</v>
      </c>
    </row>
    <row r="39" spans="1:13" x14ac:dyDescent="0.25">
      <c r="A39" s="12">
        <v>2765</v>
      </c>
      <c r="B39" s="7">
        <v>40571</v>
      </c>
      <c r="C39" s="26">
        <v>3320</v>
      </c>
      <c r="D39" s="3">
        <v>1000</v>
      </c>
      <c r="E39" s="3">
        <v>1015</v>
      </c>
      <c r="F39" s="22" t="s">
        <v>0</v>
      </c>
      <c r="G39" t="s">
        <v>82</v>
      </c>
      <c r="H39" s="29" t="s">
        <v>84</v>
      </c>
      <c r="I39" t="s">
        <v>9</v>
      </c>
      <c r="J39" s="22" t="s">
        <v>40</v>
      </c>
      <c r="K39" s="27">
        <v>15.5</v>
      </c>
      <c r="L39" s="3">
        <f>(L38+Tabla13161819202122[[#This Row],[M3]])</f>
        <v>492.4</v>
      </c>
      <c r="M39" s="12">
        <v>18</v>
      </c>
    </row>
    <row r="40" spans="1:13" x14ac:dyDescent="0.25">
      <c r="A40" s="13">
        <v>2766</v>
      </c>
      <c r="B40" s="7">
        <v>40571</v>
      </c>
      <c r="C40" s="24">
        <v>3284</v>
      </c>
      <c r="D40" s="8">
        <v>1000</v>
      </c>
      <c r="E40" s="8">
        <v>1030</v>
      </c>
      <c r="F40" s="28" t="s">
        <v>0</v>
      </c>
      <c r="G40" s="29" t="s">
        <v>77</v>
      </c>
      <c r="H40" s="29" t="s">
        <v>72</v>
      </c>
      <c r="I40" s="29" t="s">
        <v>11</v>
      </c>
      <c r="J40" s="28" t="s">
        <v>40</v>
      </c>
      <c r="K40" s="25">
        <v>13.5</v>
      </c>
      <c r="L40" s="3">
        <f>(L39+Tabla13161819202122[[#This Row],[M3]])</f>
        <v>505.9</v>
      </c>
      <c r="M40" s="12">
        <v>18</v>
      </c>
    </row>
    <row r="41" spans="1:13" x14ac:dyDescent="0.25">
      <c r="A41" s="13">
        <v>2767</v>
      </c>
      <c r="B41" s="7">
        <v>40571</v>
      </c>
      <c r="C41" s="24">
        <v>3285</v>
      </c>
      <c r="D41" s="8">
        <v>1600</v>
      </c>
      <c r="E41" s="8">
        <v>1700</v>
      </c>
      <c r="F41" s="28" t="s">
        <v>0</v>
      </c>
      <c r="G41" s="29" t="s">
        <v>77</v>
      </c>
      <c r="H41" s="29" t="s">
        <v>72</v>
      </c>
      <c r="I41" s="29" t="s">
        <v>19</v>
      </c>
      <c r="J41" s="28" t="s">
        <v>40</v>
      </c>
      <c r="K41" s="25">
        <v>10.5</v>
      </c>
      <c r="L41" s="3">
        <f>(L40+Tabla13161819202122[[#This Row],[M3]])</f>
        <v>516.4</v>
      </c>
      <c r="M41" s="12">
        <v>18</v>
      </c>
    </row>
    <row r="42" spans="1:13" x14ac:dyDescent="0.25">
      <c r="A42" s="13">
        <v>2768</v>
      </c>
      <c r="B42" s="7">
        <v>40571</v>
      </c>
      <c r="C42" s="24">
        <v>3286</v>
      </c>
      <c r="D42" s="8">
        <v>1600</v>
      </c>
      <c r="E42" s="8">
        <v>1700</v>
      </c>
      <c r="F42" s="28" t="s">
        <v>0</v>
      </c>
      <c r="G42" s="29" t="s">
        <v>77</v>
      </c>
      <c r="H42" s="29" t="s">
        <v>72</v>
      </c>
      <c r="I42" s="29" t="s">
        <v>14</v>
      </c>
      <c r="J42" s="28" t="s">
        <v>40</v>
      </c>
      <c r="K42" s="25">
        <v>10.5</v>
      </c>
      <c r="L42" s="3">
        <f>(L41+Tabla13161819202122[[#This Row],[M3]])</f>
        <v>526.9</v>
      </c>
      <c r="M42" s="12">
        <v>18</v>
      </c>
    </row>
    <row r="43" spans="1:13" x14ac:dyDescent="0.25">
      <c r="A43" s="12">
        <v>2769</v>
      </c>
      <c r="B43" s="2">
        <v>40572</v>
      </c>
      <c r="C43" s="26">
        <v>3321</v>
      </c>
      <c r="D43" s="3">
        <v>1100</v>
      </c>
      <c r="E43" s="3">
        <v>1130</v>
      </c>
      <c r="F43" s="22" t="s">
        <v>0</v>
      </c>
      <c r="G43" t="s">
        <v>82</v>
      </c>
      <c r="H43" s="29" t="s">
        <v>84</v>
      </c>
      <c r="I43" t="s">
        <v>18</v>
      </c>
      <c r="J43" s="22" t="s">
        <v>40</v>
      </c>
      <c r="K43" s="27">
        <v>10.5</v>
      </c>
      <c r="L43" s="3">
        <f>(L42+Tabla13161819202122[[#This Row],[M3]])</f>
        <v>537.4</v>
      </c>
      <c r="M43" s="12">
        <v>18</v>
      </c>
    </row>
    <row r="44" spans="1:13" x14ac:dyDescent="0.25">
      <c r="A44" s="12">
        <v>2770</v>
      </c>
      <c r="B44" s="2">
        <v>40572</v>
      </c>
      <c r="C44" s="26">
        <v>3288</v>
      </c>
      <c r="D44" s="3">
        <v>1000</v>
      </c>
      <c r="E44" s="3">
        <v>1030</v>
      </c>
      <c r="F44" s="22" t="s">
        <v>0</v>
      </c>
      <c r="G44" t="s">
        <v>77</v>
      </c>
      <c r="H44" t="s">
        <v>72</v>
      </c>
      <c r="I44" t="s">
        <v>19</v>
      </c>
      <c r="J44" s="22" t="s">
        <v>40</v>
      </c>
      <c r="K44" s="27">
        <v>10.5</v>
      </c>
      <c r="L44" s="3">
        <f>(L43+Tabla13161819202122[[#This Row],[M3]])</f>
        <v>547.9</v>
      </c>
      <c r="M44" s="12">
        <v>18</v>
      </c>
    </row>
    <row r="45" spans="1:13" s="4" customFormat="1" x14ac:dyDescent="0.25">
      <c r="A45" s="76">
        <v>2771</v>
      </c>
      <c r="B45" s="2">
        <v>40572</v>
      </c>
      <c r="C45" s="77">
        <v>3071</v>
      </c>
      <c r="D45" s="78">
        <v>1000</v>
      </c>
      <c r="E45" s="78">
        <v>1030</v>
      </c>
      <c r="F45" s="93" t="s">
        <v>0</v>
      </c>
      <c r="G45" s="80" t="s">
        <v>3</v>
      </c>
      <c r="H45" s="80" t="s">
        <v>7</v>
      </c>
      <c r="I45" s="80" t="s">
        <v>11</v>
      </c>
      <c r="J45" s="93" t="s">
        <v>40</v>
      </c>
      <c r="K45" s="81">
        <v>13.5</v>
      </c>
      <c r="L45" s="82">
        <f>(L44+Tabla13161819202122[[#This Row],[M3]])</f>
        <v>561.4</v>
      </c>
      <c r="M45" s="83">
        <v>18</v>
      </c>
    </row>
    <row r="46" spans="1:13" x14ac:dyDescent="0.25">
      <c r="A46" s="13">
        <v>2772</v>
      </c>
      <c r="B46" s="2">
        <v>40572</v>
      </c>
      <c r="C46" s="24">
        <v>3072</v>
      </c>
      <c r="D46" s="8">
        <v>1230</v>
      </c>
      <c r="E46" s="8">
        <v>1330</v>
      </c>
      <c r="F46" s="28" t="s">
        <v>0</v>
      </c>
      <c r="G46" s="29" t="s">
        <v>3</v>
      </c>
      <c r="H46" s="80" t="s">
        <v>7</v>
      </c>
      <c r="I46" s="29" t="s">
        <v>9</v>
      </c>
      <c r="J46" s="28" t="s">
        <v>40</v>
      </c>
      <c r="K46" s="25">
        <v>13.5</v>
      </c>
      <c r="L46" s="3">
        <f>(L45+Tabla13161819202122[[#This Row],[M3]])</f>
        <v>574.9</v>
      </c>
      <c r="M46" s="12">
        <v>18</v>
      </c>
    </row>
    <row r="47" spans="1:13" x14ac:dyDescent="0.25">
      <c r="A47" s="13">
        <v>2773</v>
      </c>
      <c r="B47" s="2">
        <v>40572</v>
      </c>
      <c r="C47" s="24">
        <v>3073</v>
      </c>
      <c r="D47" s="8">
        <v>1230</v>
      </c>
      <c r="E47" s="8">
        <v>1330</v>
      </c>
      <c r="F47" s="28" t="s">
        <v>0</v>
      </c>
      <c r="G47" s="29" t="s">
        <v>3</v>
      </c>
      <c r="H47" s="80" t="s">
        <v>7</v>
      </c>
      <c r="I47" s="29" t="s">
        <v>9</v>
      </c>
      <c r="J47" s="28" t="s">
        <v>40</v>
      </c>
      <c r="K47" s="25">
        <v>15.5</v>
      </c>
      <c r="L47" s="3">
        <f>(L46+Tabla13161819202122[[#This Row],[M3]])</f>
        <v>590.4</v>
      </c>
      <c r="M47" s="12">
        <v>18</v>
      </c>
    </row>
    <row r="48" spans="1:13" x14ac:dyDescent="0.25">
      <c r="A48" s="13">
        <v>2774</v>
      </c>
      <c r="B48" s="2">
        <v>40572</v>
      </c>
      <c r="C48" s="24">
        <v>3074</v>
      </c>
      <c r="D48" s="8">
        <v>1640</v>
      </c>
      <c r="E48" s="8">
        <v>1740</v>
      </c>
      <c r="F48" s="28" t="s">
        <v>0</v>
      </c>
      <c r="G48" s="29" t="s">
        <v>3</v>
      </c>
      <c r="H48" s="80" t="s">
        <v>7</v>
      </c>
      <c r="I48" s="29" t="s">
        <v>12</v>
      </c>
      <c r="J48" s="28" t="s">
        <v>40</v>
      </c>
      <c r="K48" s="25">
        <v>14.2</v>
      </c>
      <c r="L48" s="3">
        <f>(L47+Tabla13161819202122[[#This Row],[M3]])</f>
        <v>604.6</v>
      </c>
      <c r="M48" s="12">
        <v>18</v>
      </c>
    </row>
    <row r="49" spans="1:13" x14ac:dyDescent="0.25">
      <c r="A49" s="13">
        <v>2775</v>
      </c>
      <c r="B49" s="2">
        <v>40572</v>
      </c>
      <c r="C49" s="24">
        <v>3075</v>
      </c>
      <c r="D49" s="8">
        <v>1640</v>
      </c>
      <c r="E49" s="8">
        <v>1740</v>
      </c>
      <c r="F49" s="28" t="s">
        <v>0</v>
      </c>
      <c r="G49" s="29" t="s">
        <v>3</v>
      </c>
      <c r="H49" s="80" t="s">
        <v>7</v>
      </c>
      <c r="I49" s="29" t="s">
        <v>12</v>
      </c>
      <c r="J49" s="28" t="s">
        <v>40</v>
      </c>
      <c r="K49" s="25">
        <v>13.5</v>
      </c>
      <c r="L49" s="3">
        <f>(L48+Tabla13161819202122[[#This Row],[M3]])</f>
        <v>618.1</v>
      </c>
      <c r="M49" s="12">
        <v>18</v>
      </c>
    </row>
    <row r="50" spans="1:13" x14ac:dyDescent="0.25">
      <c r="A50" s="12">
        <v>2776</v>
      </c>
      <c r="B50" s="7">
        <v>40574</v>
      </c>
      <c r="C50" s="26">
        <v>3077</v>
      </c>
      <c r="D50" s="3">
        <v>1145</v>
      </c>
      <c r="E50" s="3">
        <v>1245</v>
      </c>
      <c r="F50" s="22" t="s">
        <v>0</v>
      </c>
      <c r="G50" t="s">
        <v>3</v>
      </c>
      <c r="H50" t="s">
        <v>7</v>
      </c>
      <c r="I50" t="s">
        <v>11</v>
      </c>
      <c r="J50" s="22" t="s">
        <v>40</v>
      </c>
      <c r="K50" s="27">
        <v>10.5</v>
      </c>
      <c r="L50" s="3">
        <f>(L49+Tabla13161819202122[[#This Row],[M3]])</f>
        <v>628.6</v>
      </c>
      <c r="M50" s="12">
        <v>18</v>
      </c>
    </row>
    <row r="51" spans="1:13" x14ac:dyDescent="0.25">
      <c r="A51" s="12">
        <v>2777</v>
      </c>
      <c r="B51" s="7">
        <v>40574</v>
      </c>
      <c r="C51" s="26">
        <v>3077</v>
      </c>
      <c r="D51" s="3">
        <v>1145</v>
      </c>
      <c r="E51" s="3">
        <v>1245</v>
      </c>
      <c r="F51" s="22" t="s">
        <v>0</v>
      </c>
      <c r="G51" t="s">
        <v>3</v>
      </c>
      <c r="H51" t="s">
        <v>7</v>
      </c>
      <c r="I51" t="s">
        <v>11</v>
      </c>
      <c r="J51" s="22" t="s">
        <v>40</v>
      </c>
      <c r="K51" s="27">
        <v>13.5</v>
      </c>
      <c r="L51" s="3">
        <f>(L50+Tabla13161819202122[[#This Row],[M3]])</f>
        <v>642.1</v>
      </c>
      <c r="M51" s="12">
        <v>18</v>
      </c>
    </row>
    <row r="52" spans="1:13" x14ac:dyDescent="0.25">
      <c r="A52" s="13">
        <v>2778</v>
      </c>
      <c r="B52" s="7">
        <v>40574</v>
      </c>
      <c r="C52" s="24">
        <v>3079</v>
      </c>
      <c r="D52" s="8">
        <v>1640</v>
      </c>
      <c r="E52" s="8">
        <v>1740</v>
      </c>
      <c r="F52" s="28" t="s">
        <v>0</v>
      </c>
      <c r="G52" s="29" t="s">
        <v>3</v>
      </c>
      <c r="H52" s="29" t="s">
        <v>7</v>
      </c>
      <c r="I52" s="29" t="s">
        <v>12</v>
      </c>
      <c r="J52" s="28" t="s">
        <v>40</v>
      </c>
      <c r="K52" s="25">
        <v>13.5</v>
      </c>
      <c r="L52" s="3">
        <f>(L51+Tabla13161819202122[[#This Row],[M3]])</f>
        <v>655.6</v>
      </c>
      <c r="M52" s="12">
        <v>18</v>
      </c>
    </row>
    <row r="53" spans="1:13" x14ac:dyDescent="0.25">
      <c r="A53" s="13">
        <v>2779</v>
      </c>
      <c r="B53" s="7">
        <v>40574</v>
      </c>
      <c r="C53" s="24">
        <v>3080</v>
      </c>
      <c r="D53" s="8">
        <v>1640</v>
      </c>
      <c r="E53" s="8">
        <v>1740</v>
      </c>
      <c r="F53" s="28" t="s">
        <v>0</v>
      </c>
      <c r="G53" s="29" t="s">
        <v>3</v>
      </c>
      <c r="H53" s="29" t="s">
        <v>7</v>
      </c>
      <c r="I53" s="29" t="s">
        <v>12</v>
      </c>
      <c r="J53" s="28" t="s">
        <v>40</v>
      </c>
      <c r="K53" s="25">
        <v>13.5</v>
      </c>
      <c r="L53" s="3">
        <f>(L52+Tabla13161819202122[[#This Row],[M3]])</f>
        <v>669.1</v>
      </c>
      <c r="M53" s="12">
        <v>18</v>
      </c>
    </row>
    <row r="54" spans="1:13" x14ac:dyDescent="0.25">
      <c r="A54" s="13">
        <v>2780</v>
      </c>
      <c r="B54" s="7">
        <v>40572</v>
      </c>
      <c r="C54" s="24">
        <v>3289</v>
      </c>
      <c r="D54" s="8">
        <v>1520</v>
      </c>
      <c r="E54" s="8">
        <v>1550</v>
      </c>
      <c r="F54" s="28" t="s">
        <v>0</v>
      </c>
      <c r="G54" s="29" t="s">
        <v>77</v>
      </c>
      <c r="H54" s="29" t="s">
        <v>72</v>
      </c>
      <c r="I54" s="29" t="s">
        <v>9</v>
      </c>
      <c r="J54" s="28" t="s">
        <v>40</v>
      </c>
      <c r="K54" s="25">
        <v>15.5</v>
      </c>
      <c r="L54" s="3">
        <f>(L53+Tabla13161819202122[[#This Row],[M3]])</f>
        <v>684.6</v>
      </c>
      <c r="M54" s="12">
        <v>18</v>
      </c>
    </row>
    <row r="55" spans="1:13" x14ac:dyDescent="0.25">
      <c r="A55" s="13">
        <v>2781</v>
      </c>
      <c r="B55" s="7">
        <v>40574</v>
      </c>
      <c r="C55" s="24">
        <v>3290</v>
      </c>
      <c r="D55" s="8">
        <v>1100</v>
      </c>
      <c r="E55" s="8">
        <v>1130</v>
      </c>
      <c r="F55" s="28" t="s">
        <v>0</v>
      </c>
      <c r="G55" s="29" t="s">
        <v>77</v>
      </c>
      <c r="H55" s="29" t="s">
        <v>72</v>
      </c>
      <c r="I55" s="29" t="s">
        <v>11</v>
      </c>
      <c r="J55" s="28" t="s">
        <v>40</v>
      </c>
      <c r="K55" s="25">
        <v>10.5</v>
      </c>
      <c r="L55" s="3">
        <f>(L54+Tabla13161819202122[[#This Row],[M3]])</f>
        <v>695.1</v>
      </c>
      <c r="M55" s="12">
        <v>18</v>
      </c>
    </row>
    <row r="56" spans="1:13" x14ac:dyDescent="0.25">
      <c r="A56" s="13">
        <v>2782</v>
      </c>
      <c r="B56" s="7">
        <v>40574</v>
      </c>
      <c r="C56" s="24">
        <v>3291</v>
      </c>
      <c r="D56" s="8">
        <v>1640</v>
      </c>
      <c r="E56" s="8">
        <v>1740</v>
      </c>
      <c r="F56" s="28" t="s">
        <v>0</v>
      </c>
      <c r="G56" s="29" t="s">
        <v>77</v>
      </c>
      <c r="H56" s="29" t="s">
        <v>72</v>
      </c>
      <c r="I56" s="29" t="s">
        <v>9</v>
      </c>
      <c r="J56" s="28" t="s">
        <v>40</v>
      </c>
      <c r="K56" s="25">
        <v>15.5</v>
      </c>
      <c r="L56" s="3">
        <f>(L55+Tabla13161819202122[[#This Row],[M3]])</f>
        <v>710.6</v>
      </c>
      <c r="M56" s="12">
        <v>18</v>
      </c>
    </row>
    <row r="57" spans="1:13" x14ac:dyDescent="0.25">
      <c r="A57" s="12">
        <v>2783</v>
      </c>
      <c r="B57" s="7">
        <v>40574</v>
      </c>
      <c r="C57" s="26">
        <v>3292</v>
      </c>
      <c r="D57" s="3">
        <v>1330</v>
      </c>
      <c r="E57" s="3">
        <v>1400</v>
      </c>
      <c r="F57" s="22" t="s">
        <v>0</v>
      </c>
      <c r="G57" t="s">
        <v>77</v>
      </c>
      <c r="H57" s="29" t="s">
        <v>72</v>
      </c>
      <c r="I57" t="s">
        <v>20</v>
      </c>
      <c r="J57" s="22" t="s">
        <v>40</v>
      </c>
      <c r="K57" s="27">
        <v>10.5</v>
      </c>
      <c r="L57" s="3">
        <f>(L56+Tabla13161819202122[[#This Row],[M3]])</f>
        <v>721.1</v>
      </c>
      <c r="M57" s="12">
        <v>18</v>
      </c>
    </row>
    <row r="58" spans="1:13" x14ac:dyDescent="0.25">
      <c r="A58" s="13">
        <v>2784</v>
      </c>
      <c r="B58" s="7">
        <v>40574</v>
      </c>
      <c r="C58" s="24">
        <v>3293</v>
      </c>
      <c r="D58" s="8">
        <v>1640</v>
      </c>
      <c r="E58" s="8">
        <v>1740</v>
      </c>
      <c r="F58" s="28" t="s">
        <v>0</v>
      </c>
      <c r="G58" s="29" t="s">
        <v>77</v>
      </c>
      <c r="H58" s="29" t="s">
        <v>72</v>
      </c>
      <c r="I58" s="29" t="s">
        <v>9</v>
      </c>
      <c r="J58" s="28" t="s">
        <v>40</v>
      </c>
      <c r="K58" s="25">
        <v>12.5</v>
      </c>
      <c r="L58" s="3">
        <f>(L57+Tabla13161819202122[[#This Row],[M3]])</f>
        <v>733.6</v>
      </c>
      <c r="M58" s="12">
        <v>18</v>
      </c>
    </row>
    <row r="59" spans="1:13" x14ac:dyDescent="0.25">
      <c r="A59" s="12">
        <v>2785</v>
      </c>
      <c r="B59" s="7">
        <v>40574</v>
      </c>
      <c r="C59" s="26">
        <v>3294</v>
      </c>
      <c r="D59" s="3">
        <v>1905</v>
      </c>
      <c r="E59" s="3">
        <v>2005</v>
      </c>
      <c r="F59" s="22" t="s">
        <v>0</v>
      </c>
      <c r="G59" t="s">
        <v>77</v>
      </c>
      <c r="H59" s="29" t="s">
        <v>72</v>
      </c>
      <c r="I59" t="s">
        <v>9</v>
      </c>
      <c r="J59" s="22" t="s">
        <v>40</v>
      </c>
      <c r="K59" s="27">
        <v>15.5</v>
      </c>
      <c r="L59" s="3">
        <f>(L58+Tabla13161819202122[[#This Row],[M3]])</f>
        <v>749.1</v>
      </c>
      <c r="M59" s="12">
        <v>18</v>
      </c>
    </row>
    <row r="60" spans="1:13" x14ac:dyDescent="0.25">
      <c r="A60" s="12">
        <v>2786</v>
      </c>
      <c r="B60" s="7">
        <v>40574</v>
      </c>
      <c r="C60" s="26">
        <v>3295</v>
      </c>
      <c r="D60" s="3">
        <v>1905</v>
      </c>
      <c r="E60" s="3">
        <v>2005</v>
      </c>
      <c r="F60" s="22" t="s">
        <v>0</v>
      </c>
      <c r="G60" t="s">
        <v>77</v>
      </c>
      <c r="H60" t="s">
        <v>72</v>
      </c>
      <c r="I60" t="s">
        <v>9</v>
      </c>
      <c r="J60" s="22" t="s">
        <v>40</v>
      </c>
      <c r="K60" s="27">
        <v>12.5</v>
      </c>
      <c r="L60" s="3">
        <f>(L59+Tabla13161819202122[[#This Row],[M3]])</f>
        <v>761.6</v>
      </c>
      <c r="M60" s="12">
        <v>18</v>
      </c>
    </row>
    <row r="61" spans="1:13" x14ac:dyDescent="0.25">
      <c r="A61" s="12">
        <v>2787</v>
      </c>
      <c r="B61" s="7">
        <v>40574</v>
      </c>
      <c r="C61" s="26">
        <v>3082</v>
      </c>
      <c r="D61" s="3">
        <v>1905</v>
      </c>
      <c r="E61" s="3">
        <v>1935</v>
      </c>
      <c r="F61" s="22" t="s">
        <v>0</v>
      </c>
      <c r="G61" t="s">
        <v>3</v>
      </c>
      <c r="H61" t="s">
        <v>7</v>
      </c>
      <c r="I61" t="s">
        <v>12</v>
      </c>
      <c r="J61" s="22" t="s">
        <v>40</v>
      </c>
      <c r="K61" s="27">
        <v>10.5</v>
      </c>
      <c r="L61" s="3">
        <f>(L60+Tabla13161819202122[[#This Row],[M3]])</f>
        <v>772.1</v>
      </c>
      <c r="M61" s="12">
        <v>18</v>
      </c>
    </row>
    <row r="62" spans="1:13" s="63" customFormat="1" x14ac:dyDescent="0.25">
      <c r="A62" s="69">
        <v>2788</v>
      </c>
      <c r="B62" s="57">
        <v>40574</v>
      </c>
      <c r="C62" s="89">
        <v>3296</v>
      </c>
      <c r="D62" s="68">
        <v>2030</v>
      </c>
      <c r="E62" s="68">
        <v>2100</v>
      </c>
      <c r="F62" s="67" t="s">
        <v>0</v>
      </c>
      <c r="G62" s="74" t="s">
        <v>77</v>
      </c>
      <c r="H62" s="74" t="s">
        <v>72</v>
      </c>
      <c r="I62" s="74" t="s">
        <v>9</v>
      </c>
      <c r="J62" s="67" t="s">
        <v>40</v>
      </c>
      <c r="K62" s="90">
        <v>15.5</v>
      </c>
      <c r="L62" s="68">
        <f>(L61+Tabla13161819202122[[#This Row],[M3]])</f>
        <v>787.6</v>
      </c>
      <c r="M62" s="69">
        <v>18</v>
      </c>
    </row>
    <row r="63" spans="1:13" x14ac:dyDescent="0.25">
      <c r="A63" s="12">
        <v>2789</v>
      </c>
      <c r="B63" s="2">
        <v>40575</v>
      </c>
      <c r="C63" s="26">
        <v>3225</v>
      </c>
      <c r="D63" s="3">
        <v>1445</v>
      </c>
      <c r="E63" s="3">
        <v>1500</v>
      </c>
      <c r="F63" s="22" t="s">
        <v>0</v>
      </c>
      <c r="G63" t="s">
        <v>82</v>
      </c>
      <c r="H63" t="s">
        <v>84</v>
      </c>
      <c r="I63" t="s">
        <v>9</v>
      </c>
      <c r="J63" s="22" t="s">
        <v>40</v>
      </c>
      <c r="K63" s="27">
        <v>15.5</v>
      </c>
      <c r="L63" s="3">
        <f>(L62+Tabla13161819202122[[#This Row],[M3]])</f>
        <v>803.1</v>
      </c>
      <c r="M63" s="12">
        <v>18</v>
      </c>
    </row>
    <row r="64" spans="1:13" x14ac:dyDescent="0.25">
      <c r="A64" s="12">
        <v>2790</v>
      </c>
      <c r="B64" s="2">
        <v>40575</v>
      </c>
      <c r="C64" s="26">
        <v>3083</v>
      </c>
      <c r="D64" s="3">
        <v>1130</v>
      </c>
      <c r="E64" s="3">
        <v>1230</v>
      </c>
      <c r="F64" s="22" t="s">
        <v>0</v>
      </c>
      <c r="G64" t="s">
        <v>3</v>
      </c>
      <c r="H64" t="s">
        <v>7</v>
      </c>
      <c r="I64" t="s">
        <v>17</v>
      </c>
      <c r="J64" s="22" t="s">
        <v>40</v>
      </c>
      <c r="K64" s="27">
        <v>10.5</v>
      </c>
      <c r="L64" s="3">
        <f>(L63+Tabla13161819202122[[#This Row],[M3]])</f>
        <v>813.6</v>
      </c>
      <c r="M64" s="12">
        <v>18</v>
      </c>
    </row>
    <row r="65" spans="1:15" x14ac:dyDescent="0.25">
      <c r="A65" s="12">
        <v>2791</v>
      </c>
      <c r="B65" s="2">
        <v>40575</v>
      </c>
      <c r="C65" s="26">
        <v>3084</v>
      </c>
      <c r="D65" s="3">
        <v>1130</v>
      </c>
      <c r="E65" s="3">
        <v>1230</v>
      </c>
      <c r="F65" s="22" t="s">
        <v>0</v>
      </c>
      <c r="G65" t="s">
        <v>3</v>
      </c>
      <c r="H65" t="s">
        <v>7</v>
      </c>
      <c r="I65" t="s">
        <v>11</v>
      </c>
      <c r="J65" s="22" t="s">
        <v>40</v>
      </c>
      <c r="K65" s="27">
        <v>13.5</v>
      </c>
      <c r="L65" s="3">
        <f>(L64+Tabla13161819202122[[#This Row],[M3]])</f>
        <v>827.1</v>
      </c>
      <c r="M65" s="12">
        <v>18</v>
      </c>
    </row>
    <row r="66" spans="1:15" x14ac:dyDescent="0.25">
      <c r="A66" s="12">
        <v>2792</v>
      </c>
      <c r="B66" s="2">
        <v>40575</v>
      </c>
      <c r="C66" s="26">
        <v>3085</v>
      </c>
      <c r="D66" s="3">
        <v>1555</v>
      </c>
      <c r="E66" s="3">
        <v>1655</v>
      </c>
      <c r="F66" s="22" t="s">
        <v>0</v>
      </c>
      <c r="G66" t="s">
        <v>3</v>
      </c>
      <c r="H66" t="s">
        <v>7</v>
      </c>
      <c r="I66" t="s">
        <v>12</v>
      </c>
      <c r="J66" s="22" t="s">
        <v>40</v>
      </c>
      <c r="K66" s="27">
        <v>13.5</v>
      </c>
      <c r="L66" s="3">
        <f>(L65+Tabla13161819202122[[#This Row],[M3]])</f>
        <v>840.6</v>
      </c>
      <c r="M66" s="12">
        <v>18</v>
      </c>
    </row>
    <row r="67" spans="1:15" x14ac:dyDescent="0.25">
      <c r="A67" s="12">
        <v>2793</v>
      </c>
      <c r="B67" s="2">
        <v>40575</v>
      </c>
      <c r="C67" s="26">
        <v>3086</v>
      </c>
      <c r="D67" s="3">
        <v>1555</v>
      </c>
      <c r="E67" s="3">
        <v>1655</v>
      </c>
      <c r="F67" s="22" t="s">
        <v>0</v>
      </c>
      <c r="G67" t="s">
        <v>3</v>
      </c>
      <c r="H67" t="s">
        <v>7</v>
      </c>
      <c r="I67" t="s">
        <v>12</v>
      </c>
      <c r="J67" s="22" t="s">
        <v>40</v>
      </c>
      <c r="K67" s="27">
        <v>13.5</v>
      </c>
      <c r="L67" s="3">
        <f>(L66+Tabla13161819202122[[#This Row],[M3]])</f>
        <v>854.1</v>
      </c>
      <c r="M67" s="12">
        <v>18</v>
      </c>
    </row>
    <row r="68" spans="1:15" x14ac:dyDescent="0.25">
      <c r="A68" s="12">
        <v>2794</v>
      </c>
      <c r="B68" s="2">
        <v>40575</v>
      </c>
      <c r="C68" s="26">
        <v>3326</v>
      </c>
      <c r="D68" s="3">
        <v>1655</v>
      </c>
      <c r="E68" s="3">
        <v>1720</v>
      </c>
      <c r="F68" s="22" t="s">
        <v>0</v>
      </c>
      <c r="G68" t="s">
        <v>82</v>
      </c>
      <c r="H68" t="s">
        <v>84</v>
      </c>
      <c r="I68" t="s">
        <v>9</v>
      </c>
      <c r="J68" s="22" t="s">
        <v>40</v>
      </c>
      <c r="K68" s="27">
        <v>15.5</v>
      </c>
      <c r="L68" s="3">
        <f>(L67+Tabla13161819202122[[#This Row],[M3]])</f>
        <v>869.6</v>
      </c>
      <c r="M68" s="12">
        <v>18</v>
      </c>
    </row>
    <row r="69" spans="1:15" x14ac:dyDescent="0.25">
      <c r="A69" s="12">
        <v>2795</v>
      </c>
      <c r="B69" s="2">
        <v>40576</v>
      </c>
      <c r="C69" s="26">
        <v>3327</v>
      </c>
      <c r="D69" s="3">
        <v>940</v>
      </c>
      <c r="E69" s="3">
        <v>1000</v>
      </c>
      <c r="F69" s="22" t="s">
        <v>0</v>
      </c>
      <c r="G69" t="s">
        <v>82</v>
      </c>
      <c r="H69" t="s">
        <v>84</v>
      </c>
      <c r="I69" t="s">
        <v>9</v>
      </c>
      <c r="J69" s="22" t="s">
        <v>40</v>
      </c>
      <c r="K69" s="27">
        <v>15.5</v>
      </c>
      <c r="L69" s="3">
        <f>(L68+Tabla13161819202122[[#This Row],[M3]])</f>
        <v>885.1</v>
      </c>
      <c r="M69" s="12">
        <v>18</v>
      </c>
    </row>
    <row r="70" spans="1:15" x14ac:dyDescent="0.25">
      <c r="A70" s="12">
        <v>2796</v>
      </c>
      <c r="B70" s="2">
        <v>40576</v>
      </c>
      <c r="C70" s="26">
        <v>3328</v>
      </c>
      <c r="D70" s="3">
        <v>1400</v>
      </c>
      <c r="E70" s="3">
        <v>1420</v>
      </c>
      <c r="F70" s="22" t="s">
        <v>0</v>
      </c>
      <c r="G70" t="s">
        <v>82</v>
      </c>
      <c r="H70" t="s">
        <v>84</v>
      </c>
      <c r="I70" t="s">
        <v>18</v>
      </c>
      <c r="J70" s="22" t="s">
        <v>40</v>
      </c>
      <c r="K70" s="27">
        <v>10.5</v>
      </c>
      <c r="L70" s="3">
        <f>(L69+Tabla13161819202122[[#This Row],[M3]])</f>
        <v>895.6</v>
      </c>
      <c r="M70" s="12">
        <v>18</v>
      </c>
      <c r="O70" s="1">
        <f>SUM(K63:K278)</f>
        <v>2776.3999999999996</v>
      </c>
    </row>
    <row r="71" spans="1:15" x14ac:dyDescent="0.25">
      <c r="A71" s="12">
        <v>2797</v>
      </c>
      <c r="B71" s="2">
        <v>40576</v>
      </c>
      <c r="C71" s="26">
        <v>3329</v>
      </c>
      <c r="D71" s="3">
        <v>1600</v>
      </c>
      <c r="E71" s="3">
        <v>1620</v>
      </c>
      <c r="F71" s="22" t="s">
        <v>0</v>
      </c>
      <c r="G71" t="s">
        <v>82</v>
      </c>
      <c r="H71" t="s">
        <v>84</v>
      </c>
      <c r="I71" t="s">
        <v>9</v>
      </c>
      <c r="J71" s="22" t="s">
        <v>40</v>
      </c>
      <c r="K71" s="27">
        <v>15.5</v>
      </c>
      <c r="L71" s="3">
        <f>(L70+Tabla13161819202122[[#This Row],[M3]])</f>
        <v>911.1</v>
      </c>
      <c r="M71" s="12">
        <v>18</v>
      </c>
    </row>
    <row r="72" spans="1:15" x14ac:dyDescent="0.25">
      <c r="A72" s="12">
        <v>2798</v>
      </c>
      <c r="B72" s="2">
        <v>40576</v>
      </c>
      <c r="C72" s="26">
        <v>3330</v>
      </c>
      <c r="D72" s="3">
        <v>1710</v>
      </c>
      <c r="E72" s="3">
        <v>1730</v>
      </c>
      <c r="F72" s="22" t="s">
        <v>0</v>
      </c>
      <c r="G72" t="s">
        <v>82</v>
      </c>
      <c r="H72" t="s">
        <v>84</v>
      </c>
      <c r="I72" t="s">
        <v>9</v>
      </c>
      <c r="J72" s="22" t="s">
        <v>40</v>
      </c>
      <c r="K72" s="27">
        <v>15.5</v>
      </c>
      <c r="L72" s="3">
        <f>(L71+Tabla13161819202122[[#This Row],[M3]])</f>
        <v>926.6</v>
      </c>
      <c r="M72" s="12">
        <v>18</v>
      </c>
    </row>
    <row r="73" spans="1:15" x14ac:dyDescent="0.25">
      <c r="A73" s="12">
        <v>2799</v>
      </c>
      <c r="B73" s="2">
        <v>40576</v>
      </c>
      <c r="C73" s="26">
        <v>3087</v>
      </c>
      <c r="D73" s="3">
        <v>1230</v>
      </c>
      <c r="E73" s="3">
        <v>1330</v>
      </c>
      <c r="F73" s="22" t="s">
        <v>0</v>
      </c>
      <c r="G73" t="s">
        <v>3</v>
      </c>
      <c r="H73" t="s">
        <v>7</v>
      </c>
      <c r="I73" t="s">
        <v>11</v>
      </c>
      <c r="J73" s="22" t="s">
        <v>40</v>
      </c>
      <c r="K73" s="27">
        <v>13.5</v>
      </c>
      <c r="L73" s="3">
        <f>(L72+Tabla13161819202122[[#This Row],[M3]])</f>
        <v>940.1</v>
      </c>
      <c r="M73" s="12">
        <v>18</v>
      </c>
    </row>
    <row r="74" spans="1:15" x14ac:dyDescent="0.25">
      <c r="A74" s="12">
        <v>2800</v>
      </c>
      <c r="B74" s="2">
        <v>40576</v>
      </c>
      <c r="C74" s="26">
        <v>3088</v>
      </c>
      <c r="D74" s="3">
        <v>1230</v>
      </c>
      <c r="E74" s="3">
        <v>1330</v>
      </c>
      <c r="F74" s="22" t="s">
        <v>0</v>
      </c>
      <c r="G74" t="s">
        <v>3</v>
      </c>
      <c r="H74" t="s">
        <v>7</v>
      </c>
      <c r="I74" t="s">
        <v>74</v>
      </c>
      <c r="J74" s="22" t="s">
        <v>40</v>
      </c>
      <c r="K74" s="27">
        <v>10.5</v>
      </c>
      <c r="L74" s="3">
        <f>(L73+Tabla13161819202122[[#This Row],[M3]])</f>
        <v>950.6</v>
      </c>
      <c r="M74" s="12">
        <v>18</v>
      </c>
    </row>
    <row r="75" spans="1:15" x14ac:dyDescent="0.25">
      <c r="A75" s="12">
        <v>2801</v>
      </c>
      <c r="B75" s="2">
        <v>40576</v>
      </c>
      <c r="C75" s="26">
        <v>3089</v>
      </c>
      <c r="D75" s="3">
        <v>1620</v>
      </c>
      <c r="E75" s="3">
        <v>1720</v>
      </c>
      <c r="F75" s="22" t="s">
        <v>0</v>
      </c>
      <c r="G75" t="s">
        <v>3</v>
      </c>
      <c r="H75" t="s">
        <v>7</v>
      </c>
      <c r="I75" t="s">
        <v>12</v>
      </c>
      <c r="J75" s="22" t="s">
        <v>40</v>
      </c>
      <c r="K75" s="27">
        <v>13.5</v>
      </c>
      <c r="L75" s="3">
        <f>(L74+Tabla13161819202122[[#This Row],[M3]])</f>
        <v>964.1</v>
      </c>
      <c r="M75" s="12">
        <v>18</v>
      </c>
    </row>
    <row r="76" spans="1:15" x14ac:dyDescent="0.25">
      <c r="A76" s="12">
        <v>2802</v>
      </c>
      <c r="B76" s="2">
        <v>40576</v>
      </c>
      <c r="C76" s="26">
        <v>3091</v>
      </c>
      <c r="D76" s="3">
        <v>1620</v>
      </c>
      <c r="E76" s="3">
        <v>1720</v>
      </c>
      <c r="F76" s="22" t="s">
        <v>0</v>
      </c>
      <c r="G76" t="s">
        <v>3</v>
      </c>
      <c r="H76" t="s">
        <v>7</v>
      </c>
      <c r="I76" t="s">
        <v>12</v>
      </c>
      <c r="J76" s="22" t="s">
        <v>40</v>
      </c>
      <c r="K76" s="27">
        <v>10.5</v>
      </c>
      <c r="L76" s="3">
        <f>(L75+Tabla13161819202122[[#This Row],[M3]])</f>
        <v>974.6</v>
      </c>
      <c r="M76" s="12">
        <v>18</v>
      </c>
    </row>
    <row r="77" spans="1:15" x14ac:dyDescent="0.25">
      <c r="A77" s="12">
        <v>2803</v>
      </c>
      <c r="B77" s="2">
        <v>40577</v>
      </c>
      <c r="C77" s="26">
        <v>3332</v>
      </c>
      <c r="D77" s="3">
        <v>1115</v>
      </c>
      <c r="E77" s="3">
        <v>1135</v>
      </c>
      <c r="F77" s="22" t="s">
        <v>0</v>
      </c>
      <c r="G77" t="s">
        <v>82</v>
      </c>
      <c r="H77" t="s">
        <v>84</v>
      </c>
      <c r="I77" t="s">
        <v>9</v>
      </c>
      <c r="J77" s="22" t="s">
        <v>40</v>
      </c>
      <c r="K77" s="27">
        <v>15.5</v>
      </c>
      <c r="L77" s="3">
        <f>(L76+Tabla13161819202122[[#This Row],[M3]])</f>
        <v>990.1</v>
      </c>
      <c r="M77" s="12">
        <v>18</v>
      </c>
    </row>
    <row r="78" spans="1:15" x14ac:dyDescent="0.25">
      <c r="A78" s="12">
        <v>2804</v>
      </c>
      <c r="B78" s="2">
        <v>40578</v>
      </c>
      <c r="C78" s="26">
        <v>3335</v>
      </c>
      <c r="D78" s="3">
        <v>1050</v>
      </c>
      <c r="E78" s="3">
        <v>1110</v>
      </c>
      <c r="F78" s="22" t="s">
        <v>0</v>
      </c>
      <c r="G78" t="s">
        <v>82</v>
      </c>
      <c r="H78" t="s">
        <v>84</v>
      </c>
      <c r="I78" t="s">
        <v>9</v>
      </c>
      <c r="J78" s="22" t="s">
        <v>40</v>
      </c>
      <c r="K78" s="27">
        <v>15.5</v>
      </c>
      <c r="L78" s="3">
        <f>(L77+Tabla13161819202122[[#This Row],[M3]])</f>
        <v>1005.6</v>
      </c>
      <c r="M78" s="12">
        <v>18</v>
      </c>
    </row>
    <row r="79" spans="1:15" x14ac:dyDescent="0.25">
      <c r="A79" s="12">
        <v>2805</v>
      </c>
      <c r="B79" s="2">
        <v>40577</v>
      </c>
      <c r="C79" s="26">
        <v>3092</v>
      </c>
      <c r="D79" s="3">
        <v>1330</v>
      </c>
      <c r="E79" s="3">
        <v>1430</v>
      </c>
      <c r="F79" s="22" t="s">
        <v>0</v>
      </c>
      <c r="G79" t="s">
        <v>3</v>
      </c>
      <c r="H79" t="s">
        <v>7</v>
      </c>
      <c r="I79" t="s">
        <v>21</v>
      </c>
      <c r="J79" s="22" t="s">
        <v>40</v>
      </c>
      <c r="K79" s="27">
        <v>10.5</v>
      </c>
      <c r="L79" s="3">
        <f>(L78+Tabla13161819202122[[#This Row],[M3]])</f>
        <v>1016.1</v>
      </c>
      <c r="M79" s="12">
        <v>18</v>
      </c>
    </row>
    <row r="80" spans="1:15" x14ac:dyDescent="0.25">
      <c r="A80" s="12">
        <v>2806</v>
      </c>
      <c r="B80" s="2">
        <v>40577</v>
      </c>
      <c r="C80" s="26">
        <v>3093</v>
      </c>
      <c r="D80" s="3">
        <v>1330</v>
      </c>
      <c r="E80" s="3">
        <v>1430</v>
      </c>
      <c r="F80" s="22" t="s">
        <v>0</v>
      </c>
      <c r="G80" t="s">
        <v>3</v>
      </c>
      <c r="H80" t="s">
        <v>7</v>
      </c>
      <c r="I80" t="s">
        <v>11</v>
      </c>
      <c r="J80" s="22" t="s">
        <v>40</v>
      </c>
      <c r="K80" s="27">
        <v>13.5</v>
      </c>
      <c r="L80" s="3">
        <f>(L79+Tabla13161819202122[[#This Row],[M3]])</f>
        <v>1029.5999999999999</v>
      </c>
      <c r="M80" s="12">
        <v>18</v>
      </c>
    </row>
    <row r="81" spans="1:13" s="4" customFormat="1" x14ac:dyDescent="0.25">
      <c r="A81" s="83">
        <v>2807</v>
      </c>
      <c r="B81" s="94">
        <v>40577</v>
      </c>
      <c r="C81" s="95">
        <v>3094</v>
      </c>
      <c r="D81" s="82">
        <v>1710</v>
      </c>
      <c r="E81" s="82">
        <v>1810</v>
      </c>
      <c r="F81" s="79" t="s">
        <v>0</v>
      </c>
      <c r="G81" s="85" t="s">
        <v>3</v>
      </c>
      <c r="H81" s="85" t="s">
        <v>7</v>
      </c>
      <c r="I81" s="85" t="s">
        <v>12</v>
      </c>
      <c r="J81" s="79" t="s">
        <v>40</v>
      </c>
      <c r="K81" s="96">
        <v>10.5</v>
      </c>
      <c r="L81" s="82">
        <f>(L80+Tabla13161819202122[[#This Row],[M3]])</f>
        <v>1040.0999999999999</v>
      </c>
      <c r="M81" s="83">
        <v>18</v>
      </c>
    </row>
    <row r="82" spans="1:13" x14ac:dyDescent="0.25">
      <c r="A82" s="12">
        <v>2808</v>
      </c>
      <c r="B82" s="2">
        <v>40577</v>
      </c>
      <c r="C82" s="26">
        <v>3095</v>
      </c>
      <c r="D82" s="3">
        <v>1710</v>
      </c>
      <c r="E82" s="3">
        <v>1810</v>
      </c>
      <c r="F82" s="22" t="s">
        <v>0</v>
      </c>
      <c r="G82" t="s">
        <v>3</v>
      </c>
      <c r="H82" t="s">
        <v>7</v>
      </c>
      <c r="I82" t="s">
        <v>12</v>
      </c>
      <c r="J82" s="22" t="s">
        <v>40</v>
      </c>
      <c r="K82" s="27">
        <v>13.5</v>
      </c>
      <c r="L82" s="3">
        <f>(L81+Tabla13161819202122[[#This Row],[M3]])</f>
        <v>1053.5999999999999</v>
      </c>
      <c r="M82" s="12">
        <v>18</v>
      </c>
    </row>
    <row r="83" spans="1:13" x14ac:dyDescent="0.25">
      <c r="A83" s="12">
        <v>2809</v>
      </c>
      <c r="B83" s="2">
        <v>40578</v>
      </c>
      <c r="C83" s="26">
        <v>3096</v>
      </c>
      <c r="D83" s="3">
        <v>930</v>
      </c>
      <c r="E83" s="3">
        <v>1000</v>
      </c>
      <c r="F83" s="22" t="s">
        <v>0</v>
      </c>
      <c r="G83" t="s">
        <v>3</v>
      </c>
      <c r="H83" t="s">
        <v>7</v>
      </c>
      <c r="I83" t="s">
        <v>11</v>
      </c>
      <c r="J83" s="22" t="s">
        <v>40</v>
      </c>
      <c r="K83" s="27">
        <v>15.5</v>
      </c>
      <c r="L83" s="3">
        <f>(L82+Tabla13161819202122[[#This Row],[M3]])</f>
        <v>1069.0999999999999</v>
      </c>
      <c r="M83" s="12">
        <v>18</v>
      </c>
    </row>
    <row r="84" spans="1:13" x14ac:dyDescent="0.25">
      <c r="A84" s="12">
        <v>2810</v>
      </c>
      <c r="B84" s="2">
        <v>40578</v>
      </c>
      <c r="C84" s="26">
        <v>3097</v>
      </c>
      <c r="D84" s="3">
        <v>1310</v>
      </c>
      <c r="E84" s="3">
        <v>1410</v>
      </c>
      <c r="F84" s="22" t="s">
        <v>0</v>
      </c>
      <c r="G84" t="s">
        <v>3</v>
      </c>
      <c r="H84" t="s">
        <v>7</v>
      </c>
      <c r="I84" t="s">
        <v>12</v>
      </c>
      <c r="J84" s="22" t="s">
        <v>40</v>
      </c>
      <c r="K84" s="27">
        <v>14.2</v>
      </c>
      <c r="L84" s="3">
        <f>(L83+Tabla13161819202122[[#This Row],[M3]])</f>
        <v>1083.3</v>
      </c>
      <c r="M84" s="12">
        <v>18</v>
      </c>
    </row>
    <row r="85" spans="1:13" x14ac:dyDescent="0.25">
      <c r="A85" s="12">
        <v>2811</v>
      </c>
      <c r="B85" s="2">
        <v>40578</v>
      </c>
      <c r="C85" s="26">
        <v>3098</v>
      </c>
      <c r="D85" s="3">
        <v>1310</v>
      </c>
      <c r="E85" s="3">
        <v>1410</v>
      </c>
      <c r="F85" s="22" t="s">
        <v>0</v>
      </c>
      <c r="G85" t="s">
        <v>3</v>
      </c>
      <c r="H85" t="s">
        <v>7</v>
      </c>
      <c r="I85" t="s">
        <v>12</v>
      </c>
      <c r="J85" s="22" t="s">
        <v>40</v>
      </c>
      <c r="K85" s="27">
        <v>10.5</v>
      </c>
      <c r="L85" s="3">
        <f>(L84+Tabla13161819202122[[#This Row],[M3]])</f>
        <v>1093.8</v>
      </c>
      <c r="M85" s="12">
        <v>18</v>
      </c>
    </row>
    <row r="86" spans="1:13" x14ac:dyDescent="0.25">
      <c r="A86" s="12">
        <v>2812</v>
      </c>
      <c r="B86" s="23">
        <v>40575</v>
      </c>
      <c r="C86" s="26">
        <v>3297</v>
      </c>
      <c r="D86" s="3">
        <v>1830</v>
      </c>
      <c r="E86" s="3">
        <v>1930</v>
      </c>
      <c r="F86" s="22" t="s">
        <v>0</v>
      </c>
      <c r="G86" t="s">
        <v>77</v>
      </c>
      <c r="H86" t="s">
        <v>72</v>
      </c>
      <c r="I86" t="s">
        <v>24</v>
      </c>
      <c r="J86" s="22" t="s">
        <v>40</v>
      </c>
      <c r="K86" s="27">
        <v>11.5</v>
      </c>
      <c r="L86" s="3">
        <f>(L85+Tabla13161819202122[[#This Row],[M3]])</f>
        <v>1105.3</v>
      </c>
      <c r="M86" s="12">
        <v>18</v>
      </c>
    </row>
    <row r="87" spans="1:13" x14ac:dyDescent="0.25">
      <c r="A87" s="12">
        <v>2813</v>
      </c>
      <c r="B87" s="23">
        <v>40575</v>
      </c>
      <c r="C87" s="26">
        <v>3298</v>
      </c>
      <c r="D87" s="3">
        <v>1830</v>
      </c>
      <c r="E87" s="3">
        <v>1930</v>
      </c>
      <c r="F87" s="22" t="s">
        <v>0</v>
      </c>
      <c r="G87" t="s">
        <v>77</v>
      </c>
      <c r="H87" t="s">
        <v>72</v>
      </c>
      <c r="I87" t="s">
        <v>19</v>
      </c>
      <c r="J87" s="22" t="s">
        <v>40</v>
      </c>
      <c r="K87" s="27">
        <v>13.5</v>
      </c>
      <c r="L87" s="3">
        <f>(L86+Tabla13161819202122[[#This Row],[M3]])</f>
        <v>1118.8</v>
      </c>
      <c r="M87" s="12">
        <v>18</v>
      </c>
    </row>
    <row r="88" spans="1:13" x14ac:dyDescent="0.25">
      <c r="A88" s="12">
        <v>2814</v>
      </c>
      <c r="B88" s="23">
        <v>40576</v>
      </c>
      <c r="C88" s="26">
        <v>3299</v>
      </c>
      <c r="D88" s="3">
        <v>1100</v>
      </c>
      <c r="E88" s="3">
        <v>1130</v>
      </c>
      <c r="F88" s="22" t="s">
        <v>0</v>
      </c>
      <c r="G88" t="s">
        <v>77</v>
      </c>
      <c r="H88" t="s">
        <v>72</v>
      </c>
      <c r="I88" t="s">
        <v>11</v>
      </c>
      <c r="J88" s="22" t="s">
        <v>40</v>
      </c>
      <c r="K88" s="27">
        <v>14.5</v>
      </c>
      <c r="L88" s="3">
        <f>(L87+Tabla13161819202122[[#This Row],[M3]])</f>
        <v>1133.3</v>
      </c>
      <c r="M88" s="12">
        <v>18</v>
      </c>
    </row>
    <row r="89" spans="1:13" x14ac:dyDescent="0.25">
      <c r="A89" s="12">
        <v>2815</v>
      </c>
      <c r="B89" s="2">
        <v>40576</v>
      </c>
      <c r="C89" s="26">
        <v>3300</v>
      </c>
      <c r="D89" s="3">
        <v>1800</v>
      </c>
      <c r="E89" s="3">
        <v>1900</v>
      </c>
      <c r="F89" s="22" t="s">
        <v>0</v>
      </c>
      <c r="G89" t="s">
        <v>77</v>
      </c>
      <c r="H89" t="s">
        <v>72</v>
      </c>
      <c r="I89" t="s">
        <v>10</v>
      </c>
      <c r="J89" s="22" t="s">
        <v>40</v>
      </c>
      <c r="K89" s="27">
        <v>10.5</v>
      </c>
      <c r="L89" s="3">
        <f>(L88+Tabla13161819202122[[#This Row],[M3]])</f>
        <v>1143.8</v>
      </c>
      <c r="M89" s="12">
        <v>18</v>
      </c>
    </row>
    <row r="90" spans="1:13" x14ac:dyDescent="0.25">
      <c r="A90" s="12">
        <v>2816</v>
      </c>
      <c r="B90" s="2">
        <v>40576</v>
      </c>
      <c r="C90" s="26">
        <v>3351</v>
      </c>
      <c r="D90" s="3">
        <v>1800</v>
      </c>
      <c r="E90" s="3">
        <v>1900</v>
      </c>
      <c r="F90" s="22" t="s">
        <v>0</v>
      </c>
      <c r="G90" t="s">
        <v>77</v>
      </c>
      <c r="H90" t="s">
        <v>72</v>
      </c>
      <c r="I90" t="s">
        <v>22</v>
      </c>
      <c r="J90" s="22" t="s">
        <v>40</v>
      </c>
      <c r="K90" s="27">
        <v>9.5</v>
      </c>
      <c r="L90" s="3">
        <f>(L89+Tabla13161819202122[[#This Row],[M3]])</f>
        <v>1153.3</v>
      </c>
      <c r="M90" s="12">
        <v>18</v>
      </c>
    </row>
    <row r="91" spans="1:13" x14ac:dyDescent="0.25">
      <c r="A91" s="12">
        <v>2817</v>
      </c>
      <c r="B91" s="2">
        <v>40577</v>
      </c>
      <c r="C91" s="26">
        <v>3352</v>
      </c>
      <c r="D91" s="3">
        <v>1400</v>
      </c>
      <c r="E91" s="3">
        <v>1500</v>
      </c>
      <c r="F91" s="22" t="s">
        <v>0</v>
      </c>
      <c r="G91" t="s">
        <v>77</v>
      </c>
      <c r="H91" t="s">
        <v>72</v>
      </c>
      <c r="I91" t="s">
        <v>15</v>
      </c>
      <c r="J91" s="22" t="s">
        <v>40</v>
      </c>
      <c r="K91" s="27">
        <v>14.5</v>
      </c>
      <c r="L91" s="3">
        <f>(L90+Tabla13161819202122[[#This Row],[M3]])</f>
        <v>1167.8</v>
      </c>
      <c r="M91" s="12">
        <v>18</v>
      </c>
    </row>
    <row r="92" spans="1:13" x14ac:dyDescent="0.25">
      <c r="A92" s="12">
        <v>2818</v>
      </c>
      <c r="B92" s="2">
        <v>40577</v>
      </c>
      <c r="C92" s="26">
        <v>3353</v>
      </c>
      <c r="D92" s="3">
        <v>1400</v>
      </c>
      <c r="E92" s="3">
        <v>1500</v>
      </c>
      <c r="F92" s="22" t="s">
        <v>0</v>
      </c>
      <c r="G92" t="s">
        <v>77</v>
      </c>
      <c r="H92" t="s">
        <v>72</v>
      </c>
      <c r="I92" t="s">
        <v>13</v>
      </c>
      <c r="J92" s="22" t="s">
        <v>40</v>
      </c>
      <c r="K92" s="27">
        <v>10.5</v>
      </c>
      <c r="L92" s="3">
        <f>(L91+Tabla13161819202122[[#This Row],[M3]])</f>
        <v>1178.3</v>
      </c>
      <c r="M92" s="12">
        <v>18</v>
      </c>
    </row>
    <row r="93" spans="1:13" x14ac:dyDescent="0.25">
      <c r="A93" s="12">
        <v>2819</v>
      </c>
      <c r="B93" s="2">
        <v>40577</v>
      </c>
      <c r="C93" s="26">
        <v>3354</v>
      </c>
      <c r="D93" s="3">
        <v>1530</v>
      </c>
      <c r="E93" s="3">
        <v>1630</v>
      </c>
      <c r="F93" s="22" t="s">
        <v>0</v>
      </c>
      <c r="G93" t="s">
        <v>77</v>
      </c>
      <c r="H93" t="s">
        <v>72</v>
      </c>
      <c r="I93" t="s">
        <v>9</v>
      </c>
      <c r="J93" s="22" t="s">
        <v>40</v>
      </c>
      <c r="K93" s="27">
        <v>15.5</v>
      </c>
      <c r="L93" s="3">
        <f>(L92+Tabla13161819202122[[#This Row],[M3]])</f>
        <v>1193.8</v>
      </c>
      <c r="M93" s="12">
        <v>18</v>
      </c>
    </row>
    <row r="94" spans="1:13" x14ac:dyDescent="0.25">
      <c r="A94" s="12">
        <v>2820</v>
      </c>
      <c r="B94" s="2">
        <v>40577</v>
      </c>
      <c r="C94" s="26">
        <v>3355</v>
      </c>
      <c r="D94" s="3">
        <v>1530</v>
      </c>
      <c r="E94" s="3">
        <v>1630</v>
      </c>
      <c r="F94" s="22" t="s">
        <v>0</v>
      </c>
      <c r="G94" t="s">
        <v>77</v>
      </c>
      <c r="H94" t="s">
        <v>72</v>
      </c>
      <c r="I94" t="s">
        <v>9</v>
      </c>
      <c r="J94" s="22" t="s">
        <v>40</v>
      </c>
      <c r="K94" s="27">
        <v>14.5</v>
      </c>
      <c r="L94" s="3">
        <f>(L93+Tabla13161819202122[[#This Row],[M3]])</f>
        <v>1208.3</v>
      </c>
      <c r="M94" s="12">
        <v>18</v>
      </c>
    </row>
    <row r="95" spans="1:13" x14ac:dyDescent="0.25">
      <c r="A95" s="12">
        <v>2821</v>
      </c>
      <c r="B95" s="2">
        <v>40577</v>
      </c>
      <c r="C95" s="26">
        <v>3356</v>
      </c>
      <c r="D95" s="3">
        <v>1730</v>
      </c>
      <c r="E95" s="3">
        <v>1830</v>
      </c>
      <c r="F95" s="22" t="s">
        <v>0</v>
      </c>
      <c r="G95" t="s">
        <v>77</v>
      </c>
      <c r="H95" t="s">
        <v>72</v>
      </c>
      <c r="I95" t="s">
        <v>9</v>
      </c>
      <c r="J95" s="22" t="s">
        <v>40</v>
      </c>
      <c r="K95" s="27">
        <v>14.5</v>
      </c>
      <c r="L95" s="3">
        <f>(L94+Tabla13161819202122[[#This Row],[M3]])</f>
        <v>1222.8</v>
      </c>
      <c r="M95" s="12">
        <v>18</v>
      </c>
    </row>
    <row r="96" spans="1:13" x14ac:dyDescent="0.25">
      <c r="A96" s="12">
        <v>2822</v>
      </c>
      <c r="B96" s="2">
        <v>40577</v>
      </c>
      <c r="C96" s="26">
        <v>3357</v>
      </c>
      <c r="D96" s="3">
        <v>1730</v>
      </c>
      <c r="E96" s="3">
        <v>1830</v>
      </c>
      <c r="F96" s="22" t="s">
        <v>0</v>
      </c>
      <c r="G96" t="s">
        <v>77</v>
      </c>
      <c r="H96" t="s">
        <v>72</v>
      </c>
      <c r="I96" t="s">
        <v>9</v>
      </c>
      <c r="J96" s="22" t="s">
        <v>40</v>
      </c>
      <c r="K96" s="27">
        <v>15.5</v>
      </c>
      <c r="L96" s="3">
        <f>(L95+Tabla13161819202122[[#This Row],[M3]])</f>
        <v>1238.3</v>
      </c>
      <c r="M96" s="12">
        <v>18</v>
      </c>
    </row>
    <row r="97" spans="1:13" x14ac:dyDescent="0.25">
      <c r="A97" s="12">
        <v>2823</v>
      </c>
      <c r="B97" s="2">
        <v>40578</v>
      </c>
      <c r="C97" s="26">
        <v>3358</v>
      </c>
      <c r="D97" s="3">
        <v>1510</v>
      </c>
      <c r="E97" s="3">
        <v>1540</v>
      </c>
      <c r="F97" s="22" t="s">
        <v>0</v>
      </c>
      <c r="G97" t="s">
        <v>77</v>
      </c>
      <c r="H97" t="s">
        <v>72</v>
      </c>
      <c r="I97" t="s">
        <v>19</v>
      </c>
      <c r="J97" s="22" t="s">
        <v>40</v>
      </c>
      <c r="K97" s="27">
        <v>10.5</v>
      </c>
      <c r="L97" s="3">
        <f>(L96+Tabla13161819202122[[#This Row],[M3]])</f>
        <v>1248.8</v>
      </c>
      <c r="M97" s="12">
        <v>18</v>
      </c>
    </row>
    <row r="98" spans="1:13" x14ac:dyDescent="0.25">
      <c r="A98" s="12">
        <v>2824</v>
      </c>
      <c r="B98" s="23">
        <v>40579</v>
      </c>
      <c r="C98" s="26">
        <v>3099</v>
      </c>
      <c r="D98" s="3">
        <v>930</v>
      </c>
      <c r="E98" s="3">
        <v>1030</v>
      </c>
      <c r="F98" s="22" t="s">
        <v>0</v>
      </c>
      <c r="G98" t="s">
        <v>3</v>
      </c>
      <c r="H98" t="s">
        <v>7</v>
      </c>
      <c r="I98" t="s">
        <v>11</v>
      </c>
      <c r="J98" s="22" t="s">
        <v>40</v>
      </c>
      <c r="K98" s="27">
        <v>10.5</v>
      </c>
      <c r="L98" s="3">
        <f>(L97+Tabla13161819202122[[#This Row],[M3]])</f>
        <v>1259.3</v>
      </c>
      <c r="M98" s="12">
        <v>18</v>
      </c>
    </row>
    <row r="99" spans="1:13" x14ac:dyDescent="0.25">
      <c r="A99" s="12">
        <v>2825</v>
      </c>
      <c r="B99" s="23">
        <v>40579</v>
      </c>
      <c r="C99" s="26">
        <v>3100</v>
      </c>
      <c r="D99" s="3">
        <v>930</v>
      </c>
      <c r="E99" s="3">
        <v>1030</v>
      </c>
      <c r="F99" s="22" t="s">
        <v>0</v>
      </c>
      <c r="G99" t="s">
        <v>3</v>
      </c>
      <c r="H99" t="s">
        <v>7</v>
      </c>
      <c r="I99" t="s">
        <v>11</v>
      </c>
      <c r="J99" s="22" t="s">
        <v>40</v>
      </c>
      <c r="K99" s="27">
        <v>14.5</v>
      </c>
      <c r="L99" s="3">
        <f>(L98+Tabla13161819202122[[#This Row],[M3]])</f>
        <v>1273.8</v>
      </c>
      <c r="M99" s="12">
        <v>18</v>
      </c>
    </row>
    <row r="100" spans="1:13" x14ac:dyDescent="0.25">
      <c r="A100" s="12">
        <v>2826</v>
      </c>
      <c r="B100" s="23">
        <v>40579</v>
      </c>
      <c r="C100" s="26">
        <v>2901</v>
      </c>
      <c r="D100" s="3">
        <v>1310</v>
      </c>
      <c r="E100" s="3">
        <v>1410</v>
      </c>
      <c r="F100" s="22" t="s">
        <v>0</v>
      </c>
      <c r="G100" t="s">
        <v>3</v>
      </c>
      <c r="H100" t="s">
        <v>7</v>
      </c>
      <c r="I100" t="s">
        <v>12</v>
      </c>
      <c r="J100" s="22" t="s">
        <v>40</v>
      </c>
      <c r="K100" s="27">
        <v>13.5</v>
      </c>
      <c r="L100" s="3">
        <f>(L99+Tabla13161819202122[[#This Row],[M3]])</f>
        <v>1287.3</v>
      </c>
      <c r="M100" s="12">
        <v>18</v>
      </c>
    </row>
    <row r="101" spans="1:13" x14ac:dyDescent="0.25">
      <c r="A101" s="12">
        <v>2827</v>
      </c>
      <c r="B101" s="23">
        <v>40579</v>
      </c>
      <c r="C101" s="26">
        <v>2902</v>
      </c>
      <c r="D101" s="3">
        <v>1310</v>
      </c>
      <c r="E101" s="3">
        <v>1410</v>
      </c>
      <c r="F101" s="22" t="s">
        <v>0</v>
      </c>
      <c r="G101" t="s">
        <v>3</v>
      </c>
      <c r="H101" t="s">
        <v>7</v>
      </c>
      <c r="I101" t="s">
        <v>12</v>
      </c>
      <c r="J101" s="22" t="s">
        <v>40</v>
      </c>
      <c r="K101" s="27">
        <v>13.5</v>
      </c>
      <c r="L101" s="3">
        <f>(L100+Tabla13161819202122[[#This Row],[M3]])</f>
        <v>1300.8</v>
      </c>
      <c r="M101" s="12">
        <v>18</v>
      </c>
    </row>
    <row r="102" spans="1:13" s="63" customFormat="1" x14ac:dyDescent="0.25">
      <c r="A102" s="69">
        <v>2828</v>
      </c>
      <c r="B102" s="91">
        <v>40579</v>
      </c>
      <c r="C102" s="89">
        <v>2905</v>
      </c>
      <c r="D102" s="68">
        <v>1445</v>
      </c>
      <c r="E102" s="68">
        <v>1515</v>
      </c>
      <c r="F102" s="67" t="s">
        <v>0</v>
      </c>
      <c r="G102" s="74" t="s">
        <v>3</v>
      </c>
      <c r="H102" s="74" t="s">
        <v>7</v>
      </c>
      <c r="I102" s="74" t="s">
        <v>9</v>
      </c>
      <c r="J102" s="67" t="s">
        <v>40</v>
      </c>
      <c r="K102" s="90">
        <v>13.5</v>
      </c>
      <c r="L102" s="68">
        <f>(L101+Tabla13161819202122[[#This Row],[M3]])</f>
        <v>1314.3</v>
      </c>
      <c r="M102" s="69">
        <v>18</v>
      </c>
    </row>
    <row r="103" spans="1:13" x14ac:dyDescent="0.25">
      <c r="A103" s="12">
        <v>2829</v>
      </c>
      <c r="B103" s="2">
        <v>40581</v>
      </c>
      <c r="C103" s="26">
        <v>2904</v>
      </c>
      <c r="D103" s="3">
        <v>1340</v>
      </c>
      <c r="E103" s="3">
        <v>1400</v>
      </c>
      <c r="F103" s="22" t="s">
        <v>0</v>
      </c>
      <c r="G103" t="s">
        <v>3</v>
      </c>
      <c r="H103" t="s">
        <v>7</v>
      </c>
      <c r="I103" t="s">
        <v>9</v>
      </c>
      <c r="J103" s="22" t="s">
        <v>40</v>
      </c>
      <c r="K103" s="27">
        <v>13.5</v>
      </c>
      <c r="L103" s="3">
        <f>(L102+Tabla13161819202122[[#This Row],[M3]])</f>
        <v>1327.8</v>
      </c>
      <c r="M103" s="12">
        <v>18</v>
      </c>
    </row>
    <row r="104" spans="1:13" x14ac:dyDescent="0.25">
      <c r="A104" s="12">
        <v>2830</v>
      </c>
      <c r="B104" s="2">
        <v>40581</v>
      </c>
      <c r="C104" s="26">
        <v>2906</v>
      </c>
      <c r="D104" s="3">
        <v>1100</v>
      </c>
      <c r="E104" s="3">
        <v>1200</v>
      </c>
      <c r="F104" s="22" t="s">
        <v>0</v>
      </c>
      <c r="G104" t="s">
        <v>3</v>
      </c>
      <c r="H104" t="s">
        <v>7</v>
      </c>
      <c r="I104" t="s">
        <v>11</v>
      </c>
      <c r="J104" s="22" t="s">
        <v>40</v>
      </c>
      <c r="K104" s="27">
        <v>13.5</v>
      </c>
      <c r="L104" s="3">
        <f>(L103+Tabla13161819202122[[#This Row],[M3]])</f>
        <v>1341.3</v>
      </c>
      <c r="M104" s="12">
        <v>18</v>
      </c>
    </row>
    <row r="105" spans="1:13" x14ac:dyDescent="0.25">
      <c r="A105" s="12">
        <v>2831</v>
      </c>
      <c r="B105" s="2">
        <v>40581</v>
      </c>
      <c r="C105" s="26">
        <v>2907</v>
      </c>
      <c r="D105" s="3">
        <v>1100</v>
      </c>
      <c r="E105" s="3">
        <v>1200</v>
      </c>
      <c r="F105" s="22" t="s">
        <v>0</v>
      </c>
      <c r="G105" t="s">
        <v>3</v>
      </c>
      <c r="H105" t="s">
        <v>7</v>
      </c>
      <c r="I105" t="s">
        <v>11</v>
      </c>
      <c r="J105" s="22" t="s">
        <v>40</v>
      </c>
      <c r="K105" s="27">
        <v>13.5</v>
      </c>
      <c r="L105" s="3">
        <f>(L104+Tabla13161819202122[[#This Row],[M3]])</f>
        <v>1354.8</v>
      </c>
      <c r="M105" s="12">
        <v>18</v>
      </c>
    </row>
    <row r="106" spans="1:13" x14ac:dyDescent="0.25">
      <c r="A106" s="12">
        <v>2832</v>
      </c>
      <c r="B106" s="2">
        <v>40581</v>
      </c>
      <c r="C106" s="26">
        <v>2908</v>
      </c>
      <c r="D106" s="3">
        <v>1610</v>
      </c>
      <c r="E106" s="3">
        <v>1710</v>
      </c>
      <c r="F106" s="22" t="s">
        <v>0</v>
      </c>
      <c r="G106" t="s">
        <v>3</v>
      </c>
      <c r="H106" t="s">
        <v>7</v>
      </c>
      <c r="I106" t="s">
        <v>12</v>
      </c>
      <c r="J106" s="22" t="s">
        <v>40</v>
      </c>
      <c r="K106" s="27">
        <v>13.5</v>
      </c>
      <c r="L106" s="3">
        <f>(L105+Tabla13161819202122[[#This Row],[M3]])</f>
        <v>1368.3</v>
      </c>
      <c r="M106" s="12">
        <v>18</v>
      </c>
    </row>
    <row r="107" spans="1:13" x14ac:dyDescent="0.25">
      <c r="A107" s="12">
        <v>2833</v>
      </c>
      <c r="B107" s="2">
        <v>40581</v>
      </c>
      <c r="C107" s="26">
        <v>2909</v>
      </c>
      <c r="D107" s="3">
        <v>1610</v>
      </c>
      <c r="E107" s="3">
        <v>1710</v>
      </c>
      <c r="F107" s="22" t="s">
        <v>0</v>
      </c>
      <c r="G107" t="s">
        <v>3</v>
      </c>
      <c r="H107" t="s">
        <v>7</v>
      </c>
      <c r="I107" t="s">
        <v>12</v>
      </c>
      <c r="J107" s="22" t="s">
        <v>40</v>
      </c>
      <c r="K107" s="27">
        <v>10.5</v>
      </c>
      <c r="L107" s="3">
        <f>(L106+Tabla13161819202122[[#This Row],[M3]])</f>
        <v>1378.8</v>
      </c>
      <c r="M107" s="12">
        <v>18</v>
      </c>
    </row>
    <row r="108" spans="1:13" x14ac:dyDescent="0.25">
      <c r="A108" s="12">
        <v>2834</v>
      </c>
      <c r="B108" s="2">
        <v>40581</v>
      </c>
      <c r="C108" s="26">
        <v>2910</v>
      </c>
      <c r="D108" s="3">
        <v>1910</v>
      </c>
      <c r="E108" s="3">
        <v>1940</v>
      </c>
      <c r="F108" s="22" t="s">
        <v>0</v>
      </c>
      <c r="G108" t="s">
        <v>3</v>
      </c>
      <c r="H108" t="s">
        <v>7</v>
      </c>
      <c r="I108" t="s">
        <v>12</v>
      </c>
      <c r="J108" s="22" t="s">
        <v>40</v>
      </c>
      <c r="K108" s="27">
        <v>10.5</v>
      </c>
      <c r="L108" s="3">
        <f>(L107+Tabla13161819202122[[#This Row],[M3]])</f>
        <v>1389.3</v>
      </c>
      <c r="M108" s="12">
        <v>18</v>
      </c>
    </row>
    <row r="109" spans="1:13" x14ac:dyDescent="0.25">
      <c r="A109" s="12">
        <v>2835</v>
      </c>
      <c r="B109" s="2">
        <v>40582</v>
      </c>
      <c r="C109" s="26">
        <v>2911</v>
      </c>
      <c r="D109" s="3">
        <v>1200</v>
      </c>
      <c r="E109" s="3">
        <v>1300</v>
      </c>
      <c r="F109" s="22" t="s">
        <v>0</v>
      </c>
      <c r="G109" t="s">
        <v>3</v>
      </c>
      <c r="H109" t="s">
        <v>7</v>
      </c>
      <c r="I109" t="s">
        <v>17</v>
      </c>
      <c r="J109" s="22" t="s">
        <v>40</v>
      </c>
      <c r="K109" s="27">
        <v>10.5</v>
      </c>
      <c r="L109" s="3">
        <f>(L108+Tabla13161819202122[[#This Row],[M3]])</f>
        <v>1399.8</v>
      </c>
      <c r="M109" s="12">
        <v>18</v>
      </c>
    </row>
    <row r="110" spans="1:13" x14ac:dyDescent="0.25">
      <c r="A110" s="12">
        <v>2836</v>
      </c>
      <c r="B110" s="2">
        <v>40582</v>
      </c>
      <c r="C110" s="26">
        <v>2912</v>
      </c>
      <c r="D110" s="3">
        <v>1200</v>
      </c>
      <c r="E110" s="3">
        <v>1300</v>
      </c>
      <c r="F110" s="22" t="s">
        <v>0</v>
      </c>
      <c r="G110" t="s">
        <v>3</v>
      </c>
      <c r="H110" t="s">
        <v>7</v>
      </c>
      <c r="I110" t="s">
        <v>11</v>
      </c>
      <c r="J110" s="22" t="s">
        <v>40</v>
      </c>
      <c r="K110" s="27">
        <v>10.5</v>
      </c>
      <c r="L110" s="3">
        <f>(L109+Tabla13161819202122[[#This Row],[M3]])</f>
        <v>1410.3</v>
      </c>
      <c r="M110" s="12">
        <v>18</v>
      </c>
    </row>
    <row r="111" spans="1:13" x14ac:dyDescent="0.25">
      <c r="A111" s="12">
        <v>2837</v>
      </c>
      <c r="B111" s="2">
        <v>40582</v>
      </c>
      <c r="C111" s="26">
        <v>2913</v>
      </c>
      <c r="D111" s="3">
        <v>1615</v>
      </c>
      <c r="E111" s="3">
        <v>1715</v>
      </c>
      <c r="F111" s="22" t="s">
        <v>0</v>
      </c>
      <c r="G111" t="s">
        <v>3</v>
      </c>
      <c r="H111" t="s">
        <v>7</v>
      </c>
      <c r="I111" t="s">
        <v>12</v>
      </c>
      <c r="J111" s="22" t="s">
        <v>40</v>
      </c>
      <c r="K111" s="27">
        <v>13.5</v>
      </c>
      <c r="L111" s="3">
        <f>(L110+Tabla13161819202122[[#This Row],[M3]])</f>
        <v>1423.8</v>
      </c>
      <c r="M111" s="12">
        <v>18</v>
      </c>
    </row>
    <row r="112" spans="1:13" x14ac:dyDescent="0.25">
      <c r="A112" s="12">
        <v>2838</v>
      </c>
      <c r="B112" s="2">
        <v>40582</v>
      </c>
      <c r="C112" s="26">
        <v>2914</v>
      </c>
      <c r="D112" s="3">
        <v>1615</v>
      </c>
      <c r="E112" s="3">
        <v>1715</v>
      </c>
      <c r="F112" s="22" t="s">
        <v>0</v>
      </c>
      <c r="G112" t="s">
        <v>3</v>
      </c>
      <c r="H112" t="s">
        <v>7</v>
      </c>
      <c r="I112" t="s">
        <v>12</v>
      </c>
      <c r="J112" s="22" t="s">
        <v>40</v>
      </c>
      <c r="K112" s="27">
        <v>13.5</v>
      </c>
      <c r="L112" s="3">
        <f>(L111+Tabla13161819202122[[#This Row],[M3]])</f>
        <v>1437.3</v>
      </c>
      <c r="M112" s="12">
        <v>18</v>
      </c>
    </row>
    <row r="113" spans="1:13" x14ac:dyDescent="0.25">
      <c r="A113" s="12">
        <v>2839</v>
      </c>
      <c r="B113" s="2">
        <v>40579</v>
      </c>
      <c r="C113" s="26">
        <v>3451</v>
      </c>
      <c r="D113" s="3">
        <v>1230</v>
      </c>
      <c r="E113" s="3">
        <v>1300</v>
      </c>
      <c r="F113" s="22" t="s">
        <v>0</v>
      </c>
      <c r="G113" t="s">
        <v>77</v>
      </c>
      <c r="H113" t="s">
        <v>39</v>
      </c>
      <c r="I113" t="s">
        <v>18</v>
      </c>
      <c r="J113" s="22" t="s">
        <v>40</v>
      </c>
      <c r="K113" s="27">
        <v>10.5</v>
      </c>
      <c r="L113" s="3">
        <f>(L112+Tabla13161819202122[[#This Row],[M3]])</f>
        <v>1447.8</v>
      </c>
      <c r="M113" s="12">
        <v>18</v>
      </c>
    </row>
    <row r="114" spans="1:13" x14ac:dyDescent="0.25">
      <c r="A114" s="12">
        <v>2840</v>
      </c>
      <c r="B114" s="2">
        <v>40579</v>
      </c>
      <c r="C114" s="26">
        <v>3452</v>
      </c>
      <c r="D114" s="3">
        <v>1450</v>
      </c>
      <c r="E114" s="3">
        <v>1550</v>
      </c>
      <c r="F114" s="22" t="s">
        <v>0</v>
      </c>
      <c r="G114" t="s">
        <v>77</v>
      </c>
      <c r="H114" t="s">
        <v>39</v>
      </c>
      <c r="I114" t="s">
        <v>9</v>
      </c>
      <c r="J114" s="22" t="s">
        <v>40</v>
      </c>
      <c r="K114" s="27">
        <v>14.5</v>
      </c>
      <c r="L114" s="3">
        <f>(L113+Tabla13161819202122[[#This Row],[M3]])</f>
        <v>1462.3</v>
      </c>
      <c r="M114" s="12">
        <v>18</v>
      </c>
    </row>
    <row r="115" spans="1:13" x14ac:dyDescent="0.25">
      <c r="A115" s="12">
        <v>2841</v>
      </c>
      <c r="B115" s="2">
        <v>40579</v>
      </c>
      <c r="C115" s="26">
        <v>3453</v>
      </c>
      <c r="D115" s="3">
        <v>1450</v>
      </c>
      <c r="E115" s="3">
        <v>1550</v>
      </c>
      <c r="F115" s="22" t="s">
        <v>0</v>
      </c>
      <c r="G115" t="s">
        <v>77</v>
      </c>
      <c r="H115" t="s">
        <v>39</v>
      </c>
      <c r="I115" t="s">
        <v>9</v>
      </c>
      <c r="J115" s="22" t="s">
        <v>40</v>
      </c>
      <c r="K115" s="27">
        <v>15.5</v>
      </c>
      <c r="L115" s="3">
        <f>(L114+Tabla13161819202122[[#This Row],[M3]])</f>
        <v>1477.8</v>
      </c>
      <c r="M115" s="12">
        <v>18</v>
      </c>
    </row>
    <row r="116" spans="1:13" x14ac:dyDescent="0.25">
      <c r="A116" s="12">
        <v>2842</v>
      </c>
      <c r="B116" s="2">
        <v>40581</v>
      </c>
      <c r="C116" s="26">
        <v>3454</v>
      </c>
      <c r="D116" s="3">
        <v>1200</v>
      </c>
      <c r="E116" s="3">
        <v>1230</v>
      </c>
      <c r="F116" s="22" t="s">
        <v>0</v>
      </c>
      <c r="G116" t="s">
        <v>77</v>
      </c>
      <c r="H116" t="s">
        <v>39</v>
      </c>
      <c r="I116" t="s">
        <v>11</v>
      </c>
      <c r="J116" s="22" t="s">
        <v>40</v>
      </c>
      <c r="K116" s="27">
        <v>10.5</v>
      </c>
      <c r="L116" s="3">
        <f>(L115+Tabla13161819202122[[#This Row],[M3]])</f>
        <v>1488.3</v>
      </c>
      <c r="M116" s="12">
        <v>18</v>
      </c>
    </row>
    <row r="117" spans="1:13" x14ac:dyDescent="0.25">
      <c r="A117" s="12">
        <v>2843</v>
      </c>
      <c r="B117" s="23">
        <v>40581</v>
      </c>
      <c r="C117" s="26">
        <v>3455</v>
      </c>
      <c r="D117" s="3">
        <v>1900</v>
      </c>
      <c r="E117" s="3">
        <v>1930</v>
      </c>
      <c r="F117" s="22" t="s">
        <v>0</v>
      </c>
      <c r="G117" t="s">
        <v>77</v>
      </c>
      <c r="H117" t="s">
        <v>39</v>
      </c>
      <c r="I117" t="s">
        <v>14</v>
      </c>
      <c r="J117" s="22" t="s">
        <v>40</v>
      </c>
      <c r="K117" s="27">
        <v>10.5</v>
      </c>
      <c r="L117" s="3">
        <f>(L116+Tabla13161819202122[[#This Row],[M3]])</f>
        <v>1498.8</v>
      </c>
      <c r="M117" s="12">
        <v>18</v>
      </c>
    </row>
    <row r="118" spans="1:13" x14ac:dyDescent="0.25">
      <c r="A118" s="12">
        <v>2844</v>
      </c>
      <c r="B118" s="23">
        <v>40582</v>
      </c>
      <c r="C118" s="26">
        <v>3456</v>
      </c>
      <c r="D118" s="3">
        <v>1700</v>
      </c>
      <c r="E118" s="3">
        <v>1800</v>
      </c>
      <c r="F118" s="22" t="s">
        <v>0</v>
      </c>
      <c r="G118" t="s">
        <v>77</v>
      </c>
      <c r="H118" t="s">
        <v>39</v>
      </c>
      <c r="I118" t="s">
        <v>52</v>
      </c>
      <c r="J118" s="22" t="s">
        <v>40</v>
      </c>
      <c r="K118" s="27">
        <v>10.5</v>
      </c>
      <c r="L118" s="3">
        <f>(L117+Tabla13161819202122[[#This Row],[M3]])</f>
        <v>1509.3</v>
      </c>
      <c r="M118" s="12">
        <v>18</v>
      </c>
    </row>
    <row r="119" spans="1:13" x14ac:dyDescent="0.25">
      <c r="A119" s="12">
        <v>2845</v>
      </c>
      <c r="B119" s="23">
        <v>40582</v>
      </c>
      <c r="C119" s="26">
        <v>3457</v>
      </c>
      <c r="D119" s="3">
        <v>1700</v>
      </c>
      <c r="E119" s="3">
        <v>1800</v>
      </c>
      <c r="F119" s="22" t="s">
        <v>0</v>
      </c>
      <c r="G119" t="s">
        <v>77</v>
      </c>
      <c r="H119" t="s">
        <v>39</v>
      </c>
      <c r="I119" t="s">
        <v>18</v>
      </c>
      <c r="J119" s="22" t="s">
        <v>40</v>
      </c>
      <c r="K119" s="27">
        <v>10.5</v>
      </c>
      <c r="L119" s="3">
        <f>(L118+Tabla13161819202122[[#This Row],[M3]])</f>
        <v>1519.8</v>
      </c>
      <c r="M119" s="12">
        <v>18</v>
      </c>
    </row>
    <row r="120" spans="1:13" x14ac:dyDescent="0.25">
      <c r="A120" s="12">
        <v>2846</v>
      </c>
      <c r="B120" s="23">
        <v>40581</v>
      </c>
      <c r="C120" s="26">
        <v>3038</v>
      </c>
      <c r="D120" s="3">
        <v>1620</v>
      </c>
      <c r="E120" s="3">
        <v>1640</v>
      </c>
      <c r="F120" s="22" t="s">
        <v>0</v>
      </c>
      <c r="G120" t="s">
        <v>82</v>
      </c>
      <c r="H120" s="1" t="s">
        <v>53</v>
      </c>
      <c r="I120" t="s">
        <v>9</v>
      </c>
      <c r="J120" s="22" t="s">
        <v>40</v>
      </c>
      <c r="K120" s="10">
        <v>15.5</v>
      </c>
      <c r="L120" s="3">
        <f>(L119+Tabla13161819202122[[#This Row],[M3]])</f>
        <v>1535.3</v>
      </c>
      <c r="M120" s="12">
        <v>18</v>
      </c>
    </row>
    <row r="121" spans="1:13" x14ac:dyDescent="0.25">
      <c r="A121" s="12">
        <v>2847</v>
      </c>
      <c r="B121" s="23">
        <v>40581</v>
      </c>
      <c r="C121" s="26">
        <v>3039</v>
      </c>
      <c r="D121" s="3">
        <v>1735</v>
      </c>
      <c r="E121" s="3">
        <v>1755</v>
      </c>
      <c r="F121" s="22" t="s">
        <v>0</v>
      </c>
      <c r="G121" t="s">
        <v>82</v>
      </c>
      <c r="H121" s="1" t="s">
        <v>53</v>
      </c>
      <c r="I121" t="s">
        <v>9</v>
      </c>
      <c r="J121" s="22" t="s">
        <v>40</v>
      </c>
      <c r="K121" s="27">
        <v>15.5</v>
      </c>
      <c r="L121" s="3">
        <f>(L120+Tabla13161819202122[[#This Row],[M3]])</f>
        <v>1550.8</v>
      </c>
      <c r="M121" s="12">
        <v>18</v>
      </c>
    </row>
    <row r="122" spans="1:13" x14ac:dyDescent="0.25">
      <c r="A122" s="12">
        <v>2848</v>
      </c>
      <c r="B122" s="23">
        <v>40581</v>
      </c>
      <c r="C122" s="26">
        <v>3040</v>
      </c>
      <c r="D122" s="3">
        <v>1835</v>
      </c>
      <c r="E122" s="3">
        <v>1855</v>
      </c>
      <c r="F122" s="22" t="s">
        <v>0</v>
      </c>
      <c r="G122" t="s">
        <v>82</v>
      </c>
      <c r="H122" s="1" t="s">
        <v>53</v>
      </c>
      <c r="I122" t="s">
        <v>9</v>
      </c>
      <c r="J122" s="22" t="s">
        <v>40</v>
      </c>
      <c r="K122" s="27">
        <v>15.5</v>
      </c>
      <c r="L122" s="3">
        <f>(L121+Tabla13161819202122[[#This Row],[M3]])</f>
        <v>1566.3</v>
      </c>
      <c r="M122" s="12">
        <v>18</v>
      </c>
    </row>
    <row r="123" spans="1:13" x14ac:dyDescent="0.25">
      <c r="A123" s="12">
        <v>2849</v>
      </c>
      <c r="B123" s="23">
        <v>40582</v>
      </c>
      <c r="C123" s="26">
        <v>3041</v>
      </c>
      <c r="D123" s="3">
        <v>900</v>
      </c>
      <c r="E123" s="3">
        <v>920</v>
      </c>
      <c r="F123" s="22" t="s">
        <v>0</v>
      </c>
      <c r="G123" t="s">
        <v>82</v>
      </c>
      <c r="H123" s="1" t="s">
        <v>53</v>
      </c>
      <c r="I123" t="s">
        <v>9</v>
      </c>
      <c r="J123" s="22" t="s">
        <v>40</v>
      </c>
      <c r="K123" s="27">
        <v>15.5</v>
      </c>
      <c r="L123" s="3">
        <f>(L122+Tabla13161819202122[[#This Row],[M3]])</f>
        <v>1581.8</v>
      </c>
      <c r="M123" s="12">
        <v>18</v>
      </c>
    </row>
    <row r="124" spans="1:13" x14ac:dyDescent="0.25">
      <c r="A124" s="12">
        <v>2850</v>
      </c>
      <c r="B124" s="23">
        <v>40582</v>
      </c>
      <c r="C124" s="26">
        <v>3042</v>
      </c>
      <c r="D124" s="3">
        <v>1115</v>
      </c>
      <c r="E124" s="3">
        <v>1135</v>
      </c>
      <c r="F124" s="22" t="s">
        <v>0</v>
      </c>
      <c r="G124" t="s">
        <v>82</v>
      </c>
      <c r="H124" s="1" t="s">
        <v>53</v>
      </c>
      <c r="I124" t="s">
        <v>9</v>
      </c>
      <c r="J124" s="22" t="s">
        <v>40</v>
      </c>
      <c r="K124" s="27">
        <v>15.5</v>
      </c>
      <c r="L124" s="3">
        <f>(L123+Tabla13161819202122[[#This Row],[M3]])</f>
        <v>1597.3</v>
      </c>
      <c r="M124" s="12">
        <v>18</v>
      </c>
    </row>
    <row r="125" spans="1:13" x14ac:dyDescent="0.25">
      <c r="A125" s="12">
        <v>2851</v>
      </c>
      <c r="B125" s="23">
        <v>40582</v>
      </c>
      <c r="C125" s="26">
        <v>3043</v>
      </c>
      <c r="D125" s="3">
        <v>1900</v>
      </c>
      <c r="E125" s="3">
        <v>1920</v>
      </c>
      <c r="F125" s="22" t="s">
        <v>0</v>
      </c>
      <c r="G125" t="s">
        <v>82</v>
      </c>
      <c r="H125" s="1" t="s">
        <v>53</v>
      </c>
      <c r="I125" t="s">
        <v>74</v>
      </c>
      <c r="J125" s="22" t="s">
        <v>40</v>
      </c>
      <c r="K125" s="27">
        <v>10.5</v>
      </c>
      <c r="L125" s="3">
        <f>(L124+Tabla13161819202122[[#This Row],[M3]])</f>
        <v>1607.8</v>
      </c>
      <c r="M125" s="12">
        <v>18</v>
      </c>
    </row>
    <row r="126" spans="1:13" x14ac:dyDescent="0.25">
      <c r="A126" s="12">
        <v>2852</v>
      </c>
      <c r="B126" s="23">
        <v>40583</v>
      </c>
      <c r="C126" s="26">
        <v>3044</v>
      </c>
      <c r="D126" s="3">
        <v>1030</v>
      </c>
      <c r="E126" s="3">
        <v>1050</v>
      </c>
      <c r="F126" s="22" t="s">
        <v>0</v>
      </c>
      <c r="G126" t="s">
        <v>82</v>
      </c>
      <c r="H126" s="1" t="s">
        <v>53</v>
      </c>
      <c r="I126" t="s">
        <v>9</v>
      </c>
      <c r="J126" s="22" t="s">
        <v>40</v>
      </c>
      <c r="K126" s="27">
        <v>15.5</v>
      </c>
      <c r="L126" s="3">
        <f>(L125+Tabla13161819202122[[#This Row],[M3]])</f>
        <v>1623.3</v>
      </c>
      <c r="M126" s="12">
        <v>18</v>
      </c>
    </row>
    <row r="127" spans="1:13" x14ac:dyDescent="0.25">
      <c r="A127" s="12">
        <v>2853</v>
      </c>
      <c r="B127" s="23">
        <v>40583</v>
      </c>
      <c r="C127" s="26">
        <v>3045</v>
      </c>
      <c r="D127" s="3">
        <v>1135</v>
      </c>
      <c r="E127" s="3">
        <v>1150</v>
      </c>
      <c r="F127" s="22" t="s">
        <v>0</v>
      </c>
      <c r="G127" t="s">
        <v>82</v>
      </c>
      <c r="H127" s="1" t="s">
        <v>53</v>
      </c>
      <c r="I127" t="s">
        <v>9</v>
      </c>
      <c r="J127" s="22" t="s">
        <v>40</v>
      </c>
      <c r="K127" s="27">
        <v>15.5</v>
      </c>
      <c r="L127" s="3">
        <f>(L126+Tabla13161819202122[[#This Row],[M3]])</f>
        <v>1638.8</v>
      </c>
      <c r="M127" s="12">
        <v>18</v>
      </c>
    </row>
    <row r="128" spans="1:13" x14ac:dyDescent="0.25">
      <c r="A128" s="12">
        <v>2854</v>
      </c>
      <c r="B128" s="23">
        <v>40583</v>
      </c>
      <c r="C128" s="26">
        <v>2915</v>
      </c>
      <c r="D128" s="3">
        <v>1135</v>
      </c>
      <c r="E128" s="3">
        <v>1155</v>
      </c>
      <c r="F128" s="22" t="s">
        <v>0</v>
      </c>
      <c r="G128" t="s">
        <v>3</v>
      </c>
      <c r="H128" t="s">
        <v>7</v>
      </c>
      <c r="I128" t="s">
        <v>11</v>
      </c>
      <c r="J128" s="22" t="s">
        <v>40</v>
      </c>
      <c r="K128" s="27">
        <v>13.5</v>
      </c>
      <c r="L128" s="3">
        <f>(L127+Tabla13161819202122[[#This Row],[M3]])</f>
        <v>1652.3</v>
      </c>
      <c r="M128" s="12">
        <v>18</v>
      </c>
    </row>
    <row r="129" spans="1:13" s="4" customFormat="1" x14ac:dyDescent="0.25">
      <c r="A129" s="83">
        <v>2855</v>
      </c>
      <c r="B129" s="97">
        <v>40583</v>
      </c>
      <c r="C129" s="95">
        <v>3046</v>
      </c>
      <c r="D129" s="82">
        <v>1235</v>
      </c>
      <c r="E129" s="82">
        <v>1250</v>
      </c>
      <c r="F129" s="79" t="s">
        <v>0</v>
      </c>
      <c r="G129" s="85" t="s">
        <v>82</v>
      </c>
      <c r="H129" s="85" t="s">
        <v>53</v>
      </c>
      <c r="I129" s="85" t="s">
        <v>9</v>
      </c>
      <c r="J129" s="79" t="s">
        <v>40</v>
      </c>
      <c r="K129" s="96">
        <v>15.5</v>
      </c>
      <c r="L129" s="82">
        <f>(L128+Tabla13161819202122[[#This Row],[M3]])</f>
        <v>1667.8</v>
      </c>
      <c r="M129" s="83">
        <v>18</v>
      </c>
    </row>
    <row r="130" spans="1:13" x14ac:dyDescent="0.25">
      <c r="A130" s="12">
        <v>2856</v>
      </c>
      <c r="B130" s="2">
        <v>40584</v>
      </c>
      <c r="C130" s="26">
        <v>3048</v>
      </c>
      <c r="D130" s="3">
        <v>1005</v>
      </c>
      <c r="E130" s="3">
        <v>1020</v>
      </c>
      <c r="F130" s="22" t="s">
        <v>0</v>
      </c>
      <c r="G130" t="s">
        <v>82</v>
      </c>
      <c r="H130" t="s">
        <v>53</v>
      </c>
      <c r="I130" t="s">
        <v>9</v>
      </c>
      <c r="J130" s="22" t="s">
        <v>40</v>
      </c>
      <c r="K130" s="27">
        <v>15.5</v>
      </c>
      <c r="L130" s="3">
        <f>(L129+Tabla13161819202122[[#This Row],[M3]])</f>
        <v>1683.3</v>
      </c>
      <c r="M130" s="12">
        <v>18</v>
      </c>
    </row>
    <row r="131" spans="1:13" x14ac:dyDescent="0.25">
      <c r="A131" s="12">
        <v>2857</v>
      </c>
      <c r="B131" s="2">
        <v>40583</v>
      </c>
      <c r="C131" s="26">
        <v>2916</v>
      </c>
      <c r="D131" s="3">
        <v>1410</v>
      </c>
      <c r="E131" s="3">
        <v>1440</v>
      </c>
      <c r="F131" s="22" t="s">
        <v>0</v>
      </c>
      <c r="G131" t="s">
        <v>3</v>
      </c>
      <c r="H131" t="s">
        <v>7</v>
      </c>
      <c r="I131" t="s">
        <v>12</v>
      </c>
      <c r="J131" s="22" t="s">
        <v>40</v>
      </c>
      <c r="K131" s="27">
        <v>14.2</v>
      </c>
      <c r="L131" s="3">
        <f>(L130+Tabla13161819202122[[#This Row],[M3]])</f>
        <v>1697.5</v>
      </c>
      <c r="M131" s="12">
        <v>18</v>
      </c>
    </row>
    <row r="132" spans="1:13" x14ac:dyDescent="0.25">
      <c r="A132" s="12">
        <v>2858</v>
      </c>
      <c r="B132" s="2">
        <v>40584</v>
      </c>
      <c r="C132" s="26">
        <v>2917</v>
      </c>
      <c r="D132" s="3">
        <v>1025</v>
      </c>
      <c r="E132" s="3">
        <v>1125</v>
      </c>
      <c r="F132" s="22" t="s">
        <v>0</v>
      </c>
      <c r="G132" t="s">
        <v>3</v>
      </c>
      <c r="H132" t="s">
        <v>7</v>
      </c>
      <c r="I132" t="s">
        <v>11</v>
      </c>
      <c r="J132" s="22" t="s">
        <v>40</v>
      </c>
      <c r="K132" s="27">
        <v>13.5</v>
      </c>
      <c r="L132" s="3">
        <f>(L131+Tabla13161819202122[[#This Row],[M3]])</f>
        <v>1711</v>
      </c>
      <c r="M132" s="12">
        <v>18</v>
      </c>
    </row>
    <row r="133" spans="1:13" x14ac:dyDescent="0.25">
      <c r="A133" s="12">
        <v>2859</v>
      </c>
      <c r="B133" s="2">
        <v>40584</v>
      </c>
      <c r="C133" s="26">
        <v>2918</v>
      </c>
      <c r="D133" s="3">
        <v>1025</v>
      </c>
      <c r="E133" s="3">
        <v>1125</v>
      </c>
      <c r="F133" s="22" t="s">
        <v>0</v>
      </c>
      <c r="G133" t="s">
        <v>3</v>
      </c>
      <c r="H133" t="s">
        <v>7</v>
      </c>
      <c r="I133" t="s">
        <v>11</v>
      </c>
      <c r="J133" s="22" t="s">
        <v>40</v>
      </c>
      <c r="K133" s="27">
        <v>13.5</v>
      </c>
      <c r="L133" s="3">
        <f>(L132+Tabla13161819202122[[#This Row],[M3]])</f>
        <v>1724.5</v>
      </c>
      <c r="M133" s="12">
        <v>18</v>
      </c>
    </row>
    <row r="134" spans="1:13" x14ac:dyDescent="0.25">
      <c r="A134" s="12">
        <v>2860</v>
      </c>
      <c r="B134" s="2">
        <v>40584</v>
      </c>
      <c r="C134" s="26">
        <v>3049</v>
      </c>
      <c r="D134" s="3">
        <v>1110</v>
      </c>
      <c r="E134" s="3">
        <v>1125</v>
      </c>
      <c r="F134" s="22" t="s">
        <v>0</v>
      </c>
      <c r="G134" t="s">
        <v>82</v>
      </c>
      <c r="H134" t="s">
        <v>53</v>
      </c>
      <c r="I134" t="s">
        <v>9</v>
      </c>
      <c r="J134" s="22" t="s">
        <v>40</v>
      </c>
      <c r="K134" s="27">
        <v>11.5</v>
      </c>
      <c r="L134" s="3">
        <f>(L133+Tabla13161819202122[[#This Row],[M3]])</f>
        <v>1736</v>
      </c>
      <c r="M134" s="12">
        <v>18</v>
      </c>
    </row>
    <row r="135" spans="1:13" x14ac:dyDescent="0.25">
      <c r="A135" s="12">
        <v>2861</v>
      </c>
      <c r="B135" s="2">
        <v>40584</v>
      </c>
      <c r="C135" s="26">
        <v>2919</v>
      </c>
      <c r="D135" s="3">
        <v>1425</v>
      </c>
      <c r="E135" s="3">
        <v>1525</v>
      </c>
      <c r="F135" s="22" t="s">
        <v>0</v>
      </c>
      <c r="G135" t="s">
        <v>3</v>
      </c>
      <c r="H135" t="s">
        <v>7</v>
      </c>
      <c r="I135" t="s">
        <v>12</v>
      </c>
      <c r="J135" s="22" t="s">
        <v>40</v>
      </c>
      <c r="K135" s="27">
        <v>10.5</v>
      </c>
      <c r="L135" s="3">
        <f>(L134+Tabla13161819202122[[#This Row],[M3]])</f>
        <v>1746.5</v>
      </c>
      <c r="M135" s="12">
        <v>18</v>
      </c>
    </row>
    <row r="136" spans="1:13" x14ac:dyDescent="0.25">
      <c r="A136" s="12">
        <v>2862</v>
      </c>
      <c r="B136" s="2">
        <v>40584</v>
      </c>
      <c r="C136" s="26">
        <v>2920</v>
      </c>
      <c r="D136" s="3">
        <v>1425</v>
      </c>
      <c r="E136" s="3">
        <v>1525</v>
      </c>
      <c r="F136" s="22" t="s">
        <v>0</v>
      </c>
      <c r="G136" t="s">
        <v>3</v>
      </c>
      <c r="H136" t="s">
        <v>7</v>
      </c>
      <c r="I136" t="s">
        <v>12</v>
      </c>
      <c r="J136" s="22" t="s">
        <v>40</v>
      </c>
      <c r="K136" s="27">
        <v>10.5</v>
      </c>
      <c r="L136" s="3">
        <f>(L135+Tabla13161819202122[[#This Row],[M3]])</f>
        <v>1757</v>
      </c>
      <c r="M136" s="12">
        <v>18</v>
      </c>
    </row>
    <row r="137" spans="1:13" x14ac:dyDescent="0.25">
      <c r="A137" s="12">
        <v>2863</v>
      </c>
      <c r="B137" s="2">
        <v>40585</v>
      </c>
      <c r="C137" s="26">
        <v>3337</v>
      </c>
      <c r="D137" s="3">
        <v>1100</v>
      </c>
      <c r="E137" s="3">
        <v>1115</v>
      </c>
      <c r="F137" s="22" t="s">
        <v>0</v>
      </c>
      <c r="G137" t="s">
        <v>82</v>
      </c>
      <c r="H137" t="s">
        <v>53</v>
      </c>
      <c r="I137" t="s">
        <v>9</v>
      </c>
      <c r="J137" s="22" t="s">
        <v>40</v>
      </c>
      <c r="K137" s="27">
        <v>15.5</v>
      </c>
      <c r="L137" s="3">
        <f>(L136+Tabla13161819202122[[#This Row],[M3]])</f>
        <v>1772.5</v>
      </c>
      <c r="M137" s="12">
        <v>18</v>
      </c>
    </row>
    <row r="138" spans="1:13" x14ac:dyDescent="0.25">
      <c r="A138" s="12">
        <v>2864</v>
      </c>
      <c r="B138" s="2">
        <v>40585</v>
      </c>
      <c r="C138" s="26">
        <v>3338</v>
      </c>
      <c r="D138" s="3">
        <v>1155</v>
      </c>
      <c r="E138" s="3">
        <v>1210</v>
      </c>
      <c r="F138" s="22" t="s">
        <v>0</v>
      </c>
      <c r="G138" t="s">
        <v>82</v>
      </c>
      <c r="H138" t="s">
        <v>53</v>
      </c>
      <c r="I138" t="s">
        <v>9</v>
      </c>
      <c r="J138" s="22" t="s">
        <v>40</v>
      </c>
      <c r="K138" s="27">
        <v>15.5</v>
      </c>
      <c r="L138" s="3">
        <f>(L137+Tabla13161819202122[[#This Row],[M3]])</f>
        <v>1788</v>
      </c>
      <c r="M138" s="12">
        <v>18</v>
      </c>
    </row>
    <row r="139" spans="1:13" x14ac:dyDescent="0.25">
      <c r="A139" s="12">
        <v>2865</v>
      </c>
      <c r="B139" s="2">
        <v>40585</v>
      </c>
      <c r="C139" s="26">
        <v>2921</v>
      </c>
      <c r="D139" s="3">
        <v>1140</v>
      </c>
      <c r="E139" s="3">
        <v>1240</v>
      </c>
      <c r="F139" s="22" t="s">
        <v>0</v>
      </c>
      <c r="G139" t="s">
        <v>3</v>
      </c>
      <c r="H139" t="s">
        <v>7</v>
      </c>
      <c r="I139" t="s">
        <v>11</v>
      </c>
      <c r="J139" s="22" t="s">
        <v>40</v>
      </c>
      <c r="K139" s="27">
        <v>13.5</v>
      </c>
      <c r="L139" s="3">
        <f>(L138+Tabla13161819202122[[#This Row],[M3]])</f>
        <v>1801.5</v>
      </c>
      <c r="M139" s="12">
        <v>18</v>
      </c>
    </row>
    <row r="140" spans="1:13" x14ac:dyDescent="0.25">
      <c r="A140" s="12">
        <v>2866</v>
      </c>
      <c r="B140" s="2">
        <v>40585</v>
      </c>
      <c r="C140" s="26">
        <v>2922</v>
      </c>
      <c r="D140" s="3">
        <v>1140</v>
      </c>
      <c r="E140" s="3">
        <v>1240</v>
      </c>
      <c r="F140" s="22" t="s">
        <v>0</v>
      </c>
      <c r="G140" t="s">
        <v>3</v>
      </c>
      <c r="H140" t="s">
        <v>7</v>
      </c>
      <c r="I140" t="s">
        <v>11</v>
      </c>
      <c r="J140" s="22" t="s">
        <v>40</v>
      </c>
      <c r="K140" s="27">
        <v>10.5</v>
      </c>
      <c r="L140" s="3">
        <f>(L139+Tabla13161819202122[[#This Row],[M3]])</f>
        <v>1812</v>
      </c>
      <c r="M140" s="12">
        <v>18</v>
      </c>
    </row>
    <row r="141" spans="1:13" x14ac:dyDescent="0.25">
      <c r="A141" s="12">
        <v>2867</v>
      </c>
      <c r="B141" s="2">
        <v>40582</v>
      </c>
      <c r="C141" s="26">
        <v>3458</v>
      </c>
      <c r="D141" s="3">
        <v>2000</v>
      </c>
      <c r="E141" s="3">
        <v>2030</v>
      </c>
      <c r="F141" s="22" t="s">
        <v>0</v>
      </c>
      <c r="G141" t="s">
        <v>77</v>
      </c>
      <c r="H141" t="s">
        <v>39</v>
      </c>
      <c r="I141" t="s">
        <v>24</v>
      </c>
      <c r="J141" s="22" t="s">
        <v>40</v>
      </c>
      <c r="K141" s="27">
        <v>10.5</v>
      </c>
      <c r="L141" s="3">
        <f>(L140+Tabla13161819202122[[#This Row],[M3]])</f>
        <v>1822.5</v>
      </c>
      <c r="M141" s="12">
        <v>18</v>
      </c>
    </row>
    <row r="142" spans="1:13" x14ac:dyDescent="0.25">
      <c r="A142" s="12">
        <v>2868</v>
      </c>
      <c r="B142" s="2">
        <v>40583</v>
      </c>
      <c r="C142" s="26">
        <v>3459</v>
      </c>
      <c r="D142" s="3">
        <v>1200</v>
      </c>
      <c r="E142" s="3">
        <v>1300</v>
      </c>
      <c r="F142" s="22" t="s">
        <v>0</v>
      </c>
      <c r="G142" t="s">
        <v>77</v>
      </c>
      <c r="H142" t="s">
        <v>39</v>
      </c>
      <c r="I142" t="s">
        <v>20</v>
      </c>
      <c r="J142" s="22" t="s">
        <v>40</v>
      </c>
      <c r="K142" s="27">
        <v>10.5</v>
      </c>
      <c r="L142" s="3">
        <f>(L141+Tabla13161819202122[[#This Row],[M3]])</f>
        <v>1833</v>
      </c>
      <c r="M142" s="12">
        <v>18</v>
      </c>
    </row>
    <row r="143" spans="1:13" x14ac:dyDescent="0.25">
      <c r="A143" s="12">
        <v>2869</v>
      </c>
      <c r="B143" s="2">
        <v>40584</v>
      </c>
      <c r="C143" s="26">
        <v>3460</v>
      </c>
      <c r="D143" s="3">
        <v>1400</v>
      </c>
      <c r="E143" s="3">
        <v>1500</v>
      </c>
      <c r="F143" s="22" t="s">
        <v>0</v>
      </c>
      <c r="G143" t="s">
        <v>77</v>
      </c>
      <c r="H143" t="s">
        <v>39</v>
      </c>
      <c r="I143" t="s">
        <v>10</v>
      </c>
      <c r="J143" s="22" t="s">
        <v>40</v>
      </c>
      <c r="K143" s="27">
        <v>13.5</v>
      </c>
      <c r="L143" s="3">
        <f>(L142+Tabla13161819202122[[#This Row],[M3]])</f>
        <v>1846.5</v>
      </c>
      <c r="M143" s="12">
        <v>18</v>
      </c>
    </row>
    <row r="144" spans="1:13" x14ac:dyDescent="0.25">
      <c r="A144" s="12">
        <v>2870</v>
      </c>
      <c r="B144" s="2">
        <v>40583</v>
      </c>
      <c r="C144" s="26">
        <v>3461</v>
      </c>
      <c r="D144" s="3">
        <v>1900</v>
      </c>
      <c r="E144" s="3">
        <v>1930</v>
      </c>
      <c r="F144" s="22" t="s">
        <v>0</v>
      </c>
      <c r="G144" t="s">
        <v>77</v>
      </c>
      <c r="H144" t="s">
        <v>39</v>
      </c>
      <c r="I144" t="s">
        <v>19</v>
      </c>
      <c r="J144" s="22" t="s">
        <v>40</v>
      </c>
      <c r="K144" s="27">
        <v>10.5</v>
      </c>
      <c r="L144" s="3">
        <f>(L143+Tabla13161819202122[[#This Row],[M3]])</f>
        <v>1857</v>
      </c>
      <c r="M144" s="12">
        <v>18</v>
      </c>
    </row>
    <row r="145" spans="1:13" x14ac:dyDescent="0.25">
      <c r="A145" s="12">
        <v>2871</v>
      </c>
      <c r="B145" s="2">
        <v>40584</v>
      </c>
      <c r="C145" s="26">
        <v>3462</v>
      </c>
      <c r="D145" s="3">
        <v>1400</v>
      </c>
      <c r="E145" s="3">
        <v>1500</v>
      </c>
      <c r="F145" s="22" t="s">
        <v>0</v>
      </c>
      <c r="G145" t="s">
        <v>77</v>
      </c>
      <c r="H145" t="s">
        <v>39</v>
      </c>
      <c r="I145" t="s">
        <v>15</v>
      </c>
      <c r="J145" s="22" t="s">
        <v>40</v>
      </c>
      <c r="K145" s="27">
        <v>11.5</v>
      </c>
      <c r="L145" s="3">
        <f>(L144+Tabla13161819202122[[#This Row],[M3]])</f>
        <v>1868.5</v>
      </c>
      <c r="M145" s="12">
        <v>18</v>
      </c>
    </row>
    <row r="146" spans="1:13" x14ac:dyDescent="0.25">
      <c r="A146" s="12">
        <v>2872</v>
      </c>
      <c r="B146" s="2">
        <v>40585</v>
      </c>
      <c r="C146" s="26">
        <v>3463</v>
      </c>
      <c r="D146" s="3">
        <v>1250</v>
      </c>
      <c r="E146" s="3">
        <v>1320</v>
      </c>
      <c r="F146" s="22" t="s">
        <v>0</v>
      </c>
      <c r="G146" t="s">
        <v>77</v>
      </c>
      <c r="H146" t="s">
        <v>39</v>
      </c>
      <c r="I146" t="s">
        <v>16</v>
      </c>
      <c r="J146" s="22" t="s">
        <v>40</v>
      </c>
      <c r="K146" s="27">
        <v>10.5</v>
      </c>
      <c r="L146" s="3">
        <f>(L145+Tabla13161819202122[[#This Row],[M3]])</f>
        <v>1879</v>
      </c>
      <c r="M146" s="12">
        <v>18</v>
      </c>
    </row>
    <row r="147" spans="1:13" x14ac:dyDescent="0.25">
      <c r="A147" s="12">
        <v>2873</v>
      </c>
      <c r="B147" s="2">
        <v>40585</v>
      </c>
      <c r="C147" s="26">
        <v>2924</v>
      </c>
      <c r="D147" s="3">
        <v>1555</v>
      </c>
      <c r="E147" s="3">
        <v>1655</v>
      </c>
      <c r="F147" s="22" t="s">
        <v>0</v>
      </c>
      <c r="G147" t="s">
        <v>3</v>
      </c>
      <c r="H147" t="s">
        <v>7</v>
      </c>
      <c r="I147" t="s">
        <v>12</v>
      </c>
      <c r="J147" s="22" t="s">
        <v>40</v>
      </c>
      <c r="K147" s="27">
        <v>13.5</v>
      </c>
      <c r="L147" s="3">
        <f>(L146+Tabla13161819202122[[#This Row],[M3]])</f>
        <v>1892.5</v>
      </c>
      <c r="M147" s="12">
        <v>18</v>
      </c>
    </row>
    <row r="148" spans="1:13" x14ac:dyDescent="0.25">
      <c r="A148" s="12">
        <v>2874</v>
      </c>
      <c r="B148" s="2">
        <v>40585</v>
      </c>
      <c r="C148" s="26">
        <v>2925</v>
      </c>
      <c r="D148" s="3">
        <v>1555</v>
      </c>
      <c r="E148" s="3">
        <v>1655</v>
      </c>
      <c r="F148" s="22" t="s">
        <v>0</v>
      </c>
      <c r="G148" t="s">
        <v>3</v>
      </c>
      <c r="H148" t="s">
        <v>7</v>
      </c>
      <c r="I148" t="s">
        <v>12</v>
      </c>
      <c r="J148" s="22" t="s">
        <v>40</v>
      </c>
      <c r="K148" s="27">
        <v>13.5</v>
      </c>
      <c r="L148" s="3">
        <f>(L147+Tabla13161819202122[[#This Row],[M3]])</f>
        <v>1906</v>
      </c>
      <c r="M148" s="12">
        <v>18</v>
      </c>
    </row>
    <row r="149" spans="1:13" x14ac:dyDescent="0.25">
      <c r="A149" s="12">
        <v>2875</v>
      </c>
      <c r="B149" s="2">
        <v>40586</v>
      </c>
      <c r="C149" s="26">
        <v>3340</v>
      </c>
      <c r="D149" s="3">
        <v>1010</v>
      </c>
      <c r="E149" s="3">
        <v>1025</v>
      </c>
      <c r="F149" s="22" t="s">
        <v>0</v>
      </c>
      <c r="G149" t="s">
        <v>82</v>
      </c>
      <c r="H149" t="s">
        <v>53</v>
      </c>
      <c r="I149" t="s">
        <v>9</v>
      </c>
      <c r="J149" s="22" t="s">
        <v>40</v>
      </c>
      <c r="K149" s="27">
        <v>15.5</v>
      </c>
      <c r="L149" s="3">
        <f>(L148+Tabla13161819202122[[#This Row],[M3]])</f>
        <v>1921.5</v>
      </c>
      <c r="M149" s="12">
        <v>18</v>
      </c>
    </row>
    <row r="150" spans="1:13" x14ac:dyDescent="0.25">
      <c r="A150" s="12">
        <v>2876</v>
      </c>
      <c r="B150" s="2">
        <v>40585</v>
      </c>
      <c r="C150" s="26">
        <v>3050</v>
      </c>
      <c r="D150" s="3">
        <v>1000</v>
      </c>
      <c r="E150" s="3">
        <v>1015</v>
      </c>
      <c r="F150" s="22" t="s">
        <v>0</v>
      </c>
      <c r="G150" t="s">
        <v>82</v>
      </c>
      <c r="H150" t="s">
        <v>53</v>
      </c>
      <c r="I150" t="s">
        <v>9</v>
      </c>
      <c r="J150" s="22" t="s">
        <v>40</v>
      </c>
      <c r="K150" s="27">
        <v>15.5</v>
      </c>
      <c r="L150" s="3">
        <f>(L149+Tabla13161819202122[[#This Row],[M3]])</f>
        <v>1937</v>
      </c>
      <c r="M150" s="12">
        <v>18</v>
      </c>
    </row>
    <row r="151" spans="1:13" x14ac:dyDescent="0.25">
      <c r="A151" s="12">
        <v>2877</v>
      </c>
      <c r="B151" s="2">
        <v>40585</v>
      </c>
      <c r="C151" s="26">
        <v>3339</v>
      </c>
      <c r="D151" s="3">
        <v>1335</v>
      </c>
      <c r="E151" s="3">
        <v>1350</v>
      </c>
      <c r="F151" s="22" t="s">
        <v>0</v>
      </c>
      <c r="G151" t="s">
        <v>82</v>
      </c>
      <c r="H151" t="s">
        <v>53</v>
      </c>
      <c r="I151" t="s">
        <v>9</v>
      </c>
      <c r="J151" s="22" t="s">
        <v>40</v>
      </c>
      <c r="K151" s="27">
        <v>15.5</v>
      </c>
      <c r="L151" s="3">
        <f>(L150+Tabla13161819202122[[#This Row],[M3]])</f>
        <v>1952.5</v>
      </c>
      <c r="M151" s="12">
        <v>18</v>
      </c>
    </row>
    <row r="152" spans="1:13" x14ac:dyDescent="0.25">
      <c r="A152" s="12">
        <v>2878</v>
      </c>
      <c r="B152" s="2">
        <v>40586</v>
      </c>
      <c r="C152" s="26">
        <v>3341</v>
      </c>
      <c r="D152" s="3">
        <v>1140</v>
      </c>
      <c r="E152" s="3">
        <v>1155</v>
      </c>
      <c r="F152" s="22" t="s">
        <v>0</v>
      </c>
      <c r="G152" t="s">
        <v>82</v>
      </c>
      <c r="H152" t="s">
        <v>53</v>
      </c>
      <c r="I152" t="s">
        <v>9</v>
      </c>
      <c r="J152" s="22" t="s">
        <v>40</v>
      </c>
      <c r="K152" s="27">
        <v>15.5</v>
      </c>
      <c r="L152" s="3">
        <f>(L151+Tabla13161819202122[[#This Row],[M3]])</f>
        <v>1968</v>
      </c>
      <c r="M152" s="12">
        <v>18</v>
      </c>
    </row>
    <row r="153" spans="1:13" x14ac:dyDescent="0.25">
      <c r="A153" s="12">
        <v>2879</v>
      </c>
      <c r="B153" s="2">
        <v>40586</v>
      </c>
      <c r="C153" s="26">
        <v>2926</v>
      </c>
      <c r="D153" s="3">
        <v>1225</v>
      </c>
      <c r="E153" s="3">
        <v>1325</v>
      </c>
      <c r="F153" s="22" t="s">
        <v>0</v>
      </c>
      <c r="G153" t="s">
        <v>3</v>
      </c>
      <c r="H153" t="s">
        <v>7</v>
      </c>
      <c r="I153" t="s">
        <v>11</v>
      </c>
      <c r="J153" s="22" t="s">
        <v>40</v>
      </c>
      <c r="K153" s="27">
        <v>11.5</v>
      </c>
      <c r="L153" s="3">
        <f>(L152+Tabla13161819202122[[#This Row],[M3]])</f>
        <v>1979.5</v>
      </c>
      <c r="M153" s="12">
        <v>18</v>
      </c>
    </row>
    <row r="154" spans="1:13" x14ac:dyDescent="0.25">
      <c r="A154" s="13">
        <v>2880</v>
      </c>
      <c r="B154" s="2">
        <v>40586</v>
      </c>
      <c r="C154" s="24">
        <v>2927</v>
      </c>
      <c r="D154" s="8">
        <v>1225</v>
      </c>
      <c r="E154" s="8">
        <v>1325</v>
      </c>
      <c r="F154" s="22" t="s">
        <v>0</v>
      </c>
      <c r="G154" s="29" t="s">
        <v>3</v>
      </c>
      <c r="H154" t="s">
        <v>7</v>
      </c>
      <c r="I154" s="29" t="s">
        <v>11</v>
      </c>
      <c r="J154" s="22" t="s">
        <v>40</v>
      </c>
      <c r="K154" s="25">
        <v>13.5</v>
      </c>
      <c r="L154" s="3">
        <f>(L153+Tabla13161819202122[[#This Row],[M3]])</f>
        <v>1993</v>
      </c>
      <c r="M154" s="12">
        <v>18</v>
      </c>
    </row>
    <row r="155" spans="1:13" s="63" customFormat="1" x14ac:dyDescent="0.25">
      <c r="A155" s="56">
        <v>2881</v>
      </c>
      <c r="B155" s="72">
        <v>40586</v>
      </c>
      <c r="C155" s="58">
        <v>3343</v>
      </c>
      <c r="D155" s="59">
        <v>1445</v>
      </c>
      <c r="E155" s="59">
        <v>1500</v>
      </c>
      <c r="F155" s="67" t="s">
        <v>0</v>
      </c>
      <c r="G155" s="61" t="s">
        <v>82</v>
      </c>
      <c r="H155" s="74" t="s">
        <v>53</v>
      </c>
      <c r="I155" s="61" t="s">
        <v>9</v>
      </c>
      <c r="J155" s="67" t="s">
        <v>40</v>
      </c>
      <c r="K155" s="62">
        <v>15.5</v>
      </c>
      <c r="L155" s="68">
        <f>(L154+Tabla13161819202122[[#This Row],[M3]])</f>
        <v>2008.5</v>
      </c>
      <c r="M155" s="69">
        <v>18</v>
      </c>
    </row>
    <row r="156" spans="1:13" x14ac:dyDescent="0.25">
      <c r="A156" s="12">
        <v>2882</v>
      </c>
      <c r="B156" s="2">
        <v>40588</v>
      </c>
      <c r="C156" s="26">
        <v>3464</v>
      </c>
      <c r="D156" s="3">
        <v>1200</v>
      </c>
      <c r="E156" s="3">
        <v>1300</v>
      </c>
      <c r="F156" s="22" t="s">
        <v>0</v>
      </c>
      <c r="G156" t="s">
        <v>77</v>
      </c>
      <c r="H156" t="s">
        <v>39</v>
      </c>
      <c r="I156" t="s">
        <v>17</v>
      </c>
      <c r="J156" s="22" t="s">
        <v>40</v>
      </c>
      <c r="K156" s="27">
        <v>10.5</v>
      </c>
      <c r="L156" s="3">
        <f>(L155+Tabla13161819202122[[#This Row],[M3]])</f>
        <v>2019</v>
      </c>
      <c r="M156" s="12">
        <v>18</v>
      </c>
    </row>
    <row r="157" spans="1:13" x14ac:dyDescent="0.25">
      <c r="A157" s="13">
        <v>2883</v>
      </c>
      <c r="B157" s="2">
        <v>40588</v>
      </c>
      <c r="C157" s="24">
        <v>3465</v>
      </c>
      <c r="D157" s="8">
        <v>1200</v>
      </c>
      <c r="E157" s="8">
        <v>1300</v>
      </c>
      <c r="F157" s="22" t="s">
        <v>0</v>
      </c>
      <c r="G157" s="29" t="s">
        <v>77</v>
      </c>
      <c r="H157" t="s">
        <v>39</v>
      </c>
      <c r="I157" s="29" t="s">
        <v>18</v>
      </c>
      <c r="J157" s="22" t="s">
        <v>40</v>
      </c>
      <c r="K157" s="25">
        <v>10.5</v>
      </c>
      <c r="L157" s="3">
        <f>(L156+Tabla13161819202122[[#This Row],[M3]])</f>
        <v>2029.5</v>
      </c>
      <c r="M157" s="12">
        <v>18</v>
      </c>
    </row>
    <row r="158" spans="1:13" x14ac:dyDescent="0.25">
      <c r="A158" s="13">
        <v>2884</v>
      </c>
      <c r="B158" s="2">
        <v>40588</v>
      </c>
      <c r="C158" s="24">
        <v>3344</v>
      </c>
      <c r="D158" s="8">
        <v>945</v>
      </c>
      <c r="E158" s="8">
        <v>1000</v>
      </c>
      <c r="F158" s="22" t="s">
        <v>0</v>
      </c>
      <c r="G158" s="29" t="s">
        <v>82</v>
      </c>
      <c r="H158" t="s">
        <v>53</v>
      </c>
      <c r="I158" s="29" t="s">
        <v>9</v>
      </c>
      <c r="J158" s="22" t="s">
        <v>40</v>
      </c>
      <c r="K158" s="25">
        <v>15.5</v>
      </c>
      <c r="L158" s="3">
        <f>(L157+Tabla13161819202122[[#This Row],[M3]])</f>
        <v>2045</v>
      </c>
      <c r="M158" s="12">
        <v>18</v>
      </c>
    </row>
    <row r="159" spans="1:13" x14ac:dyDescent="0.25">
      <c r="A159" s="13">
        <v>2885</v>
      </c>
      <c r="B159" s="7">
        <v>40586</v>
      </c>
      <c r="C159" s="24">
        <v>2928</v>
      </c>
      <c r="D159" s="8">
        <v>1510</v>
      </c>
      <c r="E159" s="8">
        <v>1530</v>
      </c>
      <c r="F159" s="22" t="s">
        <v>0</v>
      </c>
      <c r="G159" s="29" t="s">
        <v>3</v>
      </c>
      <c r="H159" t="s">
        <v>7</v>
      </c>
      <c r="I159" s="29" t="s">
        <v>12</v>
      </c>
      <c r="J159" s="22" t="s">
        <v>40</v>
      </c>
      <c r="K159" s="25">
        <v>14.2</v>
      </c>
      <c r="L159" s="3">
        <f>(L158+Tabla13161819202122[[#This Row],[M3]])</f>
        <v>2059.1999999999998</v>
      </c>
      <c r="M159" s="12">
        <v>18</v>
      </c>
    </row>
    <row r="160" spans="1:13" x14ac:dyDescent="0.25">
      <c r="A160" s="13">
        <v>2886</v>
      </c>
      <c r="B160" s="7">
        <v>40586</v>
      </c>
      <c r="C160" s="24">
        <v>2929</v>
      </c>
      <c r="D160" s="8">
        <v>1730</v>
      </c>
      <c r="E160" s="8">
        <v>1800</v>
      </c>
      <c r="F160" s="22" t="s">
        <v>0</v>
      </c>
      <c r="G160" s="29" t="s">
        <v>3</v>
      </c>
      <c r="H160" t="s">
        <v>7</v>
      </c>
      <c r="I160" s="29" t="s">
        <v>11</v>
      </c>
      <c r="J160" s="22" t="s">
        <v>40</v>
      </c>
      <c r="K160" s="25">
        <v>11.5</v>
      </c>
      <c r="L160" s="3">
        <f>(L159+Tabla13161819202122[[#This Row],[M3]])</f>
        <v>2070.6999999999998</v>
      </c>
      <c r="M160" s="12">
        <v>18</v>
      </c>
    </row>
    <row r="161" spans="1:13" x14ac:dyDescent="0.25">
      <c r="A161" s="13">
        <v>2887</v>
      </c>
      <c r="B161" s="7">
        <v>40588</v>
      </c>
      <c r="C161" s="24">
        <v>2930</v>
      </c>
      <c r="D161" s="8">
        <v>1110</v>
      </c>
      <c r="E161" s="8">
        <v>1140</v>
      </c>
      <c r="F161" s="22" t="s">
        <v>0</v>
      </c>
      <c r="G161" s="29" t="s">
        <v>3</v>
      </c>
      <c r="H161" t="s">
        <v>7</v>
      </c>
      <c r="I161" s="29" t="s">
        <v>11</v>
      </c>
      <c r="J161" s="22" t="s">
        <v>40</v>
      </c>
      <c r="K161" s="25">
        <v>10.5</v>
      </c>
      <c r="L161" s="3">
        <f>(L160+Tabla13161819202122[[#This Row],[M3]])</f>
        <v>2081.1999999999998</v>
      </c>
      <c r="M161" s="12">
        <v>18</v>
      </c>
    </row>
    <row r="162" spans="1:13" x14ac:dyDescent="0.25">
      <c r="A162" s="12">
        <v>2888</v>
      </c>
      <c r="B162" s="7">
        <v>40588</v>
      </c>
      <c r="C162" s="26">
        <v>3345</v>
      </c>
      <c r="D162" s="3">
        <v>1230</v>
      </c>
      <c r="E162" s="3">
        <v>1250</v>
      </c>
      <c r="F162" s="22" t="s">
        <v>0</v>
      </c>
      <c r="G162" t="s">
        <v>82</v>
      </c>
      <c r="H162" t="s">
        <v>53</v>
      </c>
      <c r="I162" t="s">
        <v>74</v>
      </c>
      <c r="J162" s="22" t="s">
        <v>40</v>
      </c>
      <c r="K162" s="27">
        <v>10.5</v>
      </c>
      <c r="L162" s="3">
        <f>(L161+Tabla13161819202122[[#This Row],[M3]])</f>
        <v>2091.6999999999998</v>
      </c>
      <c r="M162" s="12">
        <v>18</v>
      </c>
    </row>
    <row r="163" spans="1:13" x14ac:dyDescent="0.25">
      <c r="A163" s="13">
        <v>2889</v>
      </c>
      <c r="B163" s="7">
        <v>40588</v>
      </c>
      <c r="C163" s="24">
        <v>3346</v>
      </c>
      <c r="D163" s="8">
        <v>1335</v>
      </c>
      <c r="E163" s="8">
        <v>1400</v>
      </c>
      <c r="F163" s="22" t="s">
        <v>0</v>
      </c>
      <c r="G163" s="29" t="s">
        <v>82</v>
      </c>
      <c r="H163" t="s">
        <v>53</v>
      </c>
      <c r="I163" s="29" t="s">
        <v>9</v>
      </c>
      <c r="J163" s="22" t="s">
        <v>40</v>
      </c>
      <c r="K163" s="25">
        <v>15.5</v>
      </c>
      <c r="L163" s="3">
        <f>(L162+Tabla13161819202122[[#This Row],[M3]])</f>
        <v>2107.1999999999998</v>
      </c>
      <c r="M163" s="12">
        <v>18</v>
      </c>
    </row>
    <row r="164" spans="1:13" x14ac:dyDescent="0.25">
      <c r="A164" s="13">
        <v>2890</v>
      </c>
      <c r="B164" s="7">
        <v>40588</v>
      </c>
      <c r="C164" s="24">
        <v>3347</v>
      </c>
      <c r="D164" s="8">
        <v>1445</v>
      </c>
      <c r="E164" s="8">
        <v>1500</v>
      </c>
      <c r="F164" s="22" t="s">
        <v>0</v>
      </c>
      <c r="G164" s="29" t="s">
        <v>82</v>
      </c>
      <c r="H164" t="s">
        <v>53</v>
      </c>
      <c r="I164" s="29" t="s">
        <v>9</v>
      </c>
      <c r="J164" s="22" t="s">
        <v>40</v>
      </c>
      <c r="K164" s="25">
        <v>15.5</v>
      </c>
      <c r="L164" s="3">
        <f>(L163+Tabla13161819202122[[#This Row],[M3]])</f>
        <v>2122.6999999999998</v>
      </c>
      <c r="M164" s="12">
        <v>18</v>
      </c>
    </row>
    <row r="165" spans="1:13" x14ac:dyDescent="0.25">
      <c r="A165" s="13">
        <v>2891</v>
      </c>
      <c r="B165" s="7">
        <v>40588</v>
      </c>
      <c r="C165" s="24">
        <v>2932</v>
      </c>
      <c r="D165" s="8">
        <v>1505</v>
      </c>
      <c r="E165" s="8">
        <v>1605</v>
      </c>
      <c r="F165" s="22" t="s">
        <v>0</v>
      </c>
      <c r="G165" s="29" t="s">
        <v>3</v>
      </c>
      <c r="H165" t="s">
        <v>7</v>
      </c>
      <c r="I165" s="29" t="s">
        <v>12</v>
      </c>
      <c r="J165" s="22" t="s">
        <v>40</v>
      </c>
      <c r="K165" s="25">
        <v>13.5</v>
      </c>
      <c r="L165" s="3">
        <f>(L164+Tabla13161819202122[[#This Row],[M3]])</f>
        <v>2136.1999999999998</v>
      </c>
      <c r="M165" s="12">
        <v>18</v>
      </c>
    </row>
    <row r="166" spans="1:13" x14ac:dyDescent="0.25">
      <c r="A166" s="13">
        <v>2892</v>
      </c>
      <c r="B166" s="7">
        <v>40588</v>
      </c>
      <c r="C166" s="24">
        <v>2933</v>
      </c>
      <c r="D166" s="8">
        <v>1505</v>
      </c>
      <c r="E166" s="8">
        <v>1605</v>
      </c>
      <c r="F166" s="22" t="s">
        <v>0</v>
      </c>
      <c r="G166" s="29" t="s">
        <v>3</v>
      </c>
      <c r="H166" t="s">
        <v>7</v>
      </c>
      <c r="I166" s="29" t="s">
        <v>12</v>
      </c>
      <c r="J166" s="22" t="s">
        <v>40</v>
      </c>
      <c r="K166" s="25">
        <v>10.5</v>
      </c>
      <c r="L166" s="3">
        <f>(L165+Tabla13161819202122[[#This Row],[M3]])</f>
        <v>2146.6999999999998</v>
      </c>
      <c r="M166" s="12">
        <v>18</v>
      </c>
    </row>
    <row r="167" spans="1:13" x14ac:dyDescent="0.25">
      <c r="A167" s="13">
        <v>2893</v>
      </c>
      <c r="B167" s="7">
        <v>40588</v>
      </c>
      <c r="C167" s="24">
        <v>3348</v>
      </c>
      <c r="D167" s="8">
        <v>1555</v>
      </c>
      <c r="E167" s="8">
        <v>1610</v>
      </c>
      <c r="F167" s="22" t="s">
        <v>0</v>
      </c>
      <c r="G167" s="29" t="s">
        <v>82</v>
      </c>
      <c r="H167" t="s">
        <v>53</v>
      </c>
      <c r="I167" s="29" t="s">
        <v>9</v>
      </c>
      <c r="J167" s="22" t="s">
        <v>40</v>
      </c>
      <c r="K167" s="25">
        <v>15.5</v>
      </c>
      <c r="L167" s="3">
        <f>(L166+Tabla13161819202122[[#This Row],[M3]])</f>
        <v>2162.1999999999998</v>
      </c>
      <c r="M167" s="12">
        <v>18</v>
      </c>
    </row>
    <row r="168" spans="1:13" x14ac:dyDescent="0.25">
      <c r="A168" s="13">
        <v>2894</v>
      </c>
      <c r="B168" s="7">
        <v>40584</v>
      </c>
      <c r="C168" s="24">
        <v>3359</v>
      </c>
      <c r="D168" s="8">
        <v>1200</v>
      </c>
      <c r="E168" s="8">
        <v>1230</v>
      </c>
      <c r="F168" s="22" t="s">
        <v>0</v>
      </c>
      <c r="G168" s="29" t="s">
        <v>1</v>
      </c>
      <c r="H168" s="29" t="s">
        <v>72</v>
      </c>
      <c r="I168" s="29" t="s">
        <v>18</v>
      </c>
      <c r="J168" s="22" t="s">
        <v>40</v>
      </c>
      <c r="K168" s="25">
        <v>10.5</v>
      </c>
      <c r="L168" s="3">
        <f>(L167+Tabla13161819202122[[#This Row],[M3]])</f>
        <v>2172.6999999999998</v>
      </c>
      <c r="M168" s="12">
        <v>18</v>
      </c>
    </row>
    <row r="169" spans="1:13" x14ac:dyDescent="0.25">
      <c r="A169" s="13">
        <v>2895</v>
      </c>
      <c r="B169" s="7">
        <v>40588</v>
      </c>
      <c r="C169" s="24">
        <v>3349</v>
      </c>
      <c r="D169" s="8">
        <v>1705</v>
      </c>
      <c r="E169" s="8">
        <v>1720</v>
      </c>
      <c r="F169" s="22" t="s">
        <v>0</v>
      </c>
      <c r="G169" s="29" t="s">
        <v>82</v>
      </c>
      <c r="H169" s="29" t="s">
        <v>53</v>
      </c>
      <c r="I169" s="29" t="s">
        <v>9</v>
      </c>
      <c r="J169" s="22" t="s">
        <v>40</v>
      </c>
      <c r="K169" s="25">
        <v>15.5</v>
      </c>
      <c r="L169" s="3">
        <f>(L168+Tabla13161819202122[[#This Row],[M3]])</f>
        <v>2188.1999999999998</v>
      </c>
      <c r="M169" s="12">
        <v>18</v>
      </c>
    </row>
    <row r="170" spans="1:13" x14ac:dyDescent="0.25">
      <c r="A170" s="13">
        <v>2896</v>
      </c>
      <c r="B170" s="7">
        <v>40588</v>
      </c>
      <c r="C170" s="24">
        <v>2931</v>
      </c>
      <c r="D170" s="8">
        <v>1740</v>
      </c>
      <c r="E170" s="8">
        <v>1800</v>
      </c>
      <c r="F170" s="22" t="s">
        <v>0</v>
      </c>
      <c r="G170" s="29" t="s">
        <v>3</v>
      </c>
      <c r="H170" s="29" t="s">
        <v>7</v>
      </c>
      <c r="I170" s="29" t="s">
        <v>12</v>
      </c>
      <c r="J170" s="22" t="s">
        <v>40</v>
      </c>
      <c r="K170" s="25">
        <v>13.5</v>
      </c>
      <c r="L170" s="3">
        <f>(L169+Tabla13161819202122[[#This Row],[M3]])</f>
        <v>2201.6999999999998</v>
      </c>
      <c r="M170" s="12">
        <v>18</v>
      </c>
    </row>
    <row r="171" spans="1:13" x14ac:dyDescent="0.25">
      <c r="A171" s="13">
        <v>2897</v>
      </c>
      <c r="B171" s="7">
        <v>40588</v>
      </c>
      <c r="C171" s="24">
        <v>3466</v>
      </c>
      <c r="D171" s="8">
        <v>1900</v>
      </c>
      <c r="E171" s="8">
        <v>2000</v>
      </c>
      <c r="F171" s="22" t="s">
        <v>0</v>
      </c>
      <c r="G171" s="29" t="s">
        <v>77</v>
      </c>
      <c r="H171" s="29" t="s">
        <v>39</v>
      </c>
      <c r="I171" s="29" t="s">
        <v>24</v>
      </c>
      <c r="J171" s="22" t="s">
        <v>40</v>
      </c>
      <c r="K171" s="25">
        <v>10.5</v>
      </c>
      <c r="L171" s="3">
        <f>(L170+Tabla13161819202122[[#This Row],[M3]])</f>
        <v>2212.1999999999998</v>
      </c>
      <c r="M171" s="12">
        <v>18</v>
      </c>
    </row>
    <row r="172" spans="1:13" x14ac:dyDescent="0.25">
      <c r="A172" s="13">
        <v>2898</v>
      </c>
      <c r="B172" s="7">
        <v>40588</v>
      </c>
      <c r="C172" s="24">
        <v>3467</v>
      </c>
      <c r="D172" s="8">
        <v>1900</v>
      </c>
      <c r="E172" s="8">
        <v>2000</v>
      </c>
      <c r="F172" s="22" t="s">
        <v>0</v>
      </c>
      <c r="G172" s="29" t="s">
        <v>77</v>
      </c>
      <c r="H172" s="29" t="s">
        <v>39</v>
      </c>
      <c r="I172" s="29" t="s">
        <v>13</v>
      </c>
      <c r="J172" s="22" t="s">
        <v>40</v>
      </c>
      <c r="K172" s="25">
        <v>10.5</v>
      </c>
      <c r="L172" s="3">
        <f>(L171+Tabla13161819202122[[#This Row],[M3]])</f>
        <v>2222.6999999999998</v>
      </c>
      <c r="M172" s="12">
        <v>18</v>
      </c>
    </row>
    <row r="173" spans="1:13" x14ac:dyDescent="0.25">
      <c r="A173" s="13">
        <v>2899</v>
      </c>
      <c r="B173" s="7">
        <v>40589</v>
      </c>
      <c r="C173" s="24">
        <v>3468</v>
      </c>
      <c r="D173" s="8">
        <v>900</v>
      </c>
      <c r="E173" s="8">
        <v>1000</v>
      </c>
      <c r="F173" s="22" t="s">
        <v>0</v>
      </c>
      <c r="G173" s="29" t="s">
        <v>77</v>
      </c>
      <c r="H173" s="29" t="s">
        <v>39</v>
      </c>
      <c r="I173" s="29" t="s">
        <v>14</v>
      </c>
      <c r="J173" s="22" t="s">
        <v>40</v>
      </c>
      <c r="K173" s="25">
        <v>10.5</v>
      </c>
      <c r="L173" s="3">
        <f>(L172+Tabla13161819202122[[#This Row],[M3]])</f>
        <v>2233.1999999999998</v>
      </c>
      <c r="M173" s="12">
        <v>18</v>
      </c>
    </row>
    <row r="174" spans="1:13" x14ac:dyDescent="0.25">
      <c r="A174" s="13">
        <v>2900</v>
      </c>
      <c r="B174" s="7">
        <v>40589</v>
      </c>
      <c r="C174" s="24">
        <v>3469</v>
      </c>
      <c r="D174" s="8">
        <v>900</v>
      </c>
      <c r="E174" s="8">
        <v>1000</v>
      </c>
      <c r="F174" s="22" t="s">
        <v>0</v>
      </c>
      <c r="G174" s="29" t="s">
        <v>77</v>
      </c>
      <c r="H174" t="s">
        <v>39</v>
      </c>
      <c r="I174" s="29" t="s">
        <v>15</v>
      </c>
      <c r="J174" s="22" t="s">
        <v>40</v>
      </c>
      <c r="K174" s="25">
        <v>10.5</v>
      </c>
      <c r="L174" s="3">
        <f>(L173+Tabla13161819202122[[#This Row],[M3]])</f>
        <v>2243.6999999999998</v>
      </c>
      <c r="M174" s="12">
        <v>18</v>
      </c>
    </row>
    <row r="175" spans="1:13" x14ac:dyDescent="0.25">
      <c r="A175" s="13">
        <v>2901</v>
      </c>
      <c r="B175" s="7">
        <v>40589</v>
      </c>
      <c r="C175" s="24">
        <v>2934</v>
      </c>
      <c r="D175" s="8">
        <v>1100</v>
      </c>
      <c r="E175" s="8">
        <v>1200</v>
      </c>
      <c r="F175" s="22" t="s">
        <v>0</v>
      </c>
      <c r="G175" s="29" t="s">
        <v>3</v>
      </c>
      <c r="H175" t="s">
        <v>7</v>
      </c>
      <c r="I175" s="29" t="s">
        <v>11</v>
      </c>
      <c r="J175" s="22" t="s">
        <v>40</v>
      </c>
      <c r="K175" s="25">
        <v>13.5</v>
      </c>
      <c r="L175" s="3">
        <f>(L174+Tabla13161819202122[[#This Row],[M3]])</f>
        <v>2257.1999999999998</v>
      </c>
      <c r="M175" s="12">
        <v>18</v>
      </c>
    </row>
    <row r="176" spans="1:13" x14ac:dyDescent="0.25">
      <c r="A176" s="12">
        <v>2902</v>
      </c>
      <c r="B176" s="7">
        <v>40589</v>
      </c>
      <c r="C176" s="26">
        <v>2935</v>
      </c>
      <c r="D176" s="3">
        <v>1100</v>
      </c>
      <c r="E176" s="3">
        <v>1200</v>
      </c>
      <c r="F176" s="22" t="s">
        <v>0</v>
      </c>
      <c r="G176" t="s">
        <v>3</v>
      </c>
      <c r="H176" t="s">
        <v>7</v>
      </c>
      <c r="I176" t="s">
        <v>11</v>
      </c>
      <c r="J176" s="22" t="s">
        <v>40</v>
      </c>
      <c r="K176" s="27">
        <v>10.5</v>
      </c>
      <c r="L176" s="3">
        <f>(L175+Tabla13161819202122[[#This Row],[M3]])</f>
        <v>2267.6999999999998</v>
      </c>
      <c r="M176" s="12">
        <v>18</v>
      </c>
    </row>
    <row r="177" spans="1:14" x14ac:dyDescent="0.25">
      <c r="A177" s="12">
        <v>2903</v>
      </c>
      <c r="B177" s="7">
        <v>40589</v>
      </c>
      <c r="C177" s="26">
        <v>2936</v>
      </c>
      <c r="D177" s="3">
        <v>1500</v>
      </c>
      <c r="E177" s="3">
        <v>1600</v>
      </c>
      <c r="F177" s="22" t="s">
        <v>0</v>
      </c>
      <c r="G177" t="s">
        <v>3</v>
      </c>
      <c r="H177" t="s">
        <v>7</v>
      </c>
      <c r="I177" t="s">
        <v>12</v>
      </c>
      <c r="J177" s="22" t="s">
        <v>40</v>
      </c>
      <c r="K177" s="27">
        <v>14.2</v>
      </c>
      <c r="L177" s="3">
        <f>(L176+Tabla13161819202122[[#This Row],[M3]])</f>
        <v>2281.8999999999996</v>
      </c>
      <c r="M177" s="12">
        <v>18</v>
      </c>
    </row>
    <row r="178" spans="1:14" x14ac:dyDescent="0.25">
      <c r="A178" s="13">
        <v>2904</v>
      </c>
      <c r="B178" s="7">
        <v>40589</v>
      </c>
      <c r="C178" s="24">
        <v>2937</v>
      </c>
      <c r="D178" s="8">
        <v>1500</v>
      </c>
      <c r="E178" s="8">
        <v>1600</v>
      </c>
      <c r="F178" s="22" t="s">
        <v>0</v>
      </c>
      <c r="G178" s="29" t="s">
        <v>3</v>
      </c>
      <c r="H178" t="s">
        <v>7</v>
      </c>
      <c r="I178" t="s">
        <v>12</v>
      </c>
      <c r="J178" s="22" t="s">
        <v>40</v>
      </c>
      <c r="K178" s="25">
        <v>13.5</v>
      </c>
      <c r="L178" s="3">
        <f>(L177+Tabla13161819202122[[#This Row],[M3]])</f>
        <v>2295.3999999999996</v>
      </c>
      <c r="M178" s="12">
        <v>18</v>
      </c>
    </row>
    <row r="179" spans="1:14" x14ac:dyDescent="0.25">
      <c r="A179" s="13">
        <v>2905</v>
      </c>
      <c r="B179" s="7">
        <v>40589</v>
      </c>
      <c r="C179" s="24">
        <v>3470</v>
      </c>
      <c r="D179" s="8">
        <v>1700</v>
      </c>
      <c r="E179" s="8">
        <v>1800</v>
      </c>
      <c r="F179" s="22" t="s">
        <v>0</v>
      </c>
      <c r="G179" s="29" t="s">
        <v>77</v>
      </c>
      <c r="H179" s="29" t="s">
        <v>39</v>
      </c>
      <c r="I179" s="29" t="s">
        <v>19</v>
      </c>
      <c r="J179" s="22" t="s">
        <v>40</v>
      </c>
      <c r="K179" s="25">
        <v>10.5</v>
      </c>
      <c r="L179" s="3">
        <f>(L178+Tabla13161819202122[[#This Row],[M3]])</f>
        <v>2305.8999999999996</v>
      </c>
      <c r="M179" s="12">
        <v>18</v>
      </c>
    </row>
    <row r="180" spans="1:14" s="4" customFormat="1" x14ac:dyDescent="0.25">
      <c r="A180" s="83">
        <v>290</v>
      </c>
      <c r="B180" s="7">
        <v>40589</v>
      </c>
      <c r="C180" s="95">
        <v>3471</v>
      </c>
      <c r="D180" s="82">
        <v>1700</v>
      </c>
      <c r="E180" s="82">
        <v>1800</v>
      </c>
      <c r="F180" s="79" t="s">
        <v>0</v>
      </c>
      <c r="G180" s="85" t="s">
        <v>77</v>
      </c>
      <c r="H180" s="85" t="s">
        <v>39</v>
      </c>
      <c r="I180" s="85" t="s">
        <v>10</v>
      </c>
      <c r="J180" s="79" t="s">
        <v>40</v>
      </c>
      <c r="K180" s="96">
        <v>10.5</v>
      </c>
      <c r="L180" s="82">
        <f>(L179+Tabla13161819202122[[#This Row],[M3]])</f>
        <v>2316.3999999999996</v>
      </c>
      <c r="M180" s="83">
        <v>18</v>
      </c>
    </row>
    <row r="181" spans="1:14" x14ac:dyDescent="0.25">
      <c r="A181" s="12">
        <v>2907</v>
      </c>
      <c r="B181" s="2">
        <v>40590</v>
      </c>
      <c r="C181" s="26">
        <v>3503</v>
      </c>
      <c r="D181" s="3">
        <v>950</v>
      </c>
      <c r="E181" s="3">
        <v>1005</v>
      </c>
      <c r="F181" s="22" t="s">
        <v>0</v>
      </c>
      <c r="G181" t="s">
        <v>82</v>
      </c>
      <c r="H181" t="s">
        <v>53</v>
      </c>
      <c r="I181" t="s">
        <v>9</v>
      </c>
      <c r="J181" s="22" t="s">
        <v>40</v>
      </c>
      <c r="K181" s="27">
        <v>15.5</v>
      </c>
      <c r="L181" s="3">
        <f>(L180+Tabla13161819202122[[#This Row],[M3]])</f>
        <v>2331.8999999999996</v>
      </c>
      <c r="M181" s="12">
        <v>18</v>
      </c>
    </row>
    <row r="182" spans="1:14" x14ac:dyDescent="0.25">
      <c r="A182" s="12">
        <v>2908</v>
      </c>
      <c r="B182" s="7">
        <v>40589</v>
      </c>
      <c r="C182" s="26">
        <v>3501</v>
      </c>
      <c r="D182" s="3">
        <v>1210</v>
      </c>
      <c r="E182" s="3">
        <v>1225</v>
      </c>
      <c r="F182" s="22" t="s">
        <v>0</v>
      </c>
      <c r="G182" t="s">
        <v>82</v>
      </c>
      <c r="H182" t="s">
        <v>53</v>
      </c>
      <c r="I182" t="s">
        <v>9</v>
      </c>
      <c r="J182" s="22" t="s">
        <v>40</v>
      </c>
      <c r="K182" s="27">
        <v>15.5</v>
      </c>
      <c r="L182" s="3">
        <f>(L181+Tabla13161819202122[[#This Row],[M3]])</f>
        <v>2347.3999999999996</v>
      </c>
      <c r="M182" s="12">
        <v>18</v>
      </c>
      <c r="N182"/>
    </row>
    <row r="183" spans="1:14" x14ac:dyDescent="0.25">
      <c r="A183" s="12">
        <v>2909</v>
      </c>
      <c r="B183" s="7">
        <v>40589</v>
      </c>
      <c r="C183" s="26">
        <v>3502</v>
      </c>
      <c r="D183" s="3">
        <v>1315</v>
      </c>
      <c r="E183" s="3">
        <v>1330</v>
      </c>
      <c r="F183" s="22" t="s">
        <v>0</v>
      </c>
      <c r="G183" t="s">
        <v>82</v>
      </c>
      <c r="H183" t="s">
        <v>53</v>
      </c>
      <c r="I183" t="s">
        <v>9</v>
      </c>
      <c r="J183" s="22" t="s">
        <v>40</v>
      </c>
      <c r="K183" s="27">
        <v>15.5</v>
      </c>
      <c r="L183" s="3">
        <f>(L182+Tabla13161819202122[[#This Row],[M3]])</f>
        <v>2362.8999999999996</v>
      </c>
      <c r="M183" s="12">
        <v>18</v>
      </c>
    </row>
    <row r="184" spans="1:14" x14ac:dyDescent="0.25">
      <c r="A184" s="12">
        <v>2910</v>
      </c>
      <c r="B184" s="2">
        <v>40590</v>
      </c>
      <c r="C184" s="26">
        <v>2938</v>
      </c>
      <c r="D184" s="3">
        <v>1045</v>
      </c>
      <c r="E184" s="3">
        <v>1145</v>
      </c>
      <c r="F184" s="22" t="s">
        <v>0</v>
      </c>
      <c r="G184" t="s">
        <v>3</v>
      </c>
      <c r="H184" t="s">
        <v>7</v>
      </c>
      <c r="I184" t="s">
        <v>11</v>
      </c>
      <c r="J184" s="22" t="s">
        <v>40</v>
      </c>
      <c r="K184" s="27">
        <v>10.5</v>
      </c>
      <c r="L184" s="3">
        <f>(L183+Tabla13161819202122[[#This Row],[M3]])</f>
        <v>2373.3999999999996</v>
      </c>
      <c r="M184" s="12">
        <v>18</v>
      </c>
    </row>
    <row r="185" spans="1:14" x14ac:dyDescent="0.25">
      <c r="A185" s="13">
        <v>2911</v>
      </c>
      <c r="B185" s="2">
        <v>40590</v>
      </c>
      <c r="C185" s="24">
        <v>2939</v>
      </c>
      <c r="D185" s="8">
        <v>1045</v>
      </c>
      <c r="E185" s="8">
        <v>1145</v>
      </c>
      <c r="F185" s="22" t="s">
        <v>0</v>
      </c>
      <c r="G185" s="29" t="s">
        <v>3</v>
      </c>
      <c r="H185" t="s">
        <v>7</v>
      </c>
      <c r="I185" s="29" t="s">
        <v>11</v>
      </c>
      <c r="J185" s="22" t="s">
        <v>40</v>
      </c>
      <c r="K185" s="25">
        <v>14.2</v>
      </c>
      <c r="L185" s="3">
        <f>(L184+Tabla13161819202122[[#This Row],[M3]])</f>
        <v>2387.5999999999995</v>
      </c>
      <c r="M185" s="12">
        <v>18</v>
      </c>
    </row>
    <row r="186" spans="1:14" x14ac:dyDescent="0.25">
      <c r="A186" s="13">
        <v>2912</v>
      </c>
      <c r="B186" s="2">
        <v>40590</v>
      </c>
      <c r="C186" s="24">
        <v>3504</v>
      </c>
      <c r="D186" s="8">
        <v>1105</v>
      </c>
      <c r="E186" s="8">
        <v>1120</v>
      </c>
      <c r="F186" s="22" t="s">
        <v>0</v>
      </c>
      <c r="G186" s="29" t="s">
        <v>82</v>
      </c>
      <c r="H186" t="s">
        <v>53</v>
      </c>
      <c r="I186" s="29" t="s">
        <v>9</v>
      </c>
      <c r="J186" s="22" t="s">
        <v>40</v>
      </c>
      <c r="K186" s="25">
        <v>15.5</v>
      </c>
      <c r="L186" s="3">
        <f>(L185+Tabla13161819202122[[#This Row],[M3]])</f>
        <v>2403.0999999999995</v>
      </c>
      <c r="M186" s="12">
        <v>18</v>
      </c>
    </row>
    <row r="187" spans="1:14" x14ac:dyDescent="0.25">
      <c r="A187" s="12">
        <v>2913</v>
      </c>
      <c r="B187" s="2">
        <v>40590</v>
      </c>
      <c r="C187" s="26">
        <v>2940</v>
      </c>
      <c r="D187" s="3">
        <v>1420</v>
      </c>
      <c r="E187" s="3">
        <v>1520</v>
      </c>
      <c r="F187" s="22" t="s">
        <v>0</v>
      </c>
      <c r="G187" t="s">
        <v>3</v>
      </c>
      <c r="H187" t="s">
        <v>7</v>
      </c>
      <c r="I187" t="s">
        <v>12</v>
      </c>
      <c r="J187" s="22" t="s">
        <v>40</v>
      </c>
      <c r="K187" s="27">
        <v>13.5</v>
      </c>
      <c r="L187" s="3">
        <f>(L186+Tabla13161819202122[[#This Row],[M3]])</f>
        <v>2416.5999999999995</v>
      </c>
      <c r="M187" s="12">
        <v>18</v>
      </c>
    </row>
    <row r="188" spans="1:14" x14ac:dyDescent="0.25">
      <c r="A188" s="12">
        <v>2914</v>
      </c>
      <c r="B188" s="2">
        <v>40590</v>
      </c>
      <c r="C188" s="26">
        <v>2941</v>
      </c>
      <c r="D188" s="3">
        <v>1420</v>
      </c>
      <c r="E188" s="3">
        <v>1520</v>
      </c>
      <c r="F188" s="22" t="s">
        <v>0</v>
      </c>
      <c r="G188" t="s">
        <v>3</v>
      </c>
      <c r="H188" t="s">
        <v>7</v>
      </c>
      <c r="I188" t="s">
        <v>12</v>
      </c>
      <c r="J188" s="22" t="s">
        <v>40</v>
      </c>
      <c r="K188" s="27">
        <v>10.5</v>
      </c>
      <c r="L188" s="3">
        <f>(L187+Tabla13161819202122[[#This Row],[M3]])</f>
        <v>2427.0999999999995</v>
      </c>
      <c r="M188" s="12">
        <v>18</v>
      </c>
    </row>
    <row r="189" spans="1:14" x14ac:dyDescent="0.25">
      <c r="A189" s="12">
        <v>2915</v>
      </c>
      <c r="B189" s="2">
        <v>40590</v>
      </c>
      <c r="C189" s="26">
        <v>3473</v>
      </c>
      <c r="D189" s="3">
        <v>1900</v>
      </c>
      <c r="E189" s="3">
        <v>2000</v>
      </c>
      <c r="F189" s="22" t="s">
        <v>0</v>
      </c>
      <c r="G189" t="s">
        <v>77</v>
      </c>
      <c r="H189" t="s">
        <v>39</v>
      </c>
      <c r="I189" t="s">
        <v>18</v>
      </c>
      <c r="J189" s="22" t="s">
        <v>40</v>
      </c>
      <c r="K189" s="27">
        <v>10.5</v>
      </c>
      <c r="L189" s="3">
        <f>(L188+Tabla13161819202122[[#This Row],[M3]])</f>
        <v>2437.5999999999995</v>
      </c>
      <c r="M189" s="12">
        <v>18</v>
      </c>
    </row>
    <row r="190" spans="1:14" x14ac:dyDescent="0.25">
      <c r="A190" s="12">
        <v>2916</v>
      </c>
      <c r="B190" s="2">
        <v>40590</v>
      </c>
      <c r="C190" s="26">
        <v>3474</v>
      </c>
      <c r="D190" s="3">
        <v>1900</v>
      </c>
      <c r="E190" s="3">
        <v>2000</v>
      </c>
      <c r="F190" s="22" t="s">
        <v>0</v>
      </c>
      <c r="G190" t="s">
        <v>77</v>
      </c>
      <c r="H190" t="s">
        <v>39</v>
      </c>
      <c r="I190" t="s">
        <v>21</v>
      </c>
      <c r="J190" s="22" t="s">
        <v>40</v>
      </c>
      <c r="K190" s="27">
        <v>10.5</v>
      </c>
      <c r="L190" s="3">
        <f>(L189+Tabla13161819202122[[#This Row],[M3]])</f>
        <v>2448.0999999999995</v>
      </c>
      <c r="M190" s="12">
        <v>18</v>
      </c>
    </row>
    <row r="191" spans="1:14" x14ac:dyDescent="0.25">
      <c r="A191" s="12">
        <v>2917</v>
      </c>
      <c r="B191" s="23">
        <v>40591</v>
      </c>
      <c r="C191" s="26">
        <v>2942</v>
      </c>
      <c r="D191" s="3">
        <v>1150</v>
      </c>
      <c r="E191" s="3">
        <v>1250</v>
      </c>
      <c r="F191" s="22" t="s">
        <v>0</v>
      </c>
      <c r="G191" t="s">
        <v>3</v>
      </c>
      <c r="H191" t="s">
        <v>7</v>
      </c>
      <c r="I191" t="s">
        <v>17</v>
      </c>
      <c r="J191" s="22" t="s">
        <v>40</v>
      </c>
      <c r="K191" s="27">
        <v>10.5</v>
      </c>
      <c r="L191" s="3">
        <f>(L190+Tabla13161819202122[[#This Row],[M3]])</f>
        <v>2458.5999999999995</v>
      </c>
      <c r="M191" s="12">
        <v>18</v>
      </c>
    </row>
    <row r="192" spans="1:14" x14ac:dyDescent="0.25">
      <c r="A192" s="12">
        <v>2918</v>
      </c>
      <c r="B192" s="23">
        <v>40591</v>
      </c>
      <c r="C192" s="26">
        <v>2943</v>
      </c>
      <c r="D192" s="3">
        <v>1150</v>
      </c>
      <c r="E192" s="3">
        <v>1250</v>
      </c>
      <c r="F192" s="22" t="s">
        <v>0</v>
      </c>
      <c r="G192" t="s">
        <v>3</v>
      </c>
      <c r="H192" t="s">
        <v>7</v>
      </c>
      <c r="I192" t="s">
        <v>11</v>
      </c>
      <c r="J192" s="22" t="s">
        <v>40</v>
      </c>
      <c r="K192" s="27">
        <v>10.5</v>
      </c>
      <c r="L192" s="3">
        <f>(L191+Tabla13161819202122[[#This Row],[M3]])</f>
        <v>2469.0999999999995</v>
      </c>
      <c r="M192" s="12">
        <v>18</v>
      </c>
    </row>
    <row r="193" spans="1:13" x14ac:dyDescent="0.25">
      <c r="A193" s="12">
        <v>2919</v>
      </c>
      <c r="B193" s="23">
        <v>40591</v>
      </c>
      <c r="C193" s="26">
        <v>2944</v>
      </c>
      <c r="D193" s="3">
        <v>1650</v>
      </c>
      <c r="E193" s="3">
        <v>1750</v>
      </c>
      <c r="F193" s="22" t="s">
        <v>0</v>
      </c>
      <c r="G193" t="s">
        <v>3</v>
      </c>
      <c r="H193" t="s">
        <v>7</v>
      </c>
      <c r="I193" t="s">
        <v>12</v>
      </c>
      <c r="J193" s="22" t="s">
        <v>40</v>
      </c>
      <c r="K193" s="27">
        <v>10.5</v>
      </c>
      <c r="L193" s="3">
        <f>(L192+Tabla13161819202122[[#This Row],[M3]])</f>
        <v>2479.5999999999995</v>
      </c>
      <c r="M193" s="12">
        <v>18</v>
      </c>
    </row>
    <row r="194" spans="1:13" x14ac:dyDescent="0.25">
      <c r="A194" s="12">
        <v>2920</v>
      </c>
      <c r="B194" s="23">
        <v>40591</v>
      </c>
      <c r="C194" s="26">
        <v>2945</v>
      </c>
      <c r="D194" s="3">
        <v>1650</v>
      </c>
      <c r="E194" s="3">
        <v>1750</v>
      </c>
      <c r="F194" s="22" t="s">
        <v>0</v>
      </c>
      <c r="G194" t="s">
        <v>3</v>
      </c>
      <c r="H194" t="s">
        <v>7</v>
      </c>
      <c r="I194" t="s">
        <v>12</v>
      </c>
      <c r="J194" s="22" t="s">
        <v>40</v>
      </c>
      <c r="K194" s="27">
        <v>11.5</v>
      </c>
      <c r="L194" s="3">
        <f>(L193+Tabla13161819202122[[#This Row],[M3]])</f>
        <v>2491.0999999999995</v>
      </c>
      <c r="M194" s="12">
        <v>18</v>
      </c>
    </row>
    <row r="195" spans="1:13" x14ac:dyDescent="0.25">
      <c r="A195" s="12">
        <v>2921</v>
      </c>
      <c r="B195" s="23">
        <v>40591</v>
      </c>
      <c r="C195" s="26">
        <v>3475</v>
      </c>
      <c r="D195" s="3">
        <v>1700</v>
      </c>
      <c r="E195" s="3">
        <v>1800</v>
      </c>
      <c r="F195" s="22" t="s">
        <v>0</v>
      </c>
      <c r="G195" t="s">
        <v>77</v>
      </c>
      <c r="H195" t="s">
        <v>39</v>
      </c>
      <c r="I195" t="s">
        <v>22</v>
      </c>
      <c r="J195" s="22" t="s">
        <v>40</v>
      </c>
      <c r="K195" s="27">
        <v>14.5</v>
      </c>
      <c r="L195" s="3">
        <f>(L194+Tabla13161819202122[[#This Row],[M3]])</f>
        <v>2505.5999999999995</v>
      </c>
      <c r="M195" s="12">
        <v>18</v>
      </c>
    </row>
    <row r="196" spans="1:13" x14ac:dyDescent="0.25">
      <c r="A196" s="12">
        <v>2922</v>
      </c>
      <c r="B196" s="23">
        <v>40591</v>
      </c>
      <c r="C196" s="26">
        <v>3476</v>
      </c>
      <c r="D196" s="3">
        <v>1700</v>
      </c>
      <c r="E196" s="3">
        <v>1800</v>
      </c>
      <c r="F196" s="22" t="s">
        <v>0</v>
      </c>
      <c r="G196" t="s">
        <v>77</v>
      </c>
      <c r="H196" t="s">
        <v>39</v>
      </c>
      <c r="I196" t="s">
        <v>15</v>
      </c>
      <c r="J196" s="22" t="s">
        <v>40</v>
      </c>
      <c r="K196" s="27">
        <v>10.5</v>
      </c>
      <c r="L196" s="3">
        <f>(L195+Tabla13161819202122[[#This Row],[M3]])</f>
        <v>2516.0999999999995</v>
      </c>
      <c r="M196" s="12">
        <v>18</v>
      </c>
    </row>
    <row r="197" spans="1:13" x14ac:dyDescent="0.25">
      <c r="A197" s="12">
        <v>2923</v>
      </c>
      <c r="B197" s="2">
        <v>40590</v>
      </c>
      <c r="C197" s="26">
        <v>3505</v>
      </c>
      <c r="D197" s="3">
        <v>1230</v>
      </c>
      <c r="E197" s="3">
        <v>1245</v>
      </c>
      <c r="F197" s="22" t="s">
        <v>0</v>
      </c>
      <c r="G197" t="s">
        <v>82</v>
      </c>
      <c r="H197" t="s">
        <v>53</v>
      </c>
      <c r="I197" t="s">
        <v>9</v>
      </c>
      <c r="J197" s="22" t="s">
        <v>40</v>
      </c>
      <c r="K197" s="27">
        <v>14.5</v>
      </c>
      <c r="L197" s="3">
        <f>(L196+Tabla13161819202122[[#This Row],[M3]])</f>
        <v>2530.5999999999995</v>
      </c>
      <c r="M197" s="12">
        <v>18</v>
      </c>
    </row>
    <row r="198" spans="1:13" x14ac:dyDescent="0.25">
      <c r="A198" s="12">
        <v>2924</v>
      </c>
      <c r="B198" s="23">
        <v>40592</v>
      </c>
      <c r="C198" s="26">
        <v>3506</v>
      </c>
      <c r="D198" s="3">
        <v>1745</v>
      </c>
      <c r="E198" s="3">
        <v>1800</v>
      </c>
      <c r="F198" s="22" t="s">
        <v>0</v>
      </c>
      <c r="G198" t="s">
        <v>82</v>
      </c>
      <c r="H198" t="s">
        <v>53</v>
      </c>
      <c r="I198" t="s">
        <v>24</v>
      </c>
      <c r="J198" s="22" t="s">
        <v>40</v>
      </c>
      <c r="K198" s="27">
        <v>10.5</v>
      </c>
      <c r="L198" s="3">
        <f>(L197+Tabla13161819202122[[#This Row],[M3]])</f>
        <v>2541.0999999999995</v>
      </c>
      <c r="M198" s="12">
        <v>18</v>
      </c>
    </row>
    <row r="199" spans="1:13" x14ac:dyDescent="0.25">
      <c r="A199" s="12">
        <v>2925</v>
      </c>
      <c r="B199" s="23">
        <v>40592</v>
      </c>
      <c r="C199" s="26">
        <v>3477</v>
      </c>
      <c r="D199" s="3">
        <v>1200</v>
      </c>
      <c r="E199" s="3">
        <v>1300</v>
      </c>
      <c r="F199" s="22" t="s">
        <v>0</v>
      </c>
      <c r="G199" t="s">
        <v>77</v>
      </c>
      <c r="H199" t="s">
        <v>39</v>
      </c>
      <c r="I199" t="s">
        <v>19</v>
      </c>
      <c r="J199" s="22" t="s">
        <v>40</v>
      </c>
      <c r="K199" s="27">
        <v>10.5</v>
      </c>
      <c r="L199" s="3">
        <f>(L198+Tabla13161819202122[[#This Row],[M3]])</f>
        <v>2551.5999999999995</v>
      </c>
      <c r="M199" s="12">
        <v>18</v>
      </c>
    </row>
    <row r="200" spans="1:13" x14ac:dyDescent="0.25">
      <c r="A200" s="22">
        <v>2926</v>
      </c>
      <c r="B200" s="23">
        <v>40592</v>
      </c>
      <c r="C200" s="26">
        <v>3478</v>
      </c>
      <c r="D200" s="3">
        <v>1200</v>
      </c>
      <c r="E200" s="3">
        <v>1300</v>
      </c>
      <c r="F200" s="22" t="s">
        <v>0</v>
      </c>
      <c r="G200" t="s">
        <v>77</v>
      </c>
      <c r="H200" t="s">
        <v>39</v>
      </c>
      <c r="I200" t="s">
        <v>10</v>
      </c>
      <c r="J200" s="22" t="s">
        <v>40</v>
      </c>
      <c r="K200" s="27">
        <v>10.5</v>
      </c>
      <c r="L200" s="3">
        <f>(L199+Tabla13161819202122[[#This Row],[M3]])</f>
        <v>2562.0999999999995</v>
      </c>
      <c r="M200" s="12">
        <v>18</v>
      </c>
    </row>
    <row r="201" spans="1:13" x14ac:dyDescent="0.25">
      <c r="A201" s="12">
        <v>2927</v>
      </c>
      <c r="B201" s="23">
        <v>40592</v>
      </c>
      <c r="C201" s="26">
        <v>3479</v>
      </c>
      <c r="D201" s="3">
        <v>1420</v>
      </c>
      <c r="E201" s="3">
        <v>1520</v>
      </c>
      <c r="F201" s="22" t="s">
        <v>0</v>
      </c>
      <c r="G201" t="s">
        <v>77</v>
      </c>
      <c r="H201" t="s">
        <v>39</v>
      </c>
      <c r="I201" t="s">
        <v>9</v>
      </c>
      <c r="J201" s="22" t="s">
        <v>40</v>
      </c>
      <c r="K201" s="27">
        <v>15.5</v>
      </c>
      <c r="L201" s="3">
        <f>(L200+Tabla13161819202122[[#This Row],[M3]])</f>
        <v>2577.5999999999995</v>
      </c>
      <c r="M201" s="12">
        <v>18</v>
      </c>
    </row>
    <row r="202" spans="1:13" x14ac:dyDescent="0.25">
      <c r="A202" s="12">
        <v>2928</v>
      </c>
      <c r="B202" s="23">
        <v>40592</v>
      </c>
      <c r="C202" s="26">
        <v>3480</v>
      </c>
      <c r="D202" s="3">
        <v>1420</v>
      </c>
      <c r="E202" s="3">
        <v>1520</v>
      </c>
      <c r="F202" s="22" t="s">
        <v>0</v>
      </c>
      <c r="G202" t="s">
        <v>77</v>
      </c>
      <c r="H202" t="s">
        <v>39</v>
      </c>
      <c r="I202" t="s">
        <v>9</v>
      </c>
      <c r="J202" s="22" t="s">
        <v>40</v>
      </c>
      <c r="K202" s="27">
        <v>13.5</v>
      </c>
      <c r="L202" s="3">
        <f>(L201+Tabla13161819202122[[#This Row],[M3]])</f>
        <v>2591.0999999999995</v>
      </c>
      <c r="M202" s="12">
        <v>18</v>
      </c>
    </row>
    <row r="203" spans="1:13" s="63" customFormat="1" x14ac:dyDescent="0.25">
      <c r="A203" s="69">
        <v>2929</v>
      </c>
      <c r="B203" s="72">
        <v>40578</v>
      </c>
      <c r="C203" s="89">
        <v>3336</v>
      </c>
      <c r="D203" s="68">
        <v>1215</v>
      </c>
      <c r="E203" s="68">
        <v>1230</v>
      </c>
      <c r="F203" s="67" t="s">
        <v>0</v>
      </c>
      <c r="G203" s="74" t="s">
        <v>82</v>
      </c>
      <c r="H203" s="74" t="s">
        <v>84</v>
      </c>
      <c r="I203" s="74" t="s">
        <v>9</v>
      </c>
      <c r="J203" s="67" t="s">
        <v>40</v>
      </c>
      <c r="K203" s="90">
        <v>15.5</v>
      </c>
      <c r="L203" s="68">
        <f>(L202+Tabla13161819202122[[#This Row],[M3]])</f>
        <v>2606.5999999999995</v>
      </c>
      <c r="M203" s="69">
        <v>18</v>
      </c>
    </row>
    <row r="204" spans="1:13" x14ac:dyDescent="0.25">
      <c r="A204" s="12">
        <v>2930</v>
      </c>
      <c r="B204" s="2">
        <v>40596</v>
      </c>
      <c r="C204" s="26">
        <v>3273</v>
      </c>
      <c r="F204" s="22" t="s">
        <v>0</v>
      </c>
      <c r="G204" t="s">
        <v>77</v>
      </c>
      <c r="H204" t="s">
        <v>39</v>
      </c>
      <c r="I204" t="s">
        <v>12</v>
      </c>
      <c r="J204" s="22" t="s">
        <v>40</v>
      </c>
      <c r="K204" s="27">
        <v>11.5</v>
      </c>
      <c r="L204" s="3">
        <f>(L203+Tabla13161819202122[[#This Row],[M3]])</f>
        <v>2618.0999999999995</v>
      </c>
      <c r="M204" s="12">
        <v>18</v>
      </c>
    </row>
    <row r="205" spans="1:13" x14ac:dyDescent="0.25">
      <c r="A205" s="22">
        <v>2931</v>
      </c>
      <c r="B205" s="2">
        <v>40596</v>
      </c>
      <c r="C205" s="26">
        <v>3274</v>
      </c>
      <c r="F205" s="22" t="s">
        <v>0</v>
      </c>
      <c r="G205" t="s">
        <v>77</v>
      </c>
      <c r="H205" t="s">
        <v>39</v>
      </c>
      <c r="I205" t="s">
        <v>12</v>
      </c>
      <c r="J205" s="22" t="s">
        <v>40</v>
      </c>
      <c r="K205" s="27">
        <v>10.5</v>
      </c>
      <c r="L205" s="3">
        <f>(L204+Tabla13161819202122[[#This Row],[M3]])</f>
        <v>2628.5999999999995</v>
      </c>
      <c r="M205" s="12">
        <v>18</v>
      </c>
    </row>
    <row r="206" spans="1:13" x14ac:dyDescent="0.25">
      <c r="A206" s="12">
        <v>2932</v>
      </c>
      <c r="B206" s="2">
        <v>40593</v>
      </c>
      <c r="C206" s="26">
        <v>3507</v>
      </c>
      <c r="D206" s="3">
        <v>835</v>
      </c>
      <c r="E206" s="3">
        <v>850</v>
      </c>
      <c r="F206" s="22" t="s">
        <v>0</v>
      </c>
      <c r="G206" t="s">
        <v>82</v>
      </c>
      <c r="H206" t="s">
        <v>53</v>
      </c>
      <c r="I206" t="s">
        <v>9</v>
      </c>
      <c r="J206" s="22" t="s">
        <v>40</v>
      </c>
      <c r="K206" s="27">
        <v>15.5</v>
      </c>
      <c r="L206" s="3">
        <f>(L205+Tabla13161819202122[[#This Row],[M3]])</f>
        <v>2644.0999999999995</v>
      </c>
      <c r="M206" s="12">
        <v>18</v>
      </c>
    </row>
    <row r="207" spans="1:13" x14ac:dyDescent="0.25">
      <c r="A207" s="12">
        <v>2933</v>
      </c>
      <c r="B207" s="2">
        <v>40593</v>
      </c>
      <c r="C207" s="26">
        <v>3508</v>
      </c>
      <c r="D207" s="3">
        <v>935</v>
      </c>
      <c r="E207" s="3">
        <v>950</v>
      </c>
      <c r="F207" s="22" t="s">
        <v>0</v>
      </c>
      <c r="G207" t="s">
        <v>82</v>
      </c>
      <c r="H207" t="s">
        <v>53</v>
      </c>
      <c r="I207" t="s">
        <v>9</v>
      </c>
      <c r="J207" s="22" t="s">
        <v>40</v>
      </c>
      <c r="K207" s="27">
        <v>15.5</v>
      </c>
      <c r="L207" s="3">
        <f>(L206+Tabla13161819202122[[#This Row],[M3]])</f>
        <v>2659.5999999999995</v>
      </c>
      <c r="M207" s="12">
        <v>18</v>
      </c>
    </row>
    <row r="208" spans="1:13" x14ac:dyDescent="0.25">
      <c r="A208" s="12">
        <v>2934</v>
      </c>
      <c r="B208" s="2">
        <v>40595</v>
      </c>
      <c r="C208" s="26">
        <v>3512</v>
      </c>
      <c r="D208" s="3">
        <v>935</v>
      </c>
      <c r="E208" s="3">
        <v>950</v>
      </c>
      <c r="F208" s="22" t="s">
        <v>0</v>
      </c>
      <c r="G208" t="s">
        <v>82</v>
      </c>
      <c r="H208" t="s">
        <v>53</v>
      </c>
      <c r="I208" t="s">
        <v>9</v>
      </c>
      <c r="J208" s="22" t="s">
        <v>40</v>
      </c>
      <c r="K208" s="27">
        <v>15.5</v>
      </c>
      <c r="L208" s="3">
        <f>(L207+Tabla13161819202122[[#This Row],[M3]])</f>
        <v>2675.0999999999995</v>
      </c>
      <c r="M208" s="12">
        <v>18</v>
      </c>
    </row>
    <row r="209" spans="1:13" x14ac:dyDescent="0.25">
      <c r="A209" s="12">
        <v>2935</v>
      </c>
      <c r="B209" s="2">
        <v>40593</v>
      </c>
      <c r="C209" s="26">
        <v>3481</v>
      </c>
      <c r="D209" s="3">
        <v>1230</v>
      </c>
      <c r="E209" s="3">
        <v>1300</v>
      </c>
      <c r="F209" s="22" t="s">
        <v>0</v>
      </c>
      <c r="G209" t="s">
        <v>77</v>
      </c>
      <c r="H209" t="s">
        <v>39</v>
      </c>
      <c r="I209" t="s">
        <v>18</v>
      </c>
      <c r="J209" s="22" t="s">
        <v>40</v>
      </c>
      <c r="K209" s="27">
        <v>10.5</v>
      </c>
      <c r="L209" s="3">
        <f>(L208+Tabla13161819202122[[#This Row],[M3]])</f>
        <v>2685.5999999999995</v>
      </c>
      <c r="M209" s="12">
        <v>18</v>
      </c>
    </row>
    <row r="210" spans="1:13" x14ac:dyDescent="0.25">
      <c r="A210" s="12">
        <v>2936</v>
      </c>
      <c r="B210" s="2">
        <v>40593</v>
      </c>
      <c r="C210" s="26">
        <v>3482</v>
      </c>
      <c r="D210" s="3">
        <v>1730</v>
      </c>
      <c r="E210" s="3">
        <v>1830</v>
      </c>
      <c r="F210" s="22" t="s">
        <v>0</v>
      </c>
      <c r="G210" t="s">
        <v>77</v>
      </c>
      <c r="H210" t="s">
        <v>39</v>
      </c>
      <c r="I210" t="s">
        <v>12</v>
      </c>
      <c r="J210" s="22" t="s">
        <v>40</v>
      </c>
      <c r="K210" s="27">
        <v>10.5</v>
      </c>
      <c r="L210" s="3">
        <f>(L209+Tabla13161819202122[[#This Row],[M3]])</f>
        <v>2696.0999999999995</v>
      </c>
      <c r="M210" s="12">
        <v>18</v>
      </c>
    </row>
    <row r="211" spans="1:13" x14ac:dyDescent="0.25">
      <c r="A211" s="12">
        <v>2937</v>
      </c>
      <c r="B211" s="2">
        <v>40593</v>
      </c>
      <c r="C211" s="26">
        <v>3483</v>
      </c>
      <c r="D211" s="3">
        <v>1730</v>
      </c>
      <c r="E211" s="3">
        <v>1830</v>
      </c>
      <c r="F211" s="22" t="s">
        <v>0</v>
      </c>
      <c r="G211" t="s">
        <v>77</v>
      </c>
      <c r="H211" t="s">
        <v>39</v>
      </c>
      <c r="I211" t="s">
        <v>12</v>
      </c>
      <c r="J211" s="22" t="s">
        <v>40</v>
      </c>
      <c r="K211" s="27">
        <v>10.5</v>
      </c>
      <c r="L211" s="3">
        <f>(L210+Tabla13161819202122[[#This Row],[M3]])</f>
        <v>2706.5999999999995</v>
      </c>
      <c r="M211" s="12">
        <v>18</v>
      </c>
    </row>
    <row r="212" spans="1:13" x14ac:dyDescent="0.25">
      <c r="A212" s="12">
        <v>2938</v>
      </c>
      <c r="B212" s="2">
        <v>40595</v>
      </c>
      <c r="C212" s="26">
        <v>3513</v>
      </c>
      <c r="D212" s="3">
        <v>1050</v>
      </c>
      <c r="E212" s="3">
        <v>1105</v>
      </c>
      <c r="F212" s="22" t="s">
        <v>0</v>
      </c>
      <c r="G212" t="s">
        <v>82</v>
      </c>
      <c r="H212" t="s">
        <v>53</v>
      </c>
      <c r="I212" t="s">
        <v>9</v>
      </c>
      <c r="J212" s="22" t="s">
        <v>40</v>
      </c>
      <c r="K212" s="27">
        <v>15.5</v>
      </c>
      <c r="L212" s="3">
        <f>(L211+Tabla13161819202122[[#This Row],[M3]])</f>
        <v>2722.0999999999995</v>
      </c>
      <c r="M212" s="12">
        <v>18</v>
      </c>
    </row>
    <row r="213" spans="1:13" x14ac:dyDescent="0.25">
      <c r="A213" s="12">
        <v>2939</v>
      </c>
      <c r="B213" s="2">
        <v>40595</v>
      </c>
      <c r="C213" s="26">
        <v>3514</v>
      </c>
      <c r="D213" s="3">
        <v>1155</v>
      </c>
      <c r="E213" s="3">
        <v>1210</v>
      </c>
      <c r="F213" s="22" t="s">
        <v>0</v>
      </c>
      <c r="G213" t="s">
        <v>82</v>
      </c>
      <c r="H213" t="s">
        <v>53</v>
      </c>
      <c r="I213" t="s">
        <v>9</v>
      </c>
      <c r="J213" s="22" t="s">
        <v>40</v>
      </c>
      <c r="K213" s="27">
        <v>15.5</v>
      </c>
      <c r="L213" s="3">
        <f>(L212+Tabla13161819202122[[#This Row],[M3]])</f>
        <v>2737.5999999999995</v>
      </c>
      <c r="M213" s="12">
        <v>18</v>
      </c>
    </row>
    <row r="214" spans="1:13" x14ac:dyDescent="0.25">
      <c r="A214" s="12">
        <v>2940</v>
      </c>
      <c r="B214" s="2">
        <v>40595</v>
      </c>
      <c r="C214" s="26">
        <v>3551</v>
      </c>
      <c r="D214" s="3">
        <v>1510</v>
      </c>
      <c r="E214" s="3">
        <v>1610</v>
      </c>
      <c r="F214" s="22" t="s">
        <v>0</v>
      </c>
      <c r="G214" t="s">
        <v>3</v>
      </c>
      <c r="H214" t="s">
        <v>85</v>
      </c>
      <c r="I214" t="s">
        <v>11</v>
      </c>
      <c r="J214" s="22" t="s">
        <v>40</v>
      </c>
      <c r="K214" s="27">
        <v>11.5</v>
      </c>
      <c r="L214" s="3">
        <f>(L213+Tabla13161819202122[[#This Row],[M3]])</f>
        <v>2749.0999999999995</v>
      </c>
      <c r="M214" s="12">
        <v>18</v>
      </c>
    </row>
    <row r="215" spans="1:13" x14ac:dyDescent="0.25">
      <c r="A215" s="12">
        <v>2941</v>
      </c>
      <c r="B215" s="2">
        <v>40595</v>
      </c>
      <c r="C215" s="26">
        <v>3552</v>
      </c>
      <c r="D215" s="3">
        <v>1510</v>
      </c>
      <c r="E215" s="3">
        <v>1610</v>
      </c>
      <c r="F215" s="22" t="s">
        <v>0</v>
      </c>
      <c r="G215" t="s">
        <v>3</v>
      </c>
      <c r="H215" t="s">
        <v>85</v>
      </c>
      <c r="I215" t="s">
        <v>11</v>
      </c>
      <c r="J215" s="22" t="s">
        <v>40</v>
      </c>
      <c r="K215" s="27">
        <v>10.5</v>
      </c>
      <c r="L215" s="3">
        <f>(L214+Tabla13161819202122[[#This Row],[M3]])</f>
        <v>2759.5999999999995</v>
      </c>
      <c r="M215" s="12">
        <v>18</v>
      </c>
    </row>
    <row r="216" spans="1:13" x14ac:dyDescent="0.25">
      <c r="A216" s="12">
        <v>2942</v>
      </c>
      <c r="B216" s="2">
        <v>40595</v>
      </c>
      <c r="C216" s="26">
        <v>3553</v>
      </c>
      <c r="D216" s="3">
        <v>1940</v>
      </c>
      <c r="E216" s="3">
        <v>2040</v>
      </c>
      <c r="F216" s="22" t="s">
        <v>0</v>
      </c>
      <c r="G216" t="s">
        <v>3</v>
      </c>
      <c r="H216" t="s">
        <v>85</v>
      </c>
      <c r="I216" t="s">
        <v>12</v>
      </c>
      <c r="J216" s="22" t="s">
        <v>40</v>
      </c>
      <c r="K216" s="27">
        <v>10.5</v>
      </c>
      <c r="L216" s="3">
        <f>(L215+Tabla13161819202122[[#This Row],[M3]])</f>
        <v>2770.0999999999995</v>
      </c>
      <c r="M216" s="12">
        <v>18</v>
      </c>
    </row>
    <row r="217" spans="1:13" x14ac:dyDescent="0.25">
      <c r="A217" s="12">
        <v>2943</v>
      </c>
      <c r="B217" s="2">
        <v>40595</v>
      </c>
      <c r="C217" s="26">
        <v>3554</v>
      </c>
      <c r="D217" s="3">
        <v>1940</v>
      </c>
      <c r="E217" s="3">
        <v>2040</v>
      </c>
      <c r="F217" s="22" t="s">
        <v>0</v>
      </c>
      <c r="G217" t="s">
        <v>3</v>
      </c>
      <c r="H217" t="s">
        <v>85</v>
      </c>
      <c r="I217" t="s">
        <v>12</v>
      </c>
      <c r="J217" s="22" t="s">
        <v>40</v>
      </c>
      <c r="K217" s="27">
        <v>11.5</v>
      </c>
      <c r="L217" s="3">
        <f>(L216+Tabla13161819202122[[#This Row],[M3]])</f>
        <v>2781.5999999999995</v>
      </c>
      <c r="M217" s="12">
        <v>18</v>
      </c>
    </row>
    <row r="218" spans="1:13" x14ac:dyDescent="0.25">
      <c r="A218" s="12">
        <v>2944</v>
      </c>
      <c r="B218" s="2">
        <v>40593</v>
      </c>
      <c r="C218" s="26">
        <v>3509</v>
      </c>
      <c r="D218" s="3">
        <v>1310</v>
      </c>
      <c r="E218" s="3">
        <v>1325</v>
      </c>
      <c r="F218" s="22" t="s">
        <v>0</v>
      </c>
      <c r="G218" t="s">
        <v>82</v>
      </c>
      <c r="H218" t="s">
        <v>53</v>
      </c>
      <c r="I218" t="s">
        <v>9</v>
      </c>
      <c r="J218" s="22" t="s">
        <v>40</v>
      </c>
      <c r="K218" s="27">
        <v>15.5</v>
      </c>
      <c r="L218" s="3">
        <f>(L217+Tabla13161819202122[[#This Row],[M3]])</f>
        <v>2797.0999999999995</v>
      </c>
      <c r="M218" s="12">
        <v>18</v>
      </c>
    </row>
    <row r="219" spans="1:13" x14ac:dyDescent="0.25">
      <c r="A219" s="12">
        <v>2945</v>
      </c>
      <c r="B219" s="2">
        <v>40593</v>
      </c>
      <c r="C219" s="26">
        <v>3510</v>
      </c>
      <c r="D219" s="3">
        <v>1525</v>
      </c>
      <c r="E219" s="3">
        <v>1540</v>
      </c>
      <c r="F219" s="22" t="s">
        <v>0</v>
      </c>
      <c r="G219" t="s">
        <v>82</v>
      </c>
      <c r="H219" t="s">
        <v>53</v>
      </c>
      <c r="I219" t="s">
        <v>9</v>
      </c>
      <c r="J219" s="22" t="s">
        <v>40</v>
      </c>
      <c r="K219" s="27">
        <v>15.5</v>
      </c>
      <c r="L219" s="3">
        <f>(L218+Tabla13161819202122[[#This Row],[M3]])</f>
        <v>2812.5999999999995</v>
      </c>
      <c r="M219" s="12">
        <v>18</v>
      </c>
    </row>
    <row r="220" spans="1:13" x14ac:dyDescent="0.25">
      <c r="A220" s="12">
        <v>2946</v>
      </c>
      <c r="B220" s="2">
        <v>40593</v>
      </c>
      <c r="C220" s="26">
        <v>3511</v>
      </c>
      <c r="D220" s="3">
        <v>1645</v>
      </c>
      <c r="E220" s="3">
        <v>1700</v>
      </c>
      <c r="F220" s="22" t="s">
        <v>0</v>
      </c>
      <c r="G220" t="s">
        <v>82</v>
      </c>
      <c r="H220" t="s">
        <v>53</v>
      </c>
      <c r="I220" s="29" t="s">
        <v>9</v>
      </c>
      <c r="J220" s="22" t="s">
        <v>40</v>
      </c>
      <c r="K220" s="27">
        <v>15.5</v>
      </c>
      <c r="L220" s="3">
        <f>(L219+Tabla13161819202122[[#This Row],[M3]])</f>
        <v>2828.0999999999995</v>
      </c>
      <c r="M220" s="12">
        <v>18</v>
      </c>
    </row>
    <row r="221" spans="1:13" x14ac:dyDescent="0.25">
      <c r="A221" s="13">
        <v>2947</v>
      </c>
      <c r="B221" s="2">
        <v>40595</v>
      </c>
      <c r="C221" s="24">
        <v>3515</v>
      </c>
      <c r="D221" s="8">
        <v>2045</v>
      </c>
      <c r="E221" s="8">
        <v>2100</v>
      </c>
      <c r="F221" s="22" t="s">
        <v>0</v>
      </c>
      <c r="G221" s="29" t="s">
        <v>82</v>
      </c>
      <c r="H221" t="s">
        <v>53</v>
      </c>
      <c r="I221" s="29" t="s">
        <v>13</v>
      </c>
      <c r="J221" s="22" t="s">
        <v>40</v>
      </c>
      <c r="K221" s="27">
        <v>10.5</v>
      </c>
      <c r="L221" s="3">
        <f>(L220+Tabla13161819202122[[#This Row],[M3]])</f>
        <v>2838.5999999999995</v>
      </c>
      <c r="M221" s="12">
        <v>18</v>
      </c>
    </row>
    <row r="222" spans="1:13" s="4" customFormat="1" x14ac:dyDescent="0.25">
      <c r="A222" s="76">
        <v>2948</v>
      </c>
      <c r="B222" s="94">
        <v>40596</v>
      </c>
      <c r="C222" s="77">
        <v>3516</v>
      </c>
      <c r="D222" s="78">
        <v>1005</v>
      </c>
      <c r="E222" s="78">
        <v>1020</v>
      </c>
      <c r="F222" s="79" t="s">
        <v>0</v>
      </c>
      <c r="G222" s="80" t="s">
        <v>82</v>
      </c>
      <c r="H222" s="85" t="s">
        <v>53</v>
      </c>
      <c r="I222" s="98" t="s">
        <v>9</v>
      </c>
      <c r="J222" s="79" t="s">
        <v>40</v>
      </c>
      <c r="K222" s="96">
        <v>15.5</v>
      </c>
      <c r="L222" s="82">
        <f>(L221+Tabla13161819202122[[#This Row],[M3]])</f>
        <v>2854.0999999999995</v>
      </c>
      <c r="M222" s="83">
        <v>18</v>
      </c>
    </row>
    <row r="223" spans="1:13" s="4" customFormat="1" x14ac:dyDescent="0.25">
      <c r="A223" s="76">
        <v>2949</v>
      </c>
      <c r="B223" s="94">
        <v>40596</v>
      </c>
      <c r="C223" s="77">
        <v>3517</v>
      </c>
      <c r="D223" s="78">
        <v>1110</v>
      </c>
      <c r="E223" s="78">
        <v>1125</v>
      </c>
      <c r="F223" s="79" t="s">
        <v>0</v>
      </c>
      <c r="G223" s="80" t="s">
        <v>82</v>
      </c>
      <c r="H223" s="85" t="s">
        <v>53</v>
      </c>
      <c r="I223" s="80" t="s">
        <v>9</v>
      </c>
      <c r="J223" s="79" t="s">
        <v>40</v>
      </c>
      <c r="K223" s="96">
        <v>15.5</v>
      </c>
      <c r="L223" s="82">
        <f>(L222+Tabla13161819202122[[#This Row],[M3]])</f>
        <v>2869.5999999999995</v>
      </c>
      <c r="M223" s="83">
        <v>18</v>
      </c>
    </row>
    <row r="224" spans="1:13" s="4" customFormat="1" x14ac:dyDescent="0.25">
      <c r="A224" s="76">
        <v>2950</v>
      </c>
      <c r="B224" s="94">
        <v>40591</v>
      </c>
      <c r="C224" s="77">
        <v>3361</v>
      </c>
      <c r="D224" s="78">
        <v>1000</v>
      </c>
      <c r="E224" s="78">
        <v>1100</v>
      </c>
      <c r="F224" s="79" t="s">
        <v>0</v>
      </c>
      <c r="G224" s="80" t="s">
        <v>1</v>
      </c>
      <c r="H224" s="80" t="s">
        <v>72</v>
      </c>
      <c r="I224" s="80" t="s">
        <v>9</v>
      </c>
      <c r="J224" s="79" t="s">
        <v>40</v>
      </c>
      <c r="K224" s="96">
        <v>15.5</v>
      </c>
      <c r="L224" s="82">
        <f>(L223+Tabla13161819202122[[#This Row],[M3]])</f>
        <v>2885.0999999999995</v>
      </c>
      <c r="M224" s="83">
        <v>18</v>
      </c>
    </row>
    <row r="225" spans="1:13" s="4" customFormat="1" x14ac:dyDescent="0.25">
      <c r="A225" s="83">
        <v>2951</v>
      </c>
      <c r="B225" s="94">
        <v>40591</v>
      </c>
      <c r="C225" s="95">
        <v>3362</v>
      </c>
      <c r="D225" s="82">
        <v>1000</v>
      </c>
      <c r="E225" s="82">
        <v>1100</v>
      </c>
      <c r="F225" s="79" t="s">
        <v>0</v>
      </c>
      <c r="G225" s="85" t="s">
        <v>1</v>
      </c>
      <c r="H225" s="85" t="s">
        <v>72</v>
      </c>
      <c r="I225" s="80" t="s">
        <v>9</v>
      </c>
      <c r="J225" s="79" t="s">
        <v>40</v>
      </c>
      <c r="K225" s="96">
        <v>15.5</v>
      </c>
      <c r="L225" s="82">
        <f>(L224+Tabla13161819202122[[#This Row],[M3]])</f>
        <v>2900.5999999999995</v>
      </c>
      <c r="M225" s="83">
        <v>18</v>
      </c>
    </row>
    <row r="226" spans="1:13" x14ac:dyDescent="0.25">
      <c r="A226" s="12">
        <v>2952</v>
      </c>
      <c r="B226" s="23">
        <v>40592</v>
      </c>
      <c r="C226" s="26">
        <v>3363</v>
      </c>
      <c r="D226" s="3">
        <v>1100</v>
      </c>
      <c r="E226" s="3">
        <v>1130</v>
      </c>
      <c r="F226" s="22" t="s">
        <v>0</v>
      </c>
      <c r="G226" s="29" t="s">
        <v>1</v>
      </c>
      <c r="H226" t="s">
        <v>72</v>
      </c>
      <c r="I226" t="s">
        <v>52</v>
      </c>
      <c r="J226" s="22" t="s">
        <v>40</v>
      </c>
      <c r="K226" s="10">
        <v>14.5</v>
      </c>
      <c r="L226" s="3">
        <f>(L225+Tabla13161819202122[[#This Row],[M3]])</f>
        <v>2915.0999999999995</v>
      </c>
      <c r="M226" s="12">
        <v>18</v>
      </c>
    </row>
    <row r="227" spans="1:13" x14ac:dyDescent="0.25">
      <c r="A227" s="12">
        <v>2953</v>
      </c>
      <c r="B227" s="23">
        <v>40596</v>
      </c>
      <c r="C227" s="26">
        <v>3518</v>
      </c>
      <c r="D227" s="3">
        <v>1215</v>
      </c>
      <c r="E227" s="3">
        <v>1230</v>
      </c>
      <c r="F227" s="22" t="s">
        <v>0</v>
      </c>
      <c r="G227" s="29" t="s">
        <v>82</v>
      </c>
      <c r="H227" t="s">
        <v>53</v>
      </c>
      <c r="I227" t="s">
        <v>9</v>
      </c>
      <c r="J227" s="22" t="s">
        <v>40</v>
      </c>
      <c r="K227" s="27">
        <v>15.5</v>
      </c>
      <c r="L227" s="3">
        <f>(L226+Tabla13161819202122[[#This Row],[M3]])</f>
        <v>2930.5999999999995</v>
      </c>
      <c r="M227" s="12">
        <v>18</v>
      </c>
    </row>
    <row r="228" spans="1:13" x14ac:dyDescent="0.25">
      <c r="A228" s="12">
        <v>2954</v>
      </c>
      <c r="B228" s="23">
        <v>40592</v>
      </c>
      <c r="C228" s="26">
        <v>2946</v>
      </c>
      <c r="D228" s="3">
        <v>1130</v>
      </c>
      <c r="E228" s="3">
        <v>1230</v>
      </c>
      <c r="F228" s="22" t="s">
        <v>0</v>
      </c>
      <c r="G228" s="29" t="s">
        <v>3</v>
      </c>
      <c r="H228" t="s">
        <v>7</v>
      </c>
      <c r="I228" t="s">
        <v>11</v>
      </c>
      <c r="J228" s="22" t="s">
        <v>40</v>
      </c>
      <c r="K228" s="27">
        <v>10.5</v>
      </c>
      <c r="L228" s="3">
        <f>(L227+Tabla13161819202122[[#This Row],[M3]])</f>
        <v>2941.0999999999995</v>
      </c>
      <c r="M228" s="12">
        <v>18</v>
      </c>
    </row>
    <row r="229" spans="1:13" x14ac:dyDescent="0.25">
      <c r="A229" s="13">
        <v>2955</v>
      </c>
      <c r="B229" s="23">
        <v>40592</v>
      </c>
      <c r="C229" s="24">
        <v>2947</v>
      </c>
      <c r="D229" s="8">
        <v>1130</v>
      </c>
      <c r="E229" s="8">
        <v>1230</v>
      </c>
      <c r="F229" s="22" t="s">
        <v>0</v>
      </c>
      <c r="G229" s="29" t="s">
        <v>3</v>
      </c>
      <c r="H229" t="s">
        <v>7</v>
      </c>
      <c r="I229" s="29" t="s">
        <v>11</v>
      </c>
      <c r="J229" s="22" t="s">
        <v>40</v>
      </c>
      <c r="K229" s="25">
        <v>11.5</v>
      </c>
      <c r="L229" s="3">
        <f>(L228+Tabla13161819202122[[#This Row],[M3]])</f>
        <v>2952.5999999999995</v>
      </c>
      <c r="M229" s="12">
        <v>18</v>
      </c>
    </row>
    <row r="230" spans="1:13" x14ac:dyDescent="0.25">
      <c r="A230" s="13">
        <v>2956</v>
      </c>
      <c r="B230" s="23">
        <v>40592</v>
      </c>
      <c r="C230" s="24">
        <v>2948</v>
      </c>
      <c r="D230" s="8">
        <v>1510</v>
      </c>
      <c r="E230" s="8">
        <v>1540</v>
      </c>
      <c r="F230" s="22" t="s">
        <v>0</v>
      </c>
      <c r="G230" s="29" t="s">
        <v>3</v>
      </c>
      <c r="H230" t="s">
        <v>7</v>
      </c>
      <c r="I230" s="29" t="s">
        <v>12</v>
      </c>
      <c r="J230" s="22" t="s">
        <v>40</v>
      </c>
      <c r="K230" s="25">
        <v>14.2</v>
      </c>
      <c r="L230" s="3">
        <f>(L229+Tabla13161819202122[[#This Row],[M3]])</f>
        <v>2966.7999999999993</v>
      </c>
      <c r="M230" s="12">
        <v>18</v>
      </c>
    </row>
    <row r="231" spans="1:13" x14ac:dyDescent="0.25">
      <c r="A231" s="12">
        <v>2957</v>
      </c>
      <c r="B231" s="23">
        <v>40593</v>
      </c>
      <c r="C231" s="26">
        <v>2949</v>
      </c>
      <c r="D231" s="3">
        <v>1630</v>
      </c>
      <c r="E231" s="3">
        <v>1700</v>
      </c>
      <c r="F231" s="22" t="s">
        <v>0</v>
      </c>
      <c r="G231" s="29" t="s">
        <v>3</v>
      </c>
      <c r="H231" t="s">
        <v>7</v>
      </c>
      <c r="I231" t="s">
        <v>11</v>
      </c>
      <c r="J231" s="22" t="s">
        <v>40</v>
      </c>
      <c r="K231" s="27">
        <v>11.5</v>
      </c>
      <c r="L231" s="3">
        <f>(L230+Tabla13161819202122[[#This Row],[M3]])</f>
        <v>2978.2999999999993</v>
      </c>
      <c r="M231" s="12">
        <v>18</v>
      </c>
    </row>
    <row r="232" spans="1:13" x14ac:dyDescent="0.25">
      <c r="A232" s="12">
        <v>2958</v>
      </c>
      <c r="B232" s="23">
        <v>40594</v>
      </c>
      <c r="C232" s="26">
        <v>2950</v>
      </c>
      <c r="D232" s="3">
        <v>1330</v>
      </c>
      <c r="E232" s="3">
        <v>1400</v>
      </c>
      <c r="F232" s="22" t="s">
        <v>0</v>
      </c>
      <c r="G232" s="29" t="s">
        <v>3</v>
      </c>
      <c r="H232" t="s">
        <v>7</v>
      </c>
      <c r="I232" t="s">
        <v>11</v>
      </c>
      <c r="J232" s="22" t="s">
        <v>40</v>
      </c>
      <c r="K232" s="27">
        <v>10.5</v>
      </c>
      <c r="L232" s="3">
        <f>(L231+Tabla13161819202122[[#This Row],[M3]])</f>
        <v>2988.7999999999993</v>
      </c>
      <c r="M232" s="12">
        <v>18</v>
      </c>
    </row>
    <row r="233" spans="1:13" x14ac:dyDescent="0.25">
      <c r="A233" s="13">
        <v>2959</v>
      </c>
      <c r="B233" s="94">
        <v>40596</v>
      </c>
      <c r="C233" s="24">
        <v>3555</v>
      </c>
      <c r="D233" s="8">
        <v>1810</v>
      </c>
      <c r="E233" s="8">
        <v>1910</v>
      </c>
      <c r="F233" s="22" t="s">
        <v>0</v>
      </c>
      <c r="G233" s="29" t="s">
        <v>3</v>
      </c>
      <c r="H233" t="s">
        <v>7</v>
      </c>
      <c r="I233" s="29" t="s">
        <v>11</v>
      </c>
      <c r="J233" s="22" t="s">
        <v>40</v>
      </c>
      <c r="K233" s="25">
        <v>13.5</v>
      </c>
      <c r="L233" s="3">
        <f>(L232+Tabla13161819202122[[#This Row],[M3]])</f>
        <v>3002.2999999999993</v>
      </c>
      <c r="M233" s="12">
        <v>18</v>
      </c>
    </row>
    <row r="234" spans="1:13" x14ac:dyDescent="0.25">
      <c r="A234" s="13">
        <v>2960</v>
      </c>
      <c r="B234" s="94">
        <v>40596</v>
      </c>
      <c r="C234" s="24">
        <v>3556</v>
      </c>
      <c r="D234" s="8">
        <v>1810</v>
      </c>
      <c r="E234" s="8">
        <v>1910</v>
      </c>
      <c r="F234" s="22" t="s">
        <v>0</v>
      </c>
      <c r="G234" s="29" t="s">
        <v>3</v>
      </c>
      <c r="H234" t="s">
        <v>7</v>
      </c>
      <c r="I234" s="29" t="s">
        <v>11</v>
      </c>
      <c r="J234" s="22" t="s">
        <v>40</v>
      </c>
      <c r="K234" s="25">
        <v>10.5</v>
      </c>
      <c r="L234" s="3">
        <f>(L233+Tabla13161819202122[[#This Row],[M3]])</f>
        <v>3012.7999999999993</v>
      </c>
      <c r="M234" s="12">
        <v>18</v>
      </c>
    </row>
    <row r="235" spans="1:13" x14ac:dyDescent="0.25">
      <c r="A235" s="12">
        <v>2961</v>
      </c>
      <c r="B235" s="7">
        <v>40595</v>
      </c>
      <c r="C235" s="26">
        <v>3484</v>
      </c>
      <c r="D235" s="3">
        <v>2200</v>
      </c>
      <c r="E235" s="3">
        <v>2300</v>
      </c>
      <c r="F235" s="22" t="s">
        <v>0</v>
      </c>
      <c r="G235" s="29" t="s">
        <v>77</v>
      </c>
      <c r="H235" t="s">
        <v>39</v>
      </c>
      <c r="I235" t="s">
        <v>14</v>
      </c>
      <c r="J235" s="22" t="s">
        <v>40</v>
      </c>
      <c r="K235" s="27">
        <v>10.5</v>
      </c>
      <c r="L235" s="3">
        <f>(L234+Tabla13161819202122[[#This Row],[M3]])</f>
        <v>3023.2999999999993</v>
      </c>
      <c r="M235" s="12">
        <v>18</v>
      </c>
    </row>
    <row r="236" spans="1:13" x14ac:dyDescent="0.25">
      <c r="A236" s="12">
        <v>2962</v>
      </c>
      <c r="B236" s="94">
        <v>40596</v>
      </c>
      <c r="C236" s="26">
        <v>3485</v>
      </c>
      <c r="D236" s="3">
        <v>2200</v>
      </c>
      <c r="E236" s="3">
        <v>2300</v>
      </c>
      <c r="F236" s="22" t="s">
        <v>0</v>
      </c>
      <c r="G236" t="s">
        <v>77</v>
      </c>
      <c r="H236" t="s">
        <v>39</v>
      </c>
      <c r="I236" t="s">
        <v>15</v>
      </c>
      <c r="J236" s="22" t="s">
        <v>40</v>
      </c>
      <c r="K236" s="27">
        <v>10.5</v>
      </c>
      <c r="L236" s="3">
        <f>(L235+Tabla13161819202122[[#This Row],[M3]])</f>
        <v>3033.7999999999993</v>
      </c>
      <c r="M236" s="12">
        <v>18</v>
      </c>
    </row>
    <row r="237" spans="1:13" x14ac:dyDescent="0.25">
      <c r="A237" s="12">
        <v>2963</v>
      </c>
      <c r="B237" s="94">
        <v>40596</v>
      </c>
      <c r="C237" s="26">
        <v>3486</v>
      </c>
      <c r="D237" s="3">
        <v>1300</v>
      </c>
      <c r="E237" s="3">
        <v>1400</v>
      </c>
      <c r="F237" s="22" t="s">
        <v>0</v>
      </c>
      <c r="G237" t="s">
        <v>77</v>
      </c>
      <c r="H237" t="s">
        <v>39</v>
      </c>
      <c r="I237" t="s">
        <v>24</v>
      </c>
      <c r="J237" s="22" t="s">
        <v>40</v>
      </c>
      <c r="K237" s="27">
        <v>10.5</v>
      </c>
      <c r="L237" s="3">
        <f>(L236+Tabla13161819202122[[#This Row],[M3]])</f>
        <v>3044.2999999999993</v>
      </c>
      <c r="M237" s="12">
        <v>18</v>
      </c>
    </row>
    <row r="238" spans="1:13" x14ac:dyDescent="0.25">
      <c r="A238" s="13">
        <v>2964</v>
      </c>
      <c r="B238" s="94">
        <v>40596</v>
      </c>
      <c r="C238" s="24">
        <v>3487</v>
      </c>
      <c r="D238" s="8">
        <v>1300</v>
      </c>
      <c r="E238" s="8">
        <v>1400</v>
      </c>
      <c r="F238" s="22" t="s">
        <v>0</v>
      </c>
      <c r="G238" t="s">
        <v>77</v>
      </c>
      <c r="H238" t="s">
        <v>39</v>
      </c>
      <c r="I238" s="29" t="s">
        <v>24</v>
      </c>
      <c r="J238" s="22" t="s">
        <v>40</v>
      </c>
      <c r="K238" s="25">
        <v>10.5</v>
      </c>
      <c r="L238" s="3">
        <f>(L237+Tabla13161819202122[[#This Row],[M3]])</f>
        <v>3054.7999999999993</v>
      </c>
      <c r="M238" s="12">
        <v>18</v>
      </c>
    </row>
    <row r="239" spans="1:13" x14ac:dyDescent="0.25">
      <c r="A239" s="12">
        <v>2965</v>
      </c>
      <c r="B239" s="23">
        <v>40597</v>
      </c>
      <c r="C239" s="26">
        <v>3519</v>
      </c>
      <c r="D239" s="3">
        <v>930</v>
      </c>
      <c r="E239" s="3">
        <v>945</v>
      </c>
      <c r="F239" s="22" t="s">
        <v>0</v>
      </c>
      <c r="G239" t="s">
        <v>82</v>
      </c>
      <c r="H239" t="s">
        <v>53</v>
      </c>
      <c r="I239" t="s">
        <v>9</v>
      </c>
      <c r="J239" s="22" t="s">
        <v>40</v>
      </c>
      <c r="K239" s="27">
        <v>15.5</v>
      </c>
      <c r="L239" s="3">
        <f>(L238+Tabla13161819202122[[#This Row],[M3]])</f>
        <v>3070.2999999999993</v>
      </c>
      <c r="M239" s="12">
        <v>18</v>
      </c>
    </row>
    <row r="240" spans="1:13" x14ac:dyDescent="0.25">
      <c r="A240" s="12">
        <v>2966</v>
      </c>
      <c r="B240" s="23">
        <v>40597</v>
      </c>
      <c r="C240" s="26">
        <v>3520</v>
      </c>
      <c r="D240" s="3">
        <v>1035</v>
      </c>
      <c r="E240" s="3">
        <v>1050</v>
      </c>
      <c r="F240" s="22" t="s">
        <v>0</v>
      </c>
      <c r="G240" t="s">
        <v>82</v>
      </c>
      <c r="H240" t="s">
        <v>53</v>
      </c>
      <c r="I240" t="s">
        <v>9</v>
      </c>
      <c r="J240" s="22" t="s">
        <v>40</v>
      </c>
      <c r="K240" s="27">
        <v>15.5</v>
      </c>
      <c r="L240" s="3">
        <f>(L239+Tabla13161819202122[[#This Row],[M3]])</f>
        <v>3085.7999999999993</v>
      </c>
      <c r="M240" s="12">
        <v>18</v>
      </c>
    </row>
    <row r="241" spans="1:13" x14ac:dyDescent="0.25">
      <c r="A241" s="13">
        <v>2967</v>
      </c>
      <c r="B241" s="2">
        <v>40597</v>
      </c>
      <c r="C241" s="24">
        <v>3364</v>
      </c>
      <c r="D241" s="8">
        <v>1300</v>
      </c>
      <c r="E241" s="8">
        <v>1400</v>
      </c>
      <c r="F241" s="22" t="s">
        <v>0</v>
      </c>
      <c r="G241" t="s">
        <v>3</v>
      </c>
      <c r="H241" t="s">
        <v>72</v>
      </c>
      <c r="I241" s="29" t="s">
        <v>17</v>
      </c>
      <c r="J241" s="22" t="s">
        <v>40</v>
      </c>
      <c r="K241" s="25">
        <v>10.5</v>
      </c>
      <c r="L241" s="3">
        <f>(L240+Tabla13161819202122[[#This Row],[M3]])</f>
        <v>3096.2999999999993</v>
      </c>
      <c r="M241" s="12">
        <v>18</v>
      </c>
    </row>
    <row r="242" spans="1:13" x14ac:dyDescent="0.25">
      <c r="A242" s="13">
        <v>2968</v>
      </c>
      <c r="B242" s="2">
        <v>40597</v>
      </c>
      <c r="C242" s="24">
        <v>3365</v>
      </c>
      <c r="D242" s="8">
        <v>1300</v>
      </c>
      <c r="E242" s="8">
        <v>1400</v>
      </c>
      <c r="F242" s="22" t="s">
        <v>0</v>
      </c>
      <c r="G242" t="s">
        <v>3</v>
      </c>
      <c r="H242" t="s">
        <v>72</v>
      </c>
      <c r="I242" s="29" t="s">
        <v>18</v>
      </c>
      <c r="J242" s="22" t="s">
        <v>40</v>
      </c>
      <c r="K242" s="25">
        <v>10.5</v>
      </c>
      <c r="L242" s="3">
        <f>(L241+Tabla13161819202122[[#This Row],[M3]])</f>
        <v>3106.7999999999993</v>
      </c>
      <c r="M242" s="12">
        <v>18</v>
      </c>
    </row>
    <row r="243" spans="1:13" x14ac:dyDescent="0.25">
      <c r="A243" s="13">
        <v>2969</v>
      </c>
      <c r="B243" s="2">
        <v>40597</v>
      </c>
      <c r="C243" s="24">
        <v>3488</v>
      </c>
      <c r="D243" s="8">
        <v>1210</v>
      </c>
      <c r="E243" s="8">
        <v>1310</v>
      </c>
      <c r="F243" s="22" t="s">
        <v>0</v>
      </c>
      <c r="G243" t="s">
        <v>77</v>
      </c>
      <c r="H243" t="s">
        <v>39</v>
      </c>
      <c r="I243" s="29" t="s">
        <v>11</v>
      </c>
      <c r="J243" s="22" t="s">
        <v>40</v>
      </c>
      <c r="K243" s="25">
        <v>10.5</v>
      </c>
      <c r="L243" s="3">
        <f>(L242+Tabla13161819202122[[#This Row],[M3]])</f>
        <v>3117.2999999999993</v>
      </c>
      <c r="M243" s="12">
        <v>18</v>
      </c>
    </row>
    <row r="244" spans="1:13" x14ac:dyDescent="0.25">
      <c r="A244" s="13">
        <v>2970</v>
      </c>
      <c r="B244" s="2">
        <v>40597</v>
      </c>
      <c r="C244" s="24">
        <v>3489</v>
      </c>
      <c r="D244" s="8">
        <v>1210</v>
      </c>
      <c r="E244" s="32">
        <v>1330</v>
      </c>
      <c r="F244" s="22" t="s">
        <v>0</v>
      </c>
      <c r="G244" t="s">
        <v>77</v>
      </c>
      <c r="H244" t="s">
        <v>39</v>
      </c>
      <c r="I244" s="29" t="s">
        <v>11</v>
      </c>
      <c r="J244" s="22" t="s">
        <v>40</v>
      </c>
      <c r="K244" s="25">
        <v>10.5</v>
      </c>
      <c r="L244" s="3">
        <f>(L243+Tabla13161819202122[[#This Row],[M3]])</f>
        <v>3127.7999999999993</v>
      </c>
      <c r="M244" s="12">
        <v>18</v>
      </c>
    </row>
    <row r="245" spans="1:13" x14ac:dyDescent="0.25">
      <c r="A245" s="13">
        <v>2971</v>
      </c>
      <c r="B245" s="2">
        <v>40597</v>
      </c>
      <c r="C245" s="24">
        <v>3366</v>
      </c>
      <c r="D245" s="8">
        <v>1730</v>
      </c>
      <c r="E245" s="8">
        <v>1830</v>
      </c>
      <c r="F245" s="22" t="s">
        <v>0</v>
      </c>
      <c r="G245" t="s">
        <v>3</v>
      </c>
      <c r="H245" t="s">
        <v>72</v>
      </c>
      <c r="I245" s="29" t="s">
        <v>12</v>
      </c>
      <c r="J245" s="22" t="s">
        <v>40</v>
      </c>
      <c r="K245" s="25">
        <v>10.5</v>
      </c>
      <c r="L245" s="3">
        <f>(L244+Tabla13161819202122[[#This Row],[M3]])</f>
        <v>3138.2999999999993</v>
      </c>
      <c r="M245" s="12">
        <v>18</v>
      </c>
    </row>
    <row r="246" spans="1:13" x14ac:dyDescent="0.25">
      <c r="A246" s="13">
        <v>2972</v>
      </c>
      <c r="B246" s="2">
        <v>40597</v>
      </c>
      <c r="C246" s="24">
        <v>3367</v>
      </c>
      <c r="D246" s="8">
        <v>1730</v>
      </c>
      <c r="E246" s="8">
        <v>1830</v>
      </c>
      <c r="F246" s="22" t="s">
        <v>0</v>
      </c>
      <c r="G246" t="s">
        <v>3</v>
      </c>
      <c r="H246" t="s">
        <v>72</v>
      </c>
      <c r="I246" s="29" t="s">
        <v>12</v>
      </c>
      <c r="J246" s="22" t="s">
        <v>40</v>
      </c>
      <c r="K246" s="25">
        <v>10.5</v>
      </c>
      <c r="L246" s="3">
        <f>(L245+Tabla13161819202122[[#This Row],[M3]])</f>
        <v>3148.7999999999993</v>
      </c>
      <c r="M246" s="12">
        <v>18</v>
      </c>
    </row>
    <row r="247" spans="1:13" x14ac:dyDescent="0.25">
      <c r="A247" s="13">
        <v>2973</v>
      </c>
      <c r="B247" s="2">
        <v>40597</v>
      </c>
      <c r="C247" s="24">
        <v>3521</v>
      </c>
      <c r="D247" s="8">
        <v>1320</v>
      </c>
      <c r="E247" s="8">
        <v>1340</v>
      </c>
      <c r="F247" s="22" t="s">
        <v>0</v>
      </c>
      <c r="G247" t="s">
        <v>82</v>
      </c>
      <c r="H247" t="s">
        <v>53</v>
      </c>
      <c r="I247" s="29" t="s">
        <v>74</v>
      </c>
      <c r="J247" s="22" t="s">
        <v>40</v>
      </c>
      <c r="K247" s="25">
        <v>13</v>
      </c>
      <c r="L247" s="3">
        <f>(L246+Tabla13161819202122[[#This Row],[M3]])</f>
        <v>3161.7999999999993</v>
      </c>
      <c r="M247" s="12">
        <v>18</v>
      </c>
    </row>
    <row r="248" spans="1:13" x14ac:dyDescent="0.25">
      <c r="A248" s="13">
        <v>2974</v>
      </c>
      <c r="B248" s="7">
        <v>40598</v>
      </c>
      <c r="C248" s="24">
        <v>3522</v>
      </c>
      <c r="D248" s="8">
        <v>1035</v>
      </c>
      <c r="E248" s="8">
        <v>1050</v>
      </c>
      <c r="F248" s="22" t="s">
        <v>0</v>
      </c>
      <c r="G248" t="s">
        <v>82</v>
      </c>
      <c r="H248" t="s">
        <v>53</v>
      </c>
      <c r="I248" s="29" t="s">
        <v>9</v>
      </c>
      <c r="J248" s="22" t="s">
        <v>40</v>
      </c>
      <c r="K248" s="25">
        <v>15.5</v>
      </c>
      <c r="L248" s="3">
        <f>(L247+Tabla13161819202122[[#This Row],[M3]])</f>
        <v>3177.2999999999993</v>
      </c>
      <c r="M248" s="12">
        <v>18</v>
      </c>
    </row>
    <row r="249" spans="1:13" x14ac:dyDescent="0.25">
      <c r="A249" s="12">
        <v>2975</v>
      </c>
      <c r="B249" s="7">
        <v>40598</v>
      </c>
      <c r="C249" s="26">
        <v>3525</v>
      </c>
      <c r="D249" s="3">
        <v>1455</v>
      </c>
      <c r="E249" s="3">
        <v>1510</v>
      </c>
      <c r="F249" s="22" t="s">
        <v>0</v>
      </c>
      <c r="G249" t="s">
        <v>82</v>
      </c>
      <c r="H249" t="s">
        <v>53</v>
      </c>
      <c r="I249" t="s">
        <v>9</v>
      </c>
      <c r="J249" s="22" t="s">
        <v>40</v>
      </c>
      <c r="K249" s="27">
        <v>15.5</v>
      </c>
      <c r="L249" s="3">
        <f>(L248+Tabla13161819202122[[#This Row],[M3]])</f>
        <v>3192.7999999999993</v>
      </c>
      <c r="M249" s="12">
        <v>18</v>
      </c>
    </row>
    <row r="250" spans="1:13" x14ac:dyDescent="0.25">
      <c r="A250" s="13">
        <v>2976</v>
      </c>
      <c r="B250" s="94">
        <v>40596</v>
      </c>
      <c r="C250" s="24">
        <v>3557</v>
      </c>
      <c r="D250" s="8">
        <v>2110</v>
      </c>
      <c r="E250" s="8">
        <v>2210</v>
      </c>
      <c r="F250" s="22" t="s">
        <v>0</v>
      </c>
      <c r="G250" t="s">
        <v>3</v>
      </c>
      <c r="H250" t="s">
        <v>7</v>
      </c>
      <c r="I250" s="29" t="s">
        <v>12</v>
      </c>
      <c r="J250" s="22" t="s">
        <v>40</v>
      </c>
      <c r="K250" s="25">
        <v>13.5</v>
      </c>
      <c r="L250" s="3">
        <f>(L249+Tabla13161819202122[[#This Row],[M3]])</f>
        <v>3206.2999999999993</v>
      </c>
      <c r="M250" s="12">
        <v>18</v>
      </c>
    </row>
    <row r="251" spans="1:13" x14ac:dyDescent="0.25">
      <c r="A251" s="12">
        <v>2977</v>
      </c>
      <c r="B251" s="94">
        <v>40596</v>
      </c>
      <c r="C251" s="26">
        <v>3558</v>
      </c>
      <c r="D251" s="3">
        <v>2110</v>
      </c>
      <c r="E251" s="3">
        <v>2210</v>
      </c>
      <c r="F251" s="22" t="s">
        <v>0</v>
      </c>
      <c r="G251" t="s">
        <v>3</v>
      </c>
      <c r="H251" t="s">
        <v>7</v>
      </c>
      <c r="I251" t="s">
        <v>12</v>
      </c>
      <c r="J251" s="22" t="s">
        <v>40</v>
      </c>
      <c r="K251" s="27">
        <v>14.2</v>
      </c>
      <c r="L251" s="3">
        <f>(L250+Tabla13161819202122[[#This Row],[M3]])</f>
        <v>3220.4999999999991</v>
      </c>
      <c r="M251" s="12">
        <v>18</v>
      </c>
    </row>
    <row r="252" spans="1:13" x14ac:dyDescent="0.25">
      <c r="A252" s="13">
        <v>2978</v>
      </c>
      <c r="B252" s="7">
        <v>40598</v>
      </c>
      <c r="C252" s="24">
        <v>3559</v>
      </c>
      <c r="D252" s="8">
        <v>1130</v>
      </c>
      <c r="E252" s="8">
        <v>1230</v>
      </c>
      <c r="F252" s="22" t="s">
        <v>0</v>
      </c>
      <c r="G252" t="s">
        <v>3</v>
      </c>
      <c r="H252" t="s">
        <v>7</v>
      </c>
      <c r="I252" s="29" t="s">
        <v>11</v>
      </c>
      <c r="J252" s="22" t="s">
        <v>40</v>
      </c>
      <c r="K252" s="25">
        <v>10.5</v>
      </c>
      <c r="L252" s="3">
        <f>(L251+Tabla13161819202122[[#This Row],[M3]])</f>
        <v>3230.9999999999991</v>
      </c>
      <c r="M252" s="12">
        <v>18</v>
      </c>
    </row>
    <row r="253" spans="1:13" x14ac:dyDescent="0.25">
      <c r="A253" s="13">
        <v>2979</v>
      </c>
      <c r="B253" s="7">
        <v>40598</v>
      </c>
      <c r="C253" s="24">
        <v>3560</v>
      </c>
      <c r="D253" s="8">
        <v>1130</v>
      </c>
      <c r="E253" s="8">
        <v>1230</v>
      </c>
      <c r="F253" s="22" t="s">
        <v>0</v>
      </c>
      <c r="G253" t="s">
        <v>3</v>
      </c>
      <c r="H253" t="s">
        <v>7</v>
      </c>
      <c r="I253" s="29" t="s">
        <v>11</v>
      </c>
      <c r="J253" s="22" t="s">
        <v>40</v>
      </c>
      <c r="K253" s="25">
        <v>10.5</v>
      </c>
      <c r="L253" s="3">
        <f>(L252+Tabla13161819202122[[#This Row],[M3]])</f>
        <v>3241.4999999999991</v>
      </c>
      <c r="M253" s="12">
        <v>18</v>
      </c>
    </row>
    <row r="254" spans="1:13" x14ac:dyDescent="0.25">
      <c r="A254" s="13">
        <v>2980</v>
      </c>
      <c r="B254" s="7">
        <v>40598</v>
      </c>
      <c r="C254" s="24">
        <v>3561</v>
      </c>
      <c r="D254" s="8">
        <v>1630</v>
      </c>
      <c r="E254" s="8">
        <v>1730</v>
      </c>
      <c r="F254" s="22" t="s">
        <v>0</v>
      </c>
      <c r="G254" t="s">
        <v>3</v>
      </c>
      <c r="H254" t="s">
        <v>7</v>
      </c>
      <c r="I254" s="29" t="s">
        <v>12</v>
      </c>
      <c r="J254" s="22" t="s">
        <v>40</v>
      </c>
      <c r="K254" s="25">
        <v>13.5</v>
      </c>
      <c r="L254" s="3">
        <f>(L253+Tabla13161819202122[[#This Row],[M3]])</f>
        <v>3254.9999999999991</v>
      </c>
      <c r="M254" s="12">
        <v>18</v>
      </c>
    </row>
    <row r="255" spans="1:13" x14ac:dyDescent="0.25">
      <c r="A255" s="12">
        <v>2981</v>
      </c>
      <c r="B255" s="7">
        <v>40598</v>
      </c>
      <c r="C255" s="26">
        <v>3562</v>
      </c>
      <c r="D255" s="3">
        <v>1630</v>
      </c>
      <c r="E255" s="3">
        <v>1730</v>
      </c>
      <c r="F255" s="22" t="s">
        <v>0</v>
      </c>
      <c r="G255" t="s">
        <v>3</v>
      </c>
      <c r="H255" t="s">
        <v>7</v>
      </c>
      <c r="I255" t="s">
        <v>12</v>
      </c>
      <c r="J255" s="22" t="s">
        <v>40</v>
      </c>
      <c r="K255" s="27">
        <v>10.5</v>
      </c>
      <c r="L255" s="3">
        <f>(L254+Tabla13161819202122[[#This Row],[M3]])</f>
        <v>3265.4999999999991</v>
      </c>
      <c r="M255" s="12">
        <v>18</v>
      </c>
    </row>
    <row r="256" spans="1:13" x14ac:dyDescent="0.25">
      <c r="A256" s="12">
        <v>2982</v>
      </c>
      <c r="B256" s="7">
        <v>40599</v>
      </c>
      <c r="C256" s="26">
        <v>3526</v>
      </c>
      <c r="D256" s="3">
        <v>850</v>
      </c>
      <c r="E256" s="3">
        <v>905</v>
      </c>
      <c r="F256" s="22" t="s">
        <v>0</v>
      </c>
      <c r="G256" t="s">
        <v>82</v>
      </c>
      <c r="H256" t="s">
        <v>53</v>
      </c>
      <c r="I256" t="s">
        <v>9</v>
      </c>
      <c r="J256" s="22" t="s">
        <v>40</v>
      </c>
      <c r="K256" s="27">
        <v>15.5</v>
      </c>
      <c r="L256" s="3">
        <f>(L255+Tabla13161819202122[[#This Row],[M3]])</f>
        <v>3280.9999999999991</v>
      </c>
      <c r="M256" s="12">
        <v>18</v>
      </c>
    </row>
    <row r="257" spans="1:13" x14ac:dyDescent="0.25">
      <c r="A257" s="12">
        <v>2983</v>
      </c>
      <c r="B257" s="7">
        <v>40599</v>
      </c>
      <c r="C257" s="26">
        <v>3527</v>
      </c>
      <c r="D257" s="3">
        <v>950</v>
      </c>
      <c r="E257" s="3">
        <v>1005</v>
      </c>
      <c r="F257" s="22" t="s">
        <v>0</v>
      </c>
      <c r="G257" t="s">
        <v>82</v>
      </c>
      <c r="H257" t="s">
        <v>53</v>
      </c>
      <c r="I257" t="s">
        <v>9</v>
      </c>
      <c r="J257" s="22" t="s">
        <v>40</v>
      </c>
      <c r="K257" s="27">
        <v>15.5</v>
      </c>
      <c r="L257" s="3">
        <f>(L256+Tabla13161819202122[[#This Row],[M3]])</f>
        <v>3296.4999999999991</v>
      </c>
      <c r="M257" s="12">
        <v>18</v>
      </c>
    </row>
    <row r="258" spans="1:13" x14ac:dyDescent="0.25">
      <c r="A258" s="13">
        <v>2984</v>
      </c>
      <c r="B258" s="7">
        <v>40599</v>
      </c>
      <c r="C258" s="24">
        <v>3528</v>
      </c>
      <c r="D258" s="8">
        <v>1110</v>
      </c>
      <c r="E258" s="8">
        <v>1125</v>
      </c>
      <c r="F258" s="22" t="s">
        <v>0</v>
      </c>
      <c r="G258" t="s">
        <v>82</v>
      </c>
      <c r="H258" t="s">
        <v>53</v>
      </c>
      <c r="I258" s="29" t="s">
        <v>9</v>
      </c>
      <c r="J258" s="22" t="s">
        <v>40</v>
      </c>
      <c r="K258" s="25">
        <v>15.5</v>
      </c>
      <c r="L258" s="3">
        <f>(L257+Tabla13161819202122[[#This Row],[M3]])</f>
        <v>3311.9999999999991</v>
      </c>
      <c r="M258" s="12">
        <v>18</v>
      </c>
    </row>
    <row r="259" spans="1:13" x14ac:dyDescent="0.25">
      <c r="A259" s="13">
        <v>2985</v>
      </c>
      <c r="B259" s="7">
        <v>40598</v>
      </c>
      <c r="C259" s="24">
        <v>3490</v>
      </c>
      <c r="D259" s="8">
        <v>840</v>
      </c>
      <c r="E259" s="8">
        <v>940</v>
      </c>
      <c r="F259" s="22" t="s">
        <v>0</v>
      </c>
      <c r="G259" t="s">
        <v>77</v>
      </c>
      <c r="H259" t="s">
        <v>39</v>
      </c>
      <c r="I259" s="29" t="s">
        <v>9</v>
      </c>
      <c r="J259" s="22" t="s">
        <v>40</v>
      </c>
      <c r="K259" s="25">
        <v>15.5</v>
      </c>
      <c r="L259" s="3">
        <f>(L258+Tabla13161819202122[[#This Row],[M3]])</f>
        <v>3327.4999999999991</v>
      </c>
      <c r="M259" s="12">
        <v>18</v>
      </c>
    </row>
    <row r="260" spans="1:13" x14ac:dyDescent="0.25">
      <c r="A260" s="13">
        <v>2986</v>
      </c>
      <c r="B260" s="7">
        <v>40598</v>
      </c>
      <c r="C260" s="24">
        <v>3491</v>
      </c>
      <c r="D260" s="8">
        <v>840</v>
      </c>
      <c r="E260" s="8">
        <v>940</v>
      </c>
      <c r="F260" s="22" t="s">
        <v>0</v>
      </c>
      <c r="G260" t="s">
        <v>77</v>
      </c>
      <c r="H260" t="s">
        <v>39</v>
      </c>
      <c r="I260" s="29" t="s">
        <v>9</v>
      </c>
      <c r="J260" s="22" t="s">
        <v>40</v>
      </c>
      <c r="K260" s="25">
        <v>10.5</v>
      </c>
      <c r="L260" s="3">
        <f>(L259+Tabla13161819202122[[#This Row],[M3]])</f>
        <v>3337.9999999999991</v>
      </c>
      <c r="M260" s="12">
        <v>18</v>
      </c>
    </row>
    <row r="261" spans="1:13" x14ac:dyDescent="0.25">
      <c r="A261" s="13">
        <v>2987</v>
      </c>
      <c r="B261" s="7">
        <v>40598</v>
      </c>
      <c r="C261" s="24">
        <v>3492</v>
      </c>
      <c r="D261" s="8">
        <v>1500</v>
      </c>
      <c r="E261" s="8">
        <v>1530</v>
      </c>
      <c r="F261" s="22" t="s">
        <v>0</v>
      </c>
      <c r="G261" t="s">
        <v>77</v>
      </c>
      <c r="H261" t="s">
        <v>39</v>
      </c>
      <c r="I261" s="29" t="s">
        <v>15</v>
      </c>
      <c r="J261" s="22" t="s">
        <v>40</v>
      </c>
      <c r="K261" s="25">
        <v>10.5</v>
      </c>
      <c r="L261" s="3">
        <f>(L260+Tabla13161819202122[[#This Row],[M3]])</f>
        <v>3348.4999999999991</v>
      </c>
      <c r="M261" s="12">
        <v>18</v>
      </c>
    </row>
    <row r="262" spans="1:13" x14ac:dyDescent="0.25">
      <c r="A262" s="13">
        <v>2988</v>
      </c>
      <c r="B262" s="7">
        <v>40599</v>
      </c>
      <c r="C262" s="24">
        <v>3493</v>
      </c>
      <c r="D262" s="8">
        <v>1145</v>
      </c>
      <c r="E262" s="8">
        <v>1215</v>
      </c>
      <c r="F262" s="22" t="s">
        <v>0</v>
      </c>
      <c r="G262" t="s">
        <v>77</v>
      </c>
      <c r="H262" t="s">
        <v>39</v>
      </c>
      <c r="I262" s="29" t="s">
        <v>17</v>
      </c>
      <c r="J262" s="22" t="s">
        <v>40</v>
      </c>
      <c r="K262" s="25">
        <v>10.5</v>
      </c>
      <c r="L262" s="3">
        <f>(L261+Tabla13161819202122[[#This Row],[M3]])</f>
        <v>3358.9999999999991</v>
      </c>
      <c r="M262" s="12">
        <v>18</v>
      </c>
    </row>
    <row r="263" spans="1:13" x14ac:dyDescent="0.25">
      <c r="A263" s="13">
        <v>2989</v>
      </c>
      <c r="B263" s="7">
        <v>40599</v>
      </c>
      <c r="C263" s="24">
        <v>3494</v>
      </c>
      <c r="D263" s="8">
        <v>1505</v>
      </c>
      <c r="E263" s="8">
        <v>1535</v>
      </c>
      <c r="F263" s="22" t="s">
        <v>0</v>
      </c>
      <c r="G263" t="s">
        <v>77</v>
      </c>
      <c r="H263" t="s">
        <v>39</v>
      </c>
      <c r="I263" s="29" t="s">
        <v>12</v>
      </c>
      <c r="J263" s="22" t="s">
        <v>40</v>
      </c>
      <c r="K263" s="25">
        <v>13.5</v>
      </c>
      <c r="L263" s="3">
        <f>(L262+Tabla13161819202122[[#This Row],[M3]])</f>
        <v>3372.4999999999991</v>
      </c>
      <c r="M263" s="12">
        <v>18</v>
      </c>
    </row>
    <row r="264" spans="1:13" x14ac:dyDescent="0.25">
      <c r="A264" s="13">
        <v>2990</v>
      </c>
      <c r="B264" s="7">
        <v>40599</v>
      </c>
      <c r="C264" s="24">
        <v>3563</v>
      </c>
      <c r="D264" s="8">
        <v>730</v>
      </c>
      <c r="E264" s="8">
        <v>830</v>
      </c>
      <c r="F264" s="22" t="s">
        <v>0</v>
      </c>
      <c r="G264" t="s">
        <v>3</v>
      </c>
      <c r="H264" t="s">
        <v>7</v>
      </c>
      <c r="I264" s="29" t="s">
        <v>11</v>
      </c>
      <c r="J264" s="22" t="s">
        <v>40</v>
      </c>
      <c r="K264" s="25">
        <v>13.5</v>
      </c>
      <c r="L264" s="3">
        <f>(L263+Tabla13161819202122[[#This Row],[M3]])</f>
        <v>3385.9999999999991</v>
      </c>
      <c r="M264" s="12">
        <v>18</v>
      </c>
    </row>
    <row r="265" spans="1:13" x14ac:dyDescent="0.25">
      <c r="A265" s="13">
        <v>2991</v>
      </c>
      <c r="B265" s="7">
        <v>40599</v>
      </c>
      <c r="C265" s="24">
        <v>3564</v>
      </c>
      <c r="D265" s="8">
        <v>730</v>
      </c>
      <c r="E265" s="8">
        <v>830</v>
      </c>
      <c r="F265" s="22" t="s">
        <v>0</v>
      </c>
      <c r="G265" t="s">
        <v>3</v>
      </c>
      <c r="H265" t="s">
        <v>7</v>
      </c>
      <c r="I265" s="29" t="s">
        <v>11</v>
      </c>
      <c r="J265" s="22" t="s">
        <v>40</v>
      </c>
      <c r="K265" s="25">
        <v>10.5</v>
      </c>
      <c r="L265" s="3">
        <f>(L264+Tabla13161819202122[[#This Row],[M3]])</f>
        <v>3396.4999999999991</v>
      </c>
      <c r="M265" s="12">
        <v>18</v>
      </c>
    </row>
    <row r="266" spans="1:13" x14ac:dyDescent="0.25">
      <c r="A266" s="13">
        <v>2992</v>
      </c>
      <c r="B266" s="7">
        <v>40599</v>
      </c>
      <c r="C266" s="24">
        <v>3565</v>
      </c>
      <c r="D266" s="8">
        <v>1510</v>
      </c>
      <c r="E266" s="8">
        <v>1540</v>
      </c>
      <c r="F266" s="22" t="s">
        <v>0</v>
      </c>
      <c r="G266" t="s">
        <v>3</v>
      </c>
      <c r="H266" t="s">
        <v>7</v>
      </c>
      <c r="I266" s="29" t="s">
        <v>10</v>
      </c>
      <c r="J266" s="22" t="s">
        <v>40</v>
      </c>
      <c r="K266" s="25">
        <v>10.5</v>
      </c>
      <c r="L266" s="3">
        <f>(L265+Tabla13161819202122[[#This Row],[M3]])</f>
        <v>3406.9999999999991</v>
      </c>
      <c r="M266" s="12">
        <v>18</v>
      </c>
    </row>
    <row r="267" spans="1:13" x14ac:dyDescent="0.25">
      <c r="A267" s="13">
        <v>2993</v>
      </c>
      <c r="B267" s="7">
        <v>40597</v>
      </c>
      <c r="C267" s="24">
        <v>3566</v>
      </c>
      <c r="D267" s="8">
        <v>1600</v>
      </c>
      <c r="E267" s="8">
        <v>1630</v>
      </c>
      <c r="F267" s="22" t="s">
        <v>0</v>
      </c>
      <c r="G267" t="s">
        <v>3</v>
      </c>
      <c r="H267" t="s">
        <v>7</v>
      </c>
      <c r="I267" s="29" t="s">
        <v>19</v>
      </c>
      <c r="J267" s="22" t="s">
        <v>40</v>
      </c>
      <c r="K267" s="25">
        <v>14.5</v>
      </c>
      <c r="L267" s="3">
        <f>(L266+Tabla13161819202122[[#This Row],[M3]])</f>
        <v>3421.4999999999991</v>
      </c>
      <c r="M267" s="12">
        <v>18</v>
      </c>
    </row>
    <row r="268" spans="1:13" x14ac:dyDescent="0.25">
      <c r="A268" s="13">
        <v>2994</v>
      </c>
      <c r="B268" s="7">
        <v>40600</v>
      </c>
      <c r="C268" s="24">
        <v>3495</v>
      </c>
      <c r="D268" s="8">
        <v>735</v>
      </c>
      <c r="E268" s="8">
        <v>835</v>
      </c>
      <c r="F268" s="22" t="s">
        <v>0</v>
      </c>
      <c r="G268" t="s">
        <v>77</v>
      </c>
      <c r="H268" t="s">
        <v>39</v>
      </c>
      <c r="I268" s="29" t="s">
        <v>9</v>
      </c>
      <c r="J268" s="22" t="s">
        <v>40</v>
      </c>
      <c r="K268" s="25">
        <v>15.5</v>
      </c>
      <c r="L268" s="3">
        <f>(L267+Tabla13161819202122[[#This Row],[M3]])</f>
        <v>3436.9999999999991</v>
      </c>
      <c r="M268" s="12">
        <v>18</v>
      </c>
    </row>
    <row r="269" spans="1:13" x14ac:dyDescent="0.25">
      <c r="A269" s="13">
        <v>2995</v>
      </c>
      <c r="B269" s="7">
        <v>40600</v>
      </c>
      <c r="C269" s="24">
        <v>3496</v>
      </c>
      <c r="D269" s="8">
        <v>735</v>
      </c>
      <c r="E269" s="8">
        <v>835</v>
      </c>
      <c r="F269" s="22" t="s">
        <v>0</v>
      </c>
      <c r="G269" t="s">
        <v>77</v>
      </c>
      <c r="H269" t="s">
        <v>39</v>
      </c>
      <c r="I269" s="29" t="s">
        <v>9</v>
      </c>
      <c r="J269" s="22" t="s">
        <v>40</v>
      </c>
      <c r="K269" s="25">
        <v>10.5</v>
      </c>
      <c r="L269" s="3">
        <f>(L268+Tabla13161819202122[[#This Row],[M3]])</f>
        <v>3447.4999999999991</v>
      </c>
      <c r="M269" s="12">
        <v>18</v>
      </c>
    </row>
    <row r="270" spans="1:13" x14ac:dyDescent="0.25">
      <c r="A270" s="13">
        <v>2996</v>
      </c>
      <c r="B270" s="7">
        <v>40600</v>
      </c>
      <c r="C270" s="24">
        <v>3497</v>
      </c>
      <c r="D270" s="8">
        <v>1025</v>
      </c>
      <c r="E270" s="8">
        <v>1125</v>
      </c>
      <c r="F270" s="22" t="s">
        <v>0</v>
      </c>
      <c r="G270" t="s">
        <v>77</v>
      </c>
      <c r="H270" t="s">
        <v>39</v>
      </c>
      <c r="I270" s="29" t="s">
        <v>9</v>
      </c>
      <c r="J270" s="22" t="s">
        <v>40</v>
      </c>
      <c r="K270" s="25">
        <v>13.5</v>
      </c>
      <c r="L270" s="3">
        <f>(L269+Tabla13161819202122[[#This Row],[M3]])</f>
        <v>3460.9999999999991</v>
      </c>
      <c r="M270" s="12">
        <v>18</v>
      </c>
    </row>
    <row r="271" spans="1:13" x14ac:dyDescent="0.25">
      <c r="A271" s="12">
        <v>2997</v>
      </c>
      <c r="B271" s="7">
        <v>40600</v>
      </c>
      <c r="C271" s="26">
        <v>3498</v>
      </c>
      <c r="D271" s="3">
        <v>1025</v>
      </c>
      <c r="E271" s="3">
        <v>1125</v>
      </c>
      <c r="F271" s="22" t="s">
        <v>0</v>
      </c>
      <c r="G271" t="s">
        <v>77</v>
      </c>
      <c r="H271" t="s">
        <v>39</v>
      </c>
      <c r="I271" t="s">
        <v>9</v>
      </c>
      <c r="J271" s="22" t="s">
        <v>40</v>
      </c>
      <c r="K271" s="27">
        <v>15.5</v>
      </c>
      <c r="L271" s="3">
        <f>(L270+Tabla13161819202122[[#This Row],[M3]])</f>
        <v>3476.4999999999991</v>
      </c>
      <c r="M271" s="12">
        <v>18</v>
      </c>
    </row>
    <row r="272" spans="1:13" x14ac:dyDescent="0.25">
      <c r="A272" s="12">
        <v>2998</v>
      </c>
      <c r="B272" s="7">
        <v>40600</v>
      </c>
      <c r="C272" s="26">
        <v>3499</v>
      </c>
      <c r="D272" s="3">
        <v>1340</v>
      </c>
      <c r="E272" s="3">
        <v>1410</v>
      </c>
      <c r="F272" s="22" t="s">
        <v>0</v>
      </c>
      <c r="G272" t="s">
        <v>77</v>
      </c>
      <c r="H272" t="s">
        <v>39</v>
      </c>
      <c r="I272" t="s">
        <v>12</v>
      </c>
      <c r="J272" s="22" t="s">
        <v>40</v>
      </c>
      <c r="K272" s="27">
        <v>10.5</v>
      </c>
      <c r="L272" s="3">
        <f>(L271+Tabla13161819202122[[#This Row],[M3]])</f>
        <v>3486.9999999999991</v>
      </c>
      <c r="M272" s="12">
        <v>18</v>
      </c>
    </row>
    <row r="273" spans="1:13" x14ac:dyDescent="0.25">
      <c r="A273" s="12">
        <v>2999</v>
      </c>
      <c r="B273" s="7">
        <v>40600</v>
      </c>
      <c r="C273" s="26">
        <v>3567</v>
      </c>
      <c r="D273" s="3">
        <v>720</v>
      </c>
      <c r="E273" s="3">
        <v>800</v>
      </c>
      <c r="F273" s="22" t="s">
        <v>0</v>
      </c>
      <c r="G273" t="s">
        <v>3</v>
      </c>
      <c r="H273" t="s">
        <v>7</v>
      </c>
      <c r="I273" t="s">
        <v>11</v>
      </c>
      <c r="J273" s="22" t="s">
        <v>40</v>
      </c>
      <c r="K273" s="27">
        <v>10.5</v>
      </c>
      <c r="L273" s="3">
        <f>(L272+Tabla13161819202122[[#This Row],[M3]])</f>
        <v>3497.4999999999991</v>
      </c>
      <c r="M273" s="12">
        <v>18</v>
      </c>
    </row>
    <row r="274" spans="1:13" s="4" customFormat="1" x14ac:dyDescent="0.25">
      <c r="A274" s="83">
        <v>3000</v>
      </c>
      <c r="B274" s="94">
        <v>40600</v>
      </c>
      <c r="C274" s="95">
        <v>3569</v>
      </c>
      <c r="D274" s="82">
        <v>1515</v>
      </c>
      <c r="E274" s="82">
        <v>1615</v>
      </c>
      <c r="F274" s="79" t="s">
        <v>0</v>
      </c>
      <c r="G274" s="85" t="s">
        <v>3</v>
      </c>
      <c r="H274" s="85" t="s">
        <v>7</v>
      </c>
      <c r="I274" s="85" t="s">
        <v>19</v>
      </c>
      <c r="J274" s="79" t="s">
        <v>40</v>
      </c>
      <c r="K274" s="96">
        <v>14.5</v>
      </c>
      <c r="L274" s="82">
        <f>(L273+Tabla13161819202122[[#This Row],[M3]])</f>
        <v>3511.9999999999991</v>
      </c>
      <c r="M274" s="83">
        <v>18</v>
      </c>
    </row>
    <row r="275" spans="1:13" x14ac:dyDescent="0.25">
      <c r="A275" s="12">
        <v>3001</v>
      </c>
      <c r="B275" s="2">
        <v>40600</v>
      </c>
      <c r="C275" s="26">
        <v>3570</v>
      </c>
      <c r="D275" s="3">
        <v>1515</v>
      </c>
      <c r="E275" s="3">
        <v>1615</v>
      </c>
      <c r="F275" s="22" t="s">
        <v>0</v>
      </c>
      <c r="G275" t="s">
        <v>3</v>
      </c>
      <c r="H275" t="s">
        <v>7</v>
      </c>
      <c r="I275" t="s">
        <v>24</v>
      </c>
      <c r="J275" s="22" t="s">
        <v>40</v>
      </c>
      <c r="K275" s="27">
        <v>10.5</v>
      </c>
      <c r="L275" s="3">
        <f>(L274+Tabla13161819202122[[#This Row],[M3]])</f>
        <v>3522.4999999999991</v>
      </c>
      <c r="M275" s="12">
        <v>18</v>
      </c>
    </row>
    <row r="276" spans="1:13" x14ac:dyDescent="0.25">
      <c r="A276" s="12">
        <v>3002</v>
      </c>
      <c r="B276" s="2">
        <v>40602</v>
      </c>
      <c r="C276" s="26">
        <v>3529</v>
      </c>
      <c r="D276" s="3">
        <v>915</v>
      </c>
      <c r="E276" s="3">
        <v>920</v>
      </c>
      <c r="F276" s="22" t="s">
        <v>0</v>
      </c>
      <c r="G276" t="s">
        <v>82</v>
      </c>
      <c r="H276" t="s">
        <v>53</v>
      </c>
      <c r="I276" t="s">
        <v>9</v>
      </c>
      <c r="J276" s="22" t="s">
        <v>40</v>
      </c>
      <c r="K276" s="27">
        <v>15.5</v>
      </c>
      <c r="L276" s="3">
        <f>(L275+Tabla13161819202122[[#This Row],[M3]])</f>
        <v>3537.9999999999991</v>
      </c>
      <c r="M276" s="12">
        <v>18</v>
      </c>
    </row>
    <row r="277" spans="1:13" x14ac:dyDescent="0.25">
      <c r="A277" s="13">
        <v>3003</v>
      </c>
      <c r="B277" s="2">
        <v>40602</v>
      </c>
      <c r="C277" s="24">
        <v>3530</v>
      </c>
      <c r="D277" s="8">
        <v>1020</v>
      </c>
      <c r="E277" s="8">
        <v>1035</v>
      </c>
      <c r="F277" s="22" t="s">
        <v>0</v>
      </c>
      <c r="G277" s="29" t="s">
        <v>82</v>
      </c>
      <c r="H277" s="29" t="s">
        <v>53</v>
      </c>
      <c r="I277" s="29" t="s">
        <v>9</v>
      </c>
      <c r="J277" s="22" t="s">
        <v>40</v>
      </c>
      <c r="K277" s="25">
        <v>15.5</v>
      </c>
      <c r="L277" s="3">
        <f>(L276+Tabla13161819202122[[#This Row],[M3]])</f>
        <v>3553.4999999999991</v>
      </c>
      <c r="M277" s="12">
        <v>18</v>
      </c>
    </row>
    <row r="278" spans="1:13" x14ac:dyDescent="0.25">
      <c r="A278" s="12">
        <v>3018</v>
      </c>
      <c r="B278" s="2">
        <v>40597</v>
      </c>
      <c r="C278" s="26">
        <v>3368</v>
      </c>
      <c r="F278" s="22" t="s">
        <v>0</v>
      </c>
      <c r="G278" t="s">
        <v>1</v>
      </c>
      <c r="H278" t="s">
        <v>72</v>
      </c>
      <c r="I278" t="s">
        <v>20</v>
      </c>
      <c r="J278" s="22" t="s">
        <v>40</v>
      </c>
      <c r="K278" s="27">
        <v>10.5</v>
      </c>
      <c r="L278" s="3">
        <f>(L277+Tabla13161819202122[[#This Row],[M3]])</f>
        <v>3563.9999999999991</v>
      </c>
      <c r="M278" s="12">
        <v>18</v>
      </c>
    </row>
    <row r="279" spans="1:13" x14ac:dyDescent="0.25">
      <c r="C279" s="26"/>
      <c r="F279" s="22" t="s">
        <v>0</v>
      </c>
      <c r="G279"/>
      <c r="H279"/>
      <c r="I279"/>
      <c r="J279" s="22" t="s">
        <v>40</v>
      </c>
      <c r="K279" s="27"/>
      <c r="L279" s="3">
        <f>(L278+Tabla13161819202122[[#This Row],[M3]])</f>
        <v>3563.9999999999991</v>
      </c>
      <c r="M279" s="12">
        <v>18</v>
      </c>
    </row>
    <row r="280" spans="1:13" x14ac:dyDescent="0.25">
      <c r="C280" s="26"/>
      <c r="F280" s="22" t="s">
        <v>0</v>
      </c>
      <c r="G280"/>
      <c r="H280"/>
      <c r="I280"/>
      <c r="J280" s="22"/>
      <c r="K280" s="27"/>
      <c r="L280" s="3">
        <f>(L279+Tabla13161819202122[[#This Row],[M3]])</f>
        <v>3563.9999999999991</v>
      </c>
      <c r="M280" s="12">
        <v>18</v>
      </c>
    </row>
    <row r="281" spans="1:13" x14ac:dyDescent="0.25">
      <c r="C281" s="26"/>
      <c r="F281" s="22" t="s">
        <v>0</v>
      </c>
      <c r="G281"/>
      <c r="H281"/>
      <c r="I281"/>
      <c r="J281" s="22"/>
      <c r="K281" s="27"/>
      <c r="L281" s="3">
        <f>(L280+Tabla13161819202122[[#This Row],[M3]])</f>
        <v>3563.9999999999991</v>
      </c>
      <c r="M281" s="12">
        <v>18</v>
      </c>
    </row>
    <row r="282" spans="1:13" x14ac:dyDescent="0.25">
      <c r="A282" s="13">
        <v>3</v>
      </c>
      <c r="C282" s="24"/>
      <c r="D282" s="8"/>
      <c r="E282" s="8"/>
      <c r="F282" s="22" t="s">
        <v>0</v>
      </c>
      <c r="G282"/>
      <c r="H282"/>
      <c r="I282" s="29"/>
      <c r="J282" s="22"/>
      <c r="K282" s="25"/>
      <c r="L282" s="3">
        <f>(L281+Tabla13161819202122[[#This Row],[M3]])</f>
        <v>3563.9999999999991</v>
      </c>
      <c r="M282" s="12">
        <v>18</v>
      </c>
    </row>
    <row r="283" spans="1:13" x14ac:dyDescent="0.25">
      <c r="C283" s="26"/>
      <c r="F283" s="22" t="s">
        <v>0</v>
      </c>
      <c r="G283"/>
      <c r="H283"/>
      <c r="I283"/>
      <c r="J283" s="22"/>
      <c r="K283" s="27"/>
      <c r="L283" s="3">
        <f>(L282+Tabla13161819202122[[#This Row],[M3]])</f>
        <v>3563.9999999999991</v>
      </c>
      <c r="M283" s="12">
        <v>18</v>
      </c>
    </row>
    <row r="284" spans="1:13" x14ac:dyDescent="0.25">
      <c r="C284" s="26"/>
      <c r="F284" s="22" t="s">
        <v>0</v>
      </c>
      <c r="G284"/>
      <c r="H284"/>
      <c r="I284"/>
      <c r="J284" s="22"/>
      <c r="K284" s="27"/>
      <c r="L284" s="3">
        <f>(L283+Tabla13161819202122[[#This Row],[M3]])</f>
        <v>3563.9999999999991</v>
      </c>
      <c r="M284" s="12">
        <v>18</v>
      </c>
    </row>
    <row r="285" spans="1:13" x14ac:dyDescent="0.25">
      <c r="C285" s="26"/>
      <c r="F285" s="22" t="s">
        <v>0</v>
      </c>
      <c r="G285"/>
      <c r="H285"/>
      <c r="I285"/>
      <c r="J285" s="22"/>
      <c r="K285" s="27"/>
      <c r="L285" s="3">
        <f>(L284+Tabla13161819202122[[#This Row],[M3]])</f>
        <v>3563.9999999999991</v>
      </c>
      <c r="M285" s="12">
        <v>18</v>
      </c>
    </row>
    <row r="286" spans="1:13" x14ac:dyDescent="0.25">
      <c r="C286" s="26"/>
      <c r="F286" s="22" t="s">
        <v>0</v>
      </c>
      <c r="G286"/>
      <c r="H286"/>
      <c r="I286"/>
      <c r="J286" s="22"/>
      <c r="K286" s="27"/>
      <c r="L286" s="3">
        <f>(L285+Tabla13161819202122[[#This Row],[M3]])</f>
        <v>3563.9999999999991</v>
      </c>
      <c r="M286" s="12">
        <v>18</v>
      </c>
    </row>
    <row r="287" spans="1:13" x14ac:dyDescent="0.25">
      <c r="C287" s="26"/>
      <c r="F287" s="22" t="s">
        <v>0</v>
      </c>
      <c r="G287"/>
      <c r="H287"/>
      <c r="I287"/>
      <c r="J287" s="22"/>
      <c r="K287" s="27"/>
      <c r="L287" s="3">
        <f>(L286+Tabla13161819202122[[#This Row],[M3]])</f>
        <v>3563.9999999999991</v>
      </c>
      <c r="M287" s="12">
        <v>18</v>
      </c>
    </row>
    <row r="288" spans="1:13" x14ac:dyDescent="0.25">
      <c r="A288" s="13"/>
      <c r="C288" s="24"/>
      <c r="D288" s="8"/>
      <c r="E288" s="8"/>
      <c r="F288" s="22" t="s">
        <v>0</v>
      </c>
      <c r="G288" s="29"/>
      <c r="H288" s="29"/>
      <c r="I288" s="29"/>
      <c r="J288" s="22"/>
      <c r="K288" s="25"/>
      <c r="L288" s="3">
        <f>(L287+Tabla13161819202122[[#This Row],[M3]])</f>
        <v>3563.9999999999991</v>
      </c>
      <c r="M288" s="12">
        <v>18</v>
      </c>
    </row>
    <row r="289" spans="1:13" x14ac:dyDescent="0.25">
      <c r="A289" s="13"/>
      <c r="C289" s="24"/>
      <c r="D289" s="8"/>
      <c r="E289" s="8"/>
      <c r="F289" s="22" t="s">
        <v>0</v>
      </c>
      <c r="G289" s="29"/>
      <c r="H289" s="29"/>
      <c r="I289" s="29"/>
      <c r="J289" s="22"/>
      <c r="K289" s="25"/>
      <c r="L289" s="3">
        <f>(L288+Tabla13161819202122[[#This Row],[M3]])</f>
        <v>3563.9999999999991</v>
      </c>
      <c r="M289" s="12">
        <v>18</v>
      </c>
    </row>
    <row r="290" spans="1:13" x14ac:dyDescent="0.25">
      <c r="A290" s="13"/>
      <c r="C290" s="24"/>
      <c r="D290" s="8"/>
      <c r="E290" s="8"/>
      <c r="F290" s="22" t="s">
        <v>0</v>
      </c>
      <c r="G290" s="29"/>
      <c r="H290" s="29"/>
      <c r="I290" s="29"/>
      <c r="J290" s="22"/>
      <c r="K290" s="25"/>
      <c r="L290" s="3">
        <f>(L289+Tabla13161819202122[[#This Row],[M3]])</f>
        <v>3563.9999999999991</v>
      </c>
      <c r="M290" s="12">
        <v>18</v>
      </c>
    </row>
    <row r="291" spans="1:13" x14ac:dyDescent="0.25">
      <c r="C291" s="26"/>
      <c r="F291" s="22" t="s">
        <v>0</v>
      </c>
      <c r="G291"/>
      <c r="H291" s="29"/>
      <c r="I291"/>
      <c r="J291" s="22"/>
      <c r="K291" s="27"/>
      <c r="L291" s="3">
        <f>(L290+Tabla13161819202122[[#This Row],[M3]])</f>
        <v>3563.9999999999991</v>
      </c>
      <c r="M291" s="12">
        <v>18</v>
      </c>
    </row>
    <row r="292" spans="1:13" x14ac:dyDescent="0.25">
      <c r="C292" s="26"/>
      <c r="F292" s="22" t="s">
        <v>0</v>
      </c>
      <c r="G292"/>
      <c r="H292"/>
      <c r="I292"/>
      <c r="J292" s="22"/>
      <c r="K292" s="27"/>
      <c r="L292" s="3">
        <f>(L291+Tabla13161819202122[[#This Row],[M3]])</f>
        <v>3563.9999999999991</v>
      </c>
      <c r="M292" s="12">
        <v>18</v>
      </c>
    </row>
    <row r="293" spans="1:13" x14ac:dyDescent="0.25">
      <c r="A293" s="13"/>
      <c r="C293" s="24"/>
      <c r="D293" s="8"/>
      <c r="E293" s="8"/>
      <c r="F293" s="22" t="s">
        <v>0</v>
      </c>
      <c r="G293"/>
      <c r="H293"/>
      <c r="I293" s="29"/>
      <c r="J293" s="22"/>
      <c r="K293" s="25"/>
      <c r="L293" s="3">
        <f>(L292+Tabla13161819202122[[#This Row],[M3]])</f>
        <v>3563.9999999999991</v>
      </c>
      <c r="M293" s="12">
        <v>18</v>
      </c>
    </row>
    <row r="294" spans="1:13" x14ac:dyDescent="0.25">
      <c r="A294" s="13"/>
      <c r="C294" s="24"/>
      <c r="D294" s="8"/>
      <c r="E294" s="8"/>
      <c r="F294" s="22" t="s">
        <v>0</v>
      </c>
      <c r="G294"/>
      <c r="H294"/>
      <c r="I294" s="29"/>
      <c r="J294" s="22"/>
      <c r="K294" s="25"/>
      <c r="L294" s="3">
        <f>(L293+Tabla13161819202122[[#This Row],[M3]])</f>
        <v>3563.9999999999991</v>
      </c>
      <c r="M294" s="12">
        <v>18</v>
      </c>
    </row>
    <row r="295" spans="1:13" x14ac:dyDescent="0.25">
      <c r="A295" s="13"/>
      <c r="C295" s="24"/>
      <c r="D295" s="8"/>
      <c r="E295" s="8"/>
      <c r="F295" s="22" t="s">
        <v>0</v>
      </c>
      <c r="G295"/>
      <c r="H295"/>
      <c r="I295" s="29"/>
      <c r="J295" s="22"/>
      <c r="K295" s="25"/>
      <c r="L295" s="3">
        <f>(L294+Tabla13161819202122[[#This Row],[M3]])</f>
        <v>3563.9999999999991</v>
      </c>
      <c r="M295" s="12">
        <v>18</v>
      </c>
    </row>
    <row r="296" spans="1:13" x14ac:dyDescent="0.25">
      <c r="A296" s="13"/>
      <c r="C296" s="24"/>
      <c r="D296" s="8"/>
      <c r="E296" s="8"/>
      <c r="F296" s="22" t="s">
        <v>0</v>
      </c>
      <c r="G296"/>
      <c r="H296"/>
      <c r="I296" s="29"/>
      <c r="J296" s="22"/>
      <c r="K296" s="25"/>
      <c r="L296" s="3">
        <f>(L295+Tabla13161819202122[[#This Row],[M3]])</f>
        <v>3563.9999999999991</v>
      </c>
      <c r="M296" s="12">
        <v>18</v>
      </c>
    </row>
    <row r="297" spans="1:13" x14ac:dyDescent="0.25">
      <c r="A297" s="13"/>
      <c r="C297" s="24"/>
      <c r="D297" s="8"/>
      <c r="E297" s="8"/>
      <c r="F297" s="22" t="s">
        <v>0</v>
      </c>
      <c r="G297"/>
      <c r="H297"/>
      <c r="I297" s="29"/>
      <c r="J297" s="22"/>
      <c r="K297" s="25"/>
      <c r="L297" s="3">
        <f>(L296+Tabla13161819202122[[#This Row],[M3]])</f>
        <v>3563.9999999999991</v>
      </c>
      <c r="M297" s="12">
        <v>18</v>
      </c>
    </row>
    <row r="298" spans="1:13" x14ac:dyDescent="0.25">
      <c r="A298" s="13"/>
      <c r="C298" s="24"/>
      <c r="D298" s="8"/>
      <c r="E298" s="8"/>
      <c r="F298" s="22" t="s">
        <v>0</v>
      </c>
      <c r="G298"/>
      <c r="H298"/>
      <c r="I298" s="29"/>
      <c r="J298" s="22"/>
      <c r="K298" s="25"/>
      <c r="L298" s="3">
        <f>(L297+Tabla13161819202122[[#This Row],[M3]])</f>
        <v>3563.9999999999991</v>
      </c>
      <c r="M298" s="12">
        <v>18</v>
      </c>
    </row>
    <row r="299" spans="1:13" x14ac:dyDescent="0.25">
      <c r="A299" s="13"/>
      <c r="C299" s="24"/>
      <c r="D299" s="8"/>
      <c r="E299" s="8"/>
      <c r="F299" s="22" t="s">
        <v>0</v>
      </c>
      <c r="G299"/>
      <c r="H299"/>
      <c r="I299" s="29"/>
      <c r="J299" s="22"/>
      <c r="K299" s="25"/>
      <c r="L299" s="3">
        <f>(L298+Tabla13161819202122[[#This Row],[M3]])</f>
        <v>3563.9999999999991</v>
      </c>
      <c r="M299" s="12">
        <v>18</v>
      </c>
    </row>
    <row r="300" spans="1:13" x14ac:dyDescent="0.25">
      <c r="A300" s="13"/>
      <c r="C300" s="24"/>
      <c r="D300" s="8"/>
      <c r="E300" s="8"/>
      <c r="F300" s="22" t="s">
        <v>0</v>
      </c>
      <c r="G300"/>
      <c r="H300"/>
      <c r="I300" s="29"/>
      <c r="J300" s="22"/>
      <c r="K300" s="25"/>
      <c r="L300" s="3">
        <f>(L299+Tabla13161819202122[[#This Row],[M3]])</f>
        <v>3563.9999999999991</v>
      </c>
      <c r="M300" s="12">
        <v>18</v>
      </c>
    </row>
    <row r="301" spans="1:13" x14ac:dyDescent="0.25">
      <c r="A301" s="13"/>
      <c r="C301" s="24"/>
      <c r="D301" s="8"/>
      <c r="E301" s="8"/>
      <c r="F301" s="22" t="s">
        <v>0</v>
      </c>
      <c r="G301"/>
      <c r="H301"/>
      <c r="I301" s="29"/>
      <c r="J301" s="22"/>
      <c r="K301" s="25"/>
      <c r="L301" s="3">
        <f>(L300+Tabla13161819202122[[#This Row],[M3]])</f>
        <v>3563.9999999999991</v>
      </c>
      <c r="M301" s="12">
        <v>18</v>
      </c>
    </row>
    <row r="302" spans="1:13" x14ac:dyDescent="0.25">
      <c r="A302" s="13"/>
      <c r="C302" s="24"/>
      <c r="D302" s="8"/>
      <c r="E302" s="8"/>
      <c r="F302" s="22" t="s">
        <v>0</v>
      </c>
      <c r="G302" s="29"/>
      <c r="H302" s="29"/>
      <c r="I302" s="29"/>
      <c r="J302" s="22"/>
      <c r="K302" s="25"/>
      <c r="L302" s="3">
        <f>(L301+Tabla13161819202122[[#This Row],[M3]])</f>
        <v>3563.9999999999991</v>
      </c>
      <c r="M302" s="12">
        <v>18</v>
      </c>
    </row>
    <row r="303" spans="1:13" x14ac:dyDescent="0.25">
      <c r="A303" s="13"/>
      <c r="C303" s="24"/>
      <c r="D303" s="8"/>
      <c r="E303" s="8"/>
      <c r="F303" s="22" t="s">
        <v>0</v>
      </c>
      <c r="G303" s="29"/>
      <c r="H303" s="29"/>
      <c r="I303" s="29"/>
      <c r="J303" s="22"/>
      <c r="K303" s="25"/>
      <c r="L303" s="3">
        <f>(L302+Tabla13161819202122[[#This Row],[M3]])</f>
        <v>3563.9999999999991</v>
      </c>
      <c r="M303" s="12">
        <v>18</v>
      </c>
    </row>
    <row r="304" spans="1:13" x14ac:dyDescent="0.25">
      <c r="A304" s="13"/>
      <c r="C304" s="24"/>
      <c r="D304" s="8"/>
      <c r="E304" s="8"/>
      <c r="F304" s="22" t="s">
        <v>0</v>
      </c>
      <c r="G304" s="29"/>
      <c r="H304" s="29"/>
      <c r="I304" s="29"/>
      <c r="J304" s="22"/>
      <c r="K304" s="25"/>
      <c r="L304" s="3">
        <f>(L303+Tabla13161819202122[[#This Row],[M3]])</f>
        <v>3563.9999999999991</v>
      </c>
      <c r="M304" s="12">
        <v>18</v>
      </c>
    </row>
    <row r="305" spans="1:13" x14ac:dyDescent="0.25">
      <c r="A305" s="13"/>
      <c r="B305" s="7"/>
      <c r="C305" s="24"/>
      <c r="D305" s="8"/>
      <c r="E305" s="8"/>
      <c r="F305" s="22" t="s">
        <v>0</v>
      </c>
      <c r="G305" s="29"/>
      <c r="H305" s="29"/>
      <c r="I305" s="29"/>
      <c r="J305" s="22"/>
      <c r="K305" s="25"/>
      <c r="L305" s="3">
        <f>(L304+Tabla13161819202122[[#This Row],[M3]])</f>
        <v>3563.9999999999991</v>
      </c>
      <c r="M305" s="12">
        <v>18</v>
      </c>
    </row>
    <row r="306" spans="1:13" x14ac:dyDescent="0.25">
      <c r="A306" s="13"/>
      <c r="B306" s="7"/>
      <c r="C306" s="24"/>
      <c r="D306" s="8"/>
      <c r="E306" s="8"/>
      <c r="F306" s="22" t="s">
        <v>0</v>
      </c>
      <c r="G306" s="29"/>
      <c r="H306" s="29"/>
      <c r="I306" s="29"/>
      <c r="J306" s="22"/>
      <c r="K306" s="25"/>
      <c r="L306" s="3">
        <f>(L305+Tabla13161819202122[[#This Row],[M3]])</f>
        <v>3563.9999999999991</v>
      </c>
      <c r="M306" s="12">
        <v>18</v>
      </c>
    </row>
    <row r="307" spans="1:13" x14ac:dyDescent="0.25">
      <c r="A307" s="13"/>
      <c r="B307" s="7"/>
      <c r="C307" s="24"/>
      <c r="D307" s="8"/>
      <c r="E307" s="8"/>
      <c r="F307" s="22" t="s">
        <v>0</v>
      </c>
      <c r="G307" s="29"/>
      <c r="H307" s="29"/>
      <c r="I307" s="29"/>
      <c r="J307" s="22"/>
      <c r="K307" s="25"/>
      <c r="L307" s="3">
        <f>(L306+Tabla13161819202122[[#This Row],[M3]])</f>
        <v>3563.9999999999991</v>
      </c>
      <c r="M307" s="12">
        <v>18</v>
      </c>
    </row>
    <row r="308" spans="1:13" x14ac:dyDescent="0.25">
      <c r="A308" s="13"/>
      <c r="B308" s="7"/>
      <c r="C308" s="24"/>
      <c r="D308" s="8"/>
      <c r="E308" s="8"/>
      <c r="F308" s="22" t="s">
        <v>0</v>
      </c>
      <c r="G308" s="29"/>
      <c r="H308" s="29"/>
      <c r="I308" s="29"/>
      <c r="J308" s="22"/>
      <c r="K308" s="25"/>
      <c r="L308" s="3">
        <f>(L307+Tabla13161819202122[[#This Row],[M3]])</f>
        <v>3563.9999999999991</v>
      </c>
      <c r="M308" s="12">
        <v>18</v>
      </c>
    </row>
    <row r="309" spans="1:13" x14ac:dyDescent="0.25">
      <c r="A309" s="13"/>
      <c r="B309" s="7"/>
      <c r="C309" s="24"/>
      <c r="D309" s="8"/>
      <c r="E309" s="8"/>
      <c r="F309" s="22" t="s">
        <v>0</v>
      </c>
      <c r="G309" s="29"/>
      <c r="H309" s="29"/>
      <c r="I309" s="29"/>
      <c r="J309" s="22"/>
      <c r="K309" s="25"/>
      <c r="L309" s="3">
        <f>(L308+Tabla13161819202122[[#This Row],[M3]])</f>
        <v>3563.9999999999991</v>
      </c>
      <c r="M309" s="12">
        <v>18</v>
      </c>
    </row>
    <row r="310" spans="1:13" x14ac:dyDescent="0.25">
      <c r="A310" s="13"/>
      <c r="B310" s="7"/>
      <c r="C310" s="24"/>
      <c r="D310" s="8"/>
      <c r="E310" s="8"/>
      <c r="F310" s="22" t="s">
        <v>0</v>
      </c>
      <c r="G310" s="29"/>
      <c r="H310" s="29"/>
      <c r="I310" s="29"/>
      <c r="J310" s="22"/>
      <c r="K310" s="11"/>
      <c r="L310" s="3">
        <f>(L309+Tabla13161819202122[[#This Row],[M3]])</f>
        <v>3563.9999999999991</v>
      </c>
      <c r="M310" s="12">
        <v>18</v>
      </c>
    </row>
    <row r="311" spans="1:13" x14ac:dyDescent="0.25">
      <c r="A311" s="13"/>
      <c r="B311" s="7"/>
      <c r="C311" s="24"/>
      <c r="D311" s="8"/>
      <c r="E311" s="8"/>
      <c r="F311" s="22" t="s">
        <v>0</v>
      </c>
      <c r="G311" s="29"/>
      <c r="H311" s="29"/>
      <c r="I311" s="29"/>
      <c r="J311" s="22"/>
      <c r="K311" s="25"/>
      <c r="L311" s="3">
        <f>(L310+Tabla13161819202122[[#This Row],[M3]])</f>
        <v>3563.9999999999991</v>
      </c>
      <c r="M311" s="12">
        <v>18</v>
      </c>
    </row>
    <row r="312" spans="1:13" x14ac:dyDescent="0.25">
      <c r="A312" s="13"/>
      <c r="B312" s="7"/>
      <c r="C312" s="24"/>
      <c r="D312" s="8"/>
      <c r="E312" s="8"/>
      <c r="F312" s="22" t="s">
        <v>0</v>
      </c>
      <c r="G312" s="29"/>
      <c r="H312" s="29"/>
      <c r="I312" s="29"/>
      <c r="J312" s="22"/>
      <c r="K312" s="25"/>
      <c r="L312" s="3">
        <f>(L311+Tabla13161819202122[[#This Row],[M3]])</f>
        <v>3563.9999999999991</v>
      </c>
      <c r="M312" s="12">
        <v>18</v>
      </c>
    </row>
    <row r="313" spans="1:13" x14ac:dyDescent="0.25">
      <c r="A313" s="13"/>
      <c r="B313" s="7"/>
      <c r="C313" s="24"/>
      <c r="D313" s="8"/>
      <c r="E313" s="8"/>
      <c r="F313" s="22" t="s">
        <v>0</v>
      </c>
      <c r="G313" s="29"/>
      <c r="H313"/>
      <c r="I313" s="29"/>
      <c r="J313" s="22"/>
      <c r="K313" s="25"/>
      <c r="L313" s="3">
        <f>(L312+Tabla13161819202122[[#This Row],[M3]])</f>
        <v>3563.9999999999991</v>
      </c>
      <c r="M313" s="12">
        <v>18</v>
      </c>
    </row>
    <row r="314" spans="1:13" x14ac:dyDescent="0.25">
      <c r="A314" s="13"/>
      <c r="B314" s="7"/>
      <c r="C314" s="24"/>
      <c r="D314" s="8"/>
      <c r="E314" s="8"/>
      <c r="F314" s="22" t="s">
        <v>0</v>
      </c>
      <c r="G314" s="29"/>
      <c r="H314"/>
      <c r="I314" s="29"/>
      <c r="J314" s="22"/>
      <c r="K314" s="25"/>
      <c r="L314" s="3">
        <f>(L313+Tabla13161819202122[[#This Row],[M3]])</f>
        <v>3563.9999999999991</v>
      </c>
      <c r="M314" s="12">
        <v>18</v>
      </c>
    </row>
    <row r="315" spans="1:13" x14ac:dyDescent="0.25">
      <c r="A315" s="13"/>
      <c r="B315" s="7"/>
      <c r="C315" s="24"/>
      <c r="D315" s="8"/>
      <c r="E315" s="8"/>
      <c r="F315" s="22" t="s">
        <v>0</v>
      </c>
      <c r="G315" s="29"/>
      <c r="H315"/>
      <c r="I315" s="29"/>
      <c r="J315" s="22"/>
      <c r="K315" s="25"/>
      <c r="L315" s="3">
        <f>(L314+Tabla13161819202122[[#This Row],[M3]])</f>
        <v>3563.9999999999991</v>
      </c>
      <c r="M315" s="12">
        <v>18</v>
      </c>
    </row>
    <row r="316" spans="1:13" x14ac:dyDescent="0.25">
      <c r="A316" s="13"/>
      <c r="B316" s="7"/>
      <c r="C316" s="24"/>
      <c r="D316" s="8"/>
      <c r="E316" s="8"/>
      <c r="F316" s="22" t="s">
        <v>0</v>
      </c>
      <c r="G316" s="29"/>
      <c r="H316"/>
      <c r="I316" s="29"/>
      <c r="J316" s="22"/>
      <c r="K316" s="25"/>
      <c r="L316" s="3">
        <f>(L315+Tabla13161819202122[[#This Row],[M3]])</f>
        <v>3563.9999999999991</v>
      </c>
      <c r="M316" s="12">
        <v>18</v>
      </c>
    </row>
    <row r="317" spans="1:13" x14ac:dyDescent="0.25">
      <c r="A317" s="13"/>
      <c r="B317" s="7"/>
      <c r="C317" s="24"/>
      <c r="D317" s="8"/>
      <c r="E317" s="8"/>
      <c r="F317" s="22" t="s">
        <v>0</v>
      </c>
      <c r="G317" s="29"/>
      <c r="H317"/>
      <c r="I317" s="29"/>
      <c r="J317" s="22"/>
      <c r="K317" s="25"/>
      <c r="L317" s="3">
        <f>(L316+Tabla13161819202122[[#This Row],[M3]])</f>
        <v>3563.9999999999991</v>
      </c>
      <c r="M317" s="12">
        <v>18</v>
      </c>
    </row>
    <row r="318" spans="1:13" x14ac:dyDescent="0.25">
      <c r="A318" s="13"/>
      <c r="B318" s="7"/>
      <c r="C318" s="24"/>
      <c r="D318" s="8"/>
      <c r="E318" s="8"/>
      <c r="F318" s="22" t="s">
        <v>0</v>
      </c>
      <c r="G318" s="29"/>
      <c r="H318"/>
      <c r="I318" s="29"/>
      <c r="J318" s="22"/>
      <c r="K318" s="25"/>
      <c r="L318" s="3">
        <f>(L317+Tabla13161819202122[[#This Row],[M3]])</f>
        <v>3563.9999999999991</v>
      </c>
      <c r="M318" s="12">
        <v>18</v>
      </c>
    </row>
    <row r="319" spans="1:13" x14ac:dyDescent="0.25">
      <c r="A319" s="13"/>
      <c r="B319" s="7"/>
      <c r="C319" s="24"/>
      <c r="D319" s="8"/>
      <c r="E319" s="8"/>
      <c r="F319" s="22" t="s">
        <v>0</v>
      </c>
      <c r="G319" s="29"/>
      <c r="H319"/>
      <c r="I319" s="29"/>
      <c r="J319" s="22"/>
      <c r="K319" s="25"/>
      <c r="L319" s="3">
        <f>(L318+Tabla13161819202122[[#This Row],[M3]])</f>
        <v>3563.9999999999991</v>
      </c>
      <c r="M319" s="12">
        <v>18</v>
      </c>
    </row>
    <row r="320" spans="1:13" x14ac:dyDescent="0.25">
      <c r="A320" s="13"/>
      <c r="B320" s="7"/>
      <c r="C320" s="24"/>
      <c r="D320" s="8"/>
      <c r="E320" s="8"/>
      <c r="F320" s="22" t="s">
        <v>0</v>
      </c>
      <c r="G320" s="29"/>
      <c r="H320"/>
      <c r="I320" s="29"/>
      <c r="J320" s="22"/>
      <c r="K320" s="25"/>
      <c r="L320" s="3">
        <f>(L319+Tabla13161819202122[[#This Row],[M3]])</f>
        <v>3563.9999999999991</v>
      </c>
      <c r="M320" s="12">
        <v>18</v>
      </c>
    </row>
    <row r="321" spans="1:13" x14ac:dyDescent="0.25">
      <c r="A321" s="13"/>
      <c r="B321" s="7"/>
      <c r="C321" s="24"/>
      <c r="D321" s="8"/>
      <c r="E321" s="8"/>
      <c r="F321" s="22" t="s">
        <v>0</v>
      </c>
      <c r="G321" s="29"/>
      <c r="H321"/>
      <c r="I321" s="29"/>
      <c r="J321" s="22"/>
      <c r="K321" s="25"/>
      <c r="L321" s="3">
        <f>(L320+Tabla13161819202122[[#This Row],[M3]])</f>
        <v>3563.9999999999991</v>
      </c>
      <c r="M321" s="12">
        <v>18</v>
      </c>
    </row>
    <row r="322" spans="1:13" x14ac:dyDescent="0.25">
      <c r="A322" s="13"/>
      <c r="B322" s="7"/>
      <c r="C322" s="24"/>
      <c r="D322" s="8"/>
      <c r="E322" s="8"/>
      <c r="F322" s="22" t="s">
        <v>0</v>
      </c>
      <c r="G322" s="29"/>
      <c r="H322"/>
      <c r="I322" s="29"/>
      <c r="J322" s="22"/>
      <c r="K322" s="25"/>
      <c r="L322" s="3">
        <f>(L321+Tabla13161819202122[[#This Row],[M3]])</f>
        <v>3563.9999999999991</v>
      </c>
      <c r="M322" s="12">
        <v>18</v>
      </c>
    </row>
    <row r="323" spans="1:13" x14ac:dyDescent="0.25">
      <c r="A323" s="13"/>
      <c r="B323" s="7"/>
      <c r="C323" s="24"/>
      <c r="D323" s="8"/>
      <c r="E323" s="8"/>
      <c r="F323" s="22" t="s">
        <v>0</v>
      </c>
      <c r="G323" s="29"/>
      <c r="H323"/>
      <c r="I323" s="29"/>
      <c r="J323" s="22"/>
      <c r="K323" s="25"/>
      <c r="L323" s="3">
        <f>(L322+Tabla13161819202122[[#This Row],[M3]])</f>
        <v>3563.9999999999991</v>
      </c>
      <c r="M323" s="12">
        <v>18</v>
      </c>
    </row>
    <row r="324" spans="1:13" s="63" customFormat="1" x14ac:dyDescent="0.25">
      <c r="A324" s="56"/>
      <c r="B324" s="57"/>
      <c r="C324" s="58"/>
      <c r="D324" s="59"/>
      <c r="E324" s="59"/>
      <c r="F324" s="67" t="s">
        <v>0</v>
      </c>
      <c r="G324" s="61"/>
      <c r="H324" s="74"/>
      <c r="I324" s="61"/>
      <c r="J324" s="67"/>
      <c r="K324" s="62"/>
      <c r="L324" s="68">
        <f>(L323+Tabla13161819202122[[#This Row],[M3]])</f>
        <v>3563.9999999999991</v>
      </c>
      <c r="M324" s="12">
        <v>18</v>
      </c>
    </row>
    <row r="325" spans="1:13" x14ac:dyDescent="0.25">
      <c r="A325" s="13"/>
      <c r="B325" s="7"/>
      <c r="C325" s="24"/>
      <c r="D325" s="8"/>
      <c r="E325" s="8"/>
      <c r="F325" s="22" t="s">
        <v>0</v>
      </c>
      <c r="G325" s="29"/>
      <c r="H325"/>
      <c r="I325" s="29"/>
      <c r="J325" s="22"/>
      <c r="K325" s="25"/>
      <c r="L325" s="3">
        <f>(L324+Tabla13161819202122[[#This Row],[M3]])</f>
        <v>3563.9999999999991</v>
      </c>
      <c r="M325" s="12">
        <v>18</v>
      </c>
    </row>
    <row r="326" spans="1:13" x14ac:dyDescent="0.25">
      <c r="A326" s="13"/>
      <c r="B326" s="7"/>
      <c r="C326" s="24"/>
      <c r="D326" s="8"/>
      <c r="E326" s="8"/>
      <c r="F326" s="22" t="s">
        <v>0</v>
      </c>
      <c r="G326" s="29"/>
      <c r="H326"/>
      <c r="I326" s="29"/>
      <c r="J326" s="22"/>
      <c r="K326" s="25"/>
      <c r="L326" s="3">
        <f>(L325+Tabla13161819202122[[#This Row],[M3]])</f>
        <v>3563.9999999999991</v>
      </c>
      <c r="M326" s="12">
        <v>18</v>
      </c>
    </row>
    <row r="327" spans="1:13" x14ac:dyDescent="0.25">
      <c r="A327" s="13"/>
      <c r="B327" s="7"/>
      <c r="C327" s="24"/>
      <c r="D327" s="8"/>
      <c r="E327" s="8"/>
      <c r="F327" s="22" t="s">
        <v>0</v>
      </c>
      <c r="G327" s="29"/>
      <c r="H327"/>
      <c r="I327" s="29"/>
      <c r="J327" s="22"/>
      <c r="K327" s="25"/>
      <c r="L327" s="3">
        <f>(L326+Tabla13161819202122[[#This Row],[M3]])</f>
        <v>3563.9999999999991</v>
      </c>
      <c r="M327" s="12">
        <v>18</v>
      </c>
    </row>
    <row r="328" spans="1:13" s="4" customFormat="1" x14ac:dyDescent="0.25">
      <c r="A328" s="76"/>
      <c r="B328" s="7"/>
      <c r="C328" s="77"/>
      <c r="D328" s="78"/>
      <c r="E328" s="78"/>
      <c r="F328" s="79" t="s">
        <v>0</v>
      </c>
      <c r="G328" s="80"/>
      <c r="H328"/>
      <c r="I328" s="80"/>
      <c r="J328" s="79"/>
      <c r="K328" s="81"/>
      <c r="L328" s="82">
        <f>(L327+Tabla13161819202122[[#This Row],[M3]])</f>
        <v>3563.9999999999991</v>
      </c>
      <c r="M328" s="12">
        <v>18</v>
      </c>
    </row>
    <row r="329" spans="1:13" x14ac:dyDescent="0.25">
      <c r="A329" s="13"/>
      <c r="B329" s="7"/>
      <c r="C329" s="24"/>
      <c r="D329" s="8"/>
      <c r="E329" s="8"/>
      <c r="F329" s="22"/>
      <c r="G329" s="29"/>
      <c r="H329" s="29"/>
      <c r="I329" s="29"/>
      <c r="J329" s="22"/>
      <c r="K329" s="11"/>
      <c r="L329" s="3">
        <f>(L328+Tabla13161819202122[[#This Row],[M3]])</f>
        <v>3563.9999999999991</v>
      </c>
      <c r="M329" s="12">
        <v>18</v>
      </c>
    </row>
    <row r="330" spans="1:13" x14ac:dyDescent="0.25">
      <c r="A330" s="13"/>
      <c r="B330" s="7"/>
      <c r="C330" s="24"/>
      <c r="D330" s="8"/>
      <c r="E330" s="8"/>
      <c r="F330" s="22"/>
      <c r="G330" s="29"/>
      <c r="H330" s="29"/>
      <c r="I330" s="29"/>
      <c r="J330" s="22"/>
      <c r="K330" s="25"/>
      <c r="L330" s="3">
        <f>(L329+Tabla13161819202122[[#This Row],[M3]])</f>
        <v>3563.9999999999991</v>
      </c>
      <c r="M330" s="12">
        <v>18</v>
      </c>
    </row>
    <row r="331" spans="1:13" x14ac:dyDescent="0.25">
      <c r="A331" s="13"/>
      <c r="B331" s="7"/>
      <c r="C331" s="24"/>
      <c r="D331" s="8"/>
      <c r="E331" s="8"/>
      <c r="F331" s="22"/>
      <c r="G331" s="29"/>
      <c r="H331" s="29"/>
      <c r="I331" s="29"/>
      <c r="J331" s="22"/>
      <c r="K331" s="25"/>
      <c r="L331" s="3">
        <f>(L330+Tabla13161819202122[[#This Row],[M3]])</f>
        <v>3563.9999999999991</v>
      </c>
      <c r="M331" s="12">
        <v>18</v>
      </c>
    </row>
    <row r="332" spans="1:13" x14ac:dyDescent="0.25">
      <c r="A332" s="13"/>
      <c r="B332" s="7"/>
      <c r="C332" s="24"/>
      <c r="D332" s="8"/>
      <c r="E332" s="8"/>
      <c r="F332" s="22"/>
      <c r="G332" s="29"/>
      <c r="H332" s="29"/>
      <c r="I332" s="29"/>
      <c r="J332" s="22"/>
      <c r="K332" s="25"/>
      <c r="L332" s="3">
        <f>(L331+Tabla13161819202122[[#This Row],[M3]])</f>
        <v>3563.9999999999991</v>
      </c>
      <c r="M332" s="12">
        <v>18</v>
      </c>
    </row>
    <row r="333" spans="1:13" x14ac:dyDescent="0.25">
      <c r="A333" s="13"/>
      <c r="B333" s="7"/>
      <c r="C333" s="24"/>
      <c r="D333" s="8"/>
      <c r="E333" s="8"/>
      <c r="F333" s="22"/>
      <c r="G333" s="29"/>
      <c r="H333" s="29"/>
      <c r="I333" s="29"/>
      <c r="J333" s="22"/>
      <c r="K333" s="25"/>
      <c r="L333" s="3">
        <f>(L332+Tabla13161819202122[[#This Row],[M3]])</f>
        <v>3563.9999999999991</v>
      </c>
      <c r="M333" s="12">
        <v>18</v>
      </c>
    </row>
    <row r="334" spans="1:13" x14ac:dyDescent="0.25">
      <c r="A334" s="13"/>
      <c r="B334" s="7"/>
      <c r="C334" s="24"/>
      <c r="D334" s="8"/>
      <c r="E334" s="8"/>
      <c r="F334" s="22"/>
      <c r="G334" s="29"/>
      <c r="H334" s="29"/>
      <c r="I334" s="29"/>
      <c r="J334" s="22"/>
      <c r="K334" s="25"/>
      <c r="L334" s="3">
        <f>(L333+Tabla13161819202122[[#This Row],[M3]])</f>
        <v>3563.9999999999991</v>
      </c>
      <c r="M334" s="12">
        <v>18</v>
      </c>
    </row>
    <row r="335" spans="1:13" x14ac:dyDescent="0.25">
      <c r="A335" s="13"/>
      <c r="B335" s="7"/>
      <c r="C335" s="24"/>
      <c r="D335" s="8"/>
      <c r="E335" s="8"/>
      <c r="F335" s="22"/>
      <c r="G335" s="29"/>
      <c r="H335" s="29"/>
      <c r="I335" s="29"/>
      <c r="J335" s="22"/>
      <c r="K335" s="25"/>
      <c r="L335" s="3">
        <f>(L334+Tabla13161819202122[[#This Row],[M3]])</f>
        <v>3563.9999999999991</v>
      </c>
      <c r="M335" s="12">
        <v>18</v>
      </c>
    </row>
    <row r="336" spans="1:13" x14ac:dyDescent="0.25">
      <c r="A336" s="13"/>
      <c r="B336" s="7"/>
      <c r="C336" s="24"/>
      <c r="D336" s="8"/>
      <c r="E336" s="8"/>
      <c r="F336" s="22"/>
      <c r="G336" s="29"/>
      <c r="H336" s="29"/>
      <c r="I336" s="29"/>
      <c r="J336" s="22"/>
      <c r="K336" s="25"/>
      <c r="L336" s="3">
        <f>(L335+Tabla13161819202122[[#This Row],[M3]])</f>
        <v>3563.9999999999991</v>
      </c>
      <c r="M336" s="12">
        <v>18</v>
      </c>
    </row>
    <row r="337" spans="1:13" x14ac:dyDescent="0.25">
      <c r="A337" s="13"/>
      <c r="B337" s="7"/>
      <c r="C337" s="24"/>
      <c r="D337" s="8"/>
      <c r="E337" s="8"/>
      <c r="F337" s="22"/>
      <c r="G337" s="29"/>
      <c r="H337" s="29"/>
      <c r="I337" s="29"/>
      <c r="J337" s="22"/>
      <c r="K337" s="25"/>
      <c r="L337" s="3">
        <f>(L336+Tabla13161819202122[[#This Row],[M3]])</f>
        <v>3563.9999999999991</v>
      </c>
      <c r="M337" s="12">
        <v>18</v>
      </c>
    </row>
    <row r="338" spans="1:13" x14ac:dyDescent="0.25">
      <c r="A338" s="13"/>
      <c r="B338" s="7"/>
      <c r="C338" s="24"/>
      <c r="D338" s="8"/>
      <c r="E338" s="8"/>
      <c r="F338" s="22"/>
      <c r="G338" s="29"/>
      <c r="H338" s="29"/>
      <c r="I338" s="29"/>
      <c r="J338" s="22"/>
      <c r="K338" s="25"/>
      <c r="L338" s="3">
        <f>(L337+Tabla13161819202122[[#This Row],[M3]])</f>
        <v>3563.9999999999991</v>
      </c>
      <c r="M338" s="12">
        <v>18</v>
      </c>
    </row>
    <row r="339" spans="1:13" x14ac:dyDescent="0.25">
      <c r="A339" s="13"/>
      <c r="B339" s="7"/>
      <c r="C339" s="24"/>
      <c r="D339" s="8"/>
      <c r="E339" s="8"/>
      <c r="F339" s="22"/>
      <c r="G339" s="29"/>
      <c r="H339" s="29"/>
      <c r="I339" s="29"/>
      <c r="J339" s="22"/>
      <c r="K339" s="25"/>
      <c r="L339" s="3">
        <f>(L338+Tabla13161819202122[[#This Row],[M3]])</f>
        <v>3563.9999999999991</v>
      </c>
      <c r="M339" s="12">
        <v>18</v>
      </c>
    </row>
    <row r="340" spans="1:13" x14ac:dyDescent="0.25">
      <c r="B340" s="7"/>
      <c r="C340" s="26"/>
      <c r="F340" s="22"/>
      <c r="G340"/>
      <c r="H340" s="29"/>
      <c r="I340"/>
      <c r="J340" s="22"/>
      <c r="K340" s="27"/>
      <c r="L340" s="3">
        <f>(L339+Tabla13161819202122[[#This Row],[M3]])</f>
        <v>3563.9999999999991</v>
      </c>
      <c r="M340" s="12">
        <v>18</v>
      </c>
    </row>
    <row r="341" spans="1:13" x14ac:dyDescent="0.25">
      <c r="B341" s="7"/>
      <c r="C341" s="26"/>
      <c r="F341" s="22"/>
      <c r="G341"/>
      <c r="H341" s="29"/>
      <c r="I341"/>
      <c r="J341" s="22"/>
      <c r="K341" s="27"/>
      <c r="L341" s="3">
        <f>(L340+Tabla13161819202122[[#This Row],[M3]])</f>
        <v>3563.9999999999991</v>
      </c>
      <c r="M341" s="12">
        <v>18</v>
      </c>
    </row>
    <row r="342" spans="1:13" x14ac:dyDescent="0.25">
      <c r="B342" s="7"/>
      <c r="C342" s="26"/>
      <c r="F342" s="22"/>
      <c r="G342"/>
      <c r="H342" s="29"/>
      <c r="I342"/>
      <c r="J342" s="22"/>
      <c r="K342" s="27"/>
      <c r="L342" s="3">
        <f>(L341+Tabla13161819202122[[#This Row],[M3]])</f>
        <v>3563.9999999999991</v>
      </c>
      <c r="M342" s="12">
        <v>18</v>
      </c>
    </row>
    <row r="343" spans="1:13" x14ac:dyDescent="0.25">
      <c r="B343" s="7"/>
      <c r="C343" s="26"/>
      <c r="F343" s="22"/>
      <c r="G343"/>
      <c r="H343" s="29"/>
      <c r="I343"/>
      <c r="J343" s="22"/>
      <c r="K343" s="27"/>
      <c r="L343" s="3">
        <f>(L342+Tabla13161819202122[[#This Row],[M3]])</f>
        <v>3563.9999999999991</v>
      </c>
      <c r="M343" s="12">
        <v>18</v>
      </c>
    </row>
    <row r="344" spans="1:13" x14ac:dyDescent="0.25">
      <c r="B344" s="7"/>
      <c r="C344" s="26"/>
      <c r="F344" s="22"/>
      <c r="G344"/>
      <c r="H344" s="29"/>
      <c r="I344"/>
      <c r="J344" s="22"/>
      <c r="K344" s="27"/>
      <c r="L344" s="3">
        <f>(L343+Tabla13161819202122[[#This Row],[M3]])</f>
        <v>3563.9999999999991</v>
      </c>
      <c r="M344" s="12">
        <v>18</v>
      </c>
    </row>
    <row r="345" spans="1:13" x14ac:dyDescent="0.25">
      <c r="B345" s="7"/>
      <c r="C345" s="26"/>
      <c r="F345" s="22"/>
      <c r="G345"/>
      <c r="H345" s="29"/>
      <c r="I345"/>
      <c r="J345" s="22"/>
      <c r="K345" s="27"/>
      <c r="L345" s="3">
        <f>(L344+Tabla13161819202122[[#This Row],[M3]])</f>
        <v>3563.9999999999991</v>
      </c>
      <c r="M345" s="12">
        <v>18</v>
      </c>
    </row>
    <row r="346" spans="1:13" x14ac:dyDescent="0.25">
      <c r="A346" s="13"/>
      <c r="B346" s="7"/>
      <c r="C346" s="24"/>
      <c r="D346" s="8"/>
      <c r="E346" s="8"/>
      <c r="F346" s="22"/>
      <c r="G346" s="29"/>
      <c r="H346" s="29"/>
      <c r="I346" s="29"/>
      <c r="J346" s="22"/>
      <c r="K346" s="25"/>
      <c r="L346" s="3">
        <f>(L345+Tabla13161819202122[[#This Row],[M3]])</f>
        <v>3563.9999999999991</v>
      </c>
      <c r="M346" s="12">
        <v>18</v>
      </c>
    </row>
    <row r="347" spans="1:13" x14ac:dyDescent="0.25">
      <c r="B347" s="7"/>
      <c r="C347" s="26"/>
      <c r="F347" s="22"/>
      <c r="G347"/>
      <c r="H347"/>
      <c r="I347"/>
      <c r="J347" s="22"/>
      <c r="K347" s="27"/>
      <c r="L347" s="3">
        <f>(L346+Tabla13161819202122[[#This Row],[M3]])</f>
        <v>3563.9999999999991</v>
      </c>
      <c r="M347" s="12">
        <v>18</v>
      </c>
    </row>
    <row r="348" spans="1:13" x14ac:dyDescent="0.25">
      <c r="B348" s="7"/>
      <c r="C348" s="26"/>
      <c r="F348" s="22"/>
      <c r="G348"/>
      <c r="H348"/>
      <c r="I348"/>
      <c r="J348" s="22"/>
      <c r="K348" s="27"/>
      <c r="L348" s="3">
        <f>(L347+Tabla13161819202122[[#This Row],[M3]])</f>
        <v>3563.9999999999991</v>
      </c>
      <c r="M348" s="12">
        <v>18</v>
      </c>
    </row>
    <row r="349" spans="1:13" x14ac:dyDescent="0.25">
      <c r="B349" s="7"/>
      <c r="C349" s="26"/>
      <c r="F349" s="22"/>
      <c r="G349"/>
      <c r="H349"/>
      <c r="I349"/>
      <c r="J349" s="22"/>
      <c r="K349" s="27"/>
      <c r="L349" s="3">
        <f>(L348+Tabla13161819202122[[#This Row],[M3]])</f>
        <v>3563.9999999999991</v>
      </c>
      <c r="M349" s="12">
        <v>18</v>
      </c>
    </row>
    <row r="350" spans="1:13" x14ac:dyDescent="0.25">
      <c r="B350" s="7"/>
      <c r="C350" s="26"/>
      <c r="F350" s="22"/>
      <c r="G350"/>
      <c r="H350"/>
      <c r="I350"/>
      <c r="J350" s="22"/>
      <c r="K350" s="27"/>
      <c r="L350" s="3">
        <f>(L349+Tabla13161819202122[[#This Row],[M3]])</f>
        <v>3563.9999999999991</v>
      </c>
      <c r="M350" s="12">
        <v>18</v>
      </c>
    </row>
    <row r="351" spans="1:13" x14ac:dyDescent="0.25">
      <c r="B351" s="7"/>
      <c r="C351" s="26"/>
      <c r="F351" s="22"/>
      <c r="G351"/>
      <c r="H351"/>
      <c r="I351"/>
      <c r="J351" s="22"/>
      <c r="K351" s="27"/>
      <c r="L351" s="3">
        <f>(L350+Tabla13161819202122[[#This Row],[M3]])</f>
        <v>3563.9999999999991</v>
      </c>
      <c r="M351" s="12">
        <v>18</v>
      </c>
    </row>
    <row r="352" spans="1:13" x14ac:dyDescent="0.25">
      <c r="B352" s="7"/>
      <c r="C352" s="26"/>
      <c r="F352" s="22"/>
      <c r="G352"/>
      <c r="H352"/>
      <c r="I352"/>
      <c r="J352" s="22"/>
      <c r="K352" s="27"/>
      <c r="L352" s="3">
        <f>(L351+Tabla13161819202122[[#This Row],[M3]])</f>
        <v>3563.9999999999991</v>
      </c>
      <c r="M352" s="12">
        <v>18</v>
      </c>
    </row>
    <row r="353" spans="1:13" x14ac:dyDescent="0.25">
      <c r="B353" s="7"/>
      <c r="C353" s="26"/>
      <c r="F353" s="22"/>
      <c r="G353"/>
      <c r="H353"/>
      <c r="I353"/>
      <c r="J353" s="22"/>
      <c r="K353" s="27"/>
      <c r="L353" s="3">
        <f>(L352+Tabla13161819202122[[#This Row],[M3]])</f>
        <v>3563.9999999999991</v>
      </c>
      <c r="M353" s="12">
        <v>18</v>
      </c>
    </row>
    <row r="354" spans="1:13" x14ac:dyDescent="0.25">
      <c r="C354" s="26"/>
      <c r="F354" s="22"/>
      <c r="G354"/>
      <c r="H354"/>
      <c r="I354"/>
      <c r="J354" s="22"/>
      <c r="K354" s="27"/>
      <c r="L354" s="3">
        <f>(L353+Tabla13161819202122[[#This Row],[M3]])</f>
        <v>3563.9999999999991</v>
      </c>
      <c r="M354" s="12">
        <v>18</v>
      </c>
    </row>
    <row r="355" spans="1:13" x14ac:dyDescent="0.25">
      <c r="B355" s="23"/>
      <c r="C355" s="26"/>
      <c r="F355" s="22"/>
      <c r="G355"/>
      <c r="H355"/>
      <c r="I355"/>
      <c r="J355" s="22"/>
      <c r="K355" s="27"/>
      <c r="L355" s="3">
        <f>(L354+Tabla13161819202122[[#This Row],[M3]])</f>
        <v>3563.9999999999991</v>
      </c>
      <c r="M355" s="12">
        <v>18</v>
      </c>
    </row>
    <row r="356" spans="1:13" x14ac:dyDescent="0.25">
      <c r="B356" s="23"/>
      <c r="C356" s="26"/>
      <c r="F356" s="22"/>
      <c r="G356"/>
      <c r="H356"/>
      <c r="I356"/>
      <c r="J356" s="22"/>
      <c r="K356" s="27"/>
      <c r="L356" s="3">
        <f>(L355+Tabla13161819202122[[#This Row],[M3]])</f>
        <v>3563.9999999999991</v>
      </c>
      <c r="M356" s="12">
        <v>18</v>
      </c>
    </row>
    <row r="357" spans="1:13" x14ac:dyDescent="0.25">
      <c r="B357" s="23"/>
      <c r="C357" s="26"/>
      <c r="F357" s="22"/>
      <c r="G357"/>
      <c r="H357"/>
      <c r="I357"/>
      <c r="J357" s="22"/>
      <c r="K357" s="27"/>
      <c r="L357" s="3">
        <f>(L356+Tabla13161819202122[[#This Row],[M3]])</f>
        <v>3563.9999999999991</v>
      </c>
      <c r="M357" s="12">
        <v>18</v>
      </c>
    </row>
    <row r="358" spans="1:13" x14ac:dyDescent="0.25">
      <c r="B358" s="23"/>
      <c r="C358" s="26"/>
      <c r="F358" s="22"/>
      <c r="G358"/>
      <c r="H358"/>
      <c r="I358"/>
      <c r="J358" s="22"/>
      <c r="K358" s="27"/>
      <c r="L358" s="3">
        <f>(L357+Tabla13161819202122[[#This Row],[M3]])</f>
        <v>3563.9999999999991</v>
      </c>
      <c r="M358" s="12">
        <v>18</v>
      </c>
    </row>
    <row r="359" spans="1:13" x14ac:dyDescent="0.25">
      <c r="B359" s="23"/>
      <c r="C359" s="26"/>
      <c r="F359" s="22"/>
      <c r="G359"/>
      <c r="H359"/>
      <c r="I359"/>
      <c r="J359" s="22"/>
      <c r="K359" s="27"/>
      <c r="L359" s="3">
        <f>(L358+Tabla13161819202122[[#This Row],[M3]])</f>
        <v>3563.9999999999991</v>
      </c>
      <c r="M359" s="12">
        <v>18</v>
      </c>
    </row>
    <row r="360" spans="1:13" x14ac:dyDescent="0.25">
      <c r="B360" s="23"/>
      <c r="C360" s="26"/>
      <c r="F360" s="22"/>
      <c r="G360"/>
      <c r="H360"/>
      <c r="I360"/>
      <c r="J360" s="22"/>
      <c r="K360" s="27"/>
      <c r="L360" s="3">
        <f>(L359+Tabla13161819202122[[#This Row],[M3]])</f>
        <v>3563.9999999999991</v>
      </c>
      <c r="M360" s="12">
        <v>18</v>
      </c>
    </row>
    <row r="361" spans="1:13" x14ac:dyDescent="0.25">
      <c r="C361" s="26"/>
      <c r="F361" s="22"/>
      <c r="G361"/>
      <c r="H361"/>
      <c r="I361"/>
      <c r="J361" s="22"/>
      <c r="K361" s="27"/>
      <c r="L361" s="3">
        <f>(L360+Tabla13161819202122[[#This Row],[M3]])</f>
        <v>3563.9999999999991</v>
      </c>
      <c r="M361" s="12">
        <v>18</v>
      </c>
    </row>
    <row r="362" spans="1:13" x14ac:dyDescent="0.25">
      <c r="A362" s="13"/>
      <c r="C362" s="65"/>
      <c r="D362" s="8"/>
      <c r="E362" s="8"/>
      <c r="F362" s="22"/>
      <c r="G362" s="29"/>
      <c r="H362"/>
      <c r="I362" s="29"/>
      <c r="J362" s="22"/>
      <c r="K362" s="66"/>
      <c r="L362" s="3">
        <f>(L361+Tabla13161819202122[[#This Row],[M3]])</f>
        <v>3563.9999999999991</v>
      </c>
      <c r="M362" s="12">
        <v>18</v>
      </c>
    </row>
    <row r="363" spans="1:13" x14ac:dyDescent="0.25">
      <c r="C363" s="70"/>
      <c r="F363" s="22"/>
      <c r="G363"/>
      <c r="H363"/>
      <c r="I363"/>
      <c r="J363" s="22"/>
      <c r="K363" s="71"/>
      <c r="L363" s="3">
        <f>(L362+Tabla13161819202122[[#This Row],[M3]])</f>
        <v>3563.9999999999991</v>
      </c>
      <c r="M363" s="12">
        <v>18</v>
      </c>
    </row>
    <row r="364" spans="1:13" x14ac:dyDescent="0.25">
      <c r="C364" s="70"/>
      <c r="F364" s="22"/>
      <c r="G364"/>
      <c r="H364"/>
      <c r="I364"/>
      <c r="J364" s="22"/>
      <c r="K364" s="71"/>
      <c r="L364" s="3">
        <f>(L363+Tabla13161819202122[[#This Row],[M3]])</f>
        <v>3563.9999999999991</v>
      </c>
      <c r="M364" s="12">
        <v>18</v>
      </c>
    </row>
    <row r="365" spans="1:13" x14ac:dyDescent="0.25">
      <c r="C365" s="70"/>
      <c r="F365" s="22"/>
      <c r="G365"/>
      <c r="H365"/>
      <c r="I365"/>
      <c r="J365" s="22"/>
      <c r="K365" s="71"/>
      <c r="L365" s="3">
        <f>(L364+Tabla13161819202122[[#This Row],[M3]])</f>
        <v>3563.9999999999991</v>
      </c>
      <c r="M365" s="12">
        <v>18</v>
      </c>
    </row>
    <row r="366" spans="1:13" x14ac:dyDescent="0.25">
      <c r="C366" s="70"/>
      <c r="F366" s="22"/>
      <c r="G366"/>
      <c r="H366"/>
      <c r="I366"/>
      <c r="J366" s="22"/>
      <c r="K366" s="71"/>
      <c r="L366" s="3">
        <f>(L365+Tabla13161819202122[[#This Row],[M3]])</f>
        <v>3563.9999999999991</v>
      </c>
      <c r="M366" s="12">
        <v>18</v>
      </c>
    </row>
    <row r="367" spans="1:13" x14ac:dyDescent="0.25">
      <c r="C367" s="70"/>
      <c r="F367" s="22"/>
      <c r="G367"/>
      <c r="H367"/>
      <c r="I367"/>
      <c r="J367" s="22"/>
      <c r="K367" s="71"/>
      <c r="L367" s="3">
        <f>(L366+Tabla13161819202122[[#This Row],[M3]])</f>
        <v>3563.9999999999991</v>
      </c>
      <c r="M367" s="12">
        <v>18</v>
      </c>
    </row>
    <row r="368" spans="1:13" x14ac:dyDescent="0.25">
      <c r="C368" s="70"/>
      <c r="F368" s="22"/>
      <c r="G368"/>
      <c r="H368"/>
      <c r="I368"/>
      <c r="J368" s="22"/>
      <c r="K368" s="71"/>
      <c r="L368" s="3">
        <f>(L367+Tabla13161819202122[[#This Row],[M3]])</f>
        <v>3563.9999999999991</v>
      </c>
      <c r="M368" s="12">
        <v>18</v>
      </c>
    </row>
    <row r="369" spans="1:13" x14ac:dyDescent="0.25">
      <c r="C369" s="70"/>
      <c r="F369" s="22"/>
      <c r="G369"/>
      <c r="H369"/>
      <c r="I369"/>
      <c r="J369" s="22"/>
      <c r="K369" s="71"/>
      <c r="L369" s="3">
        <f>(L368+Tabla13161819202122[[#This Row],[M3]])</f>
        <v>3563.9999999999991</v>
      </c>
      <c r="M369" s="12">
        <v>18</v>
      </c>
    </row>
    <row r="370" spans="1:13" x14ac:dyDescent="0.25">
      <c r="C370" s="70"/>
      <c r="F370" s="22"/>
      <c r="G370"/>
      <c r="H370"/>
      <c r="I370"/>
      <c r="J370" s="22"/>
      <c r="K370" s="71"/>
      <c r="L370" s="3">
        <f>(L369+Tabla13161819202122[[#This Row],[M3]])</f>
        <v>3563.9999999999991</v>
      </c>
      <c r="M370" s="12">
        <v>18</v>
      </c>
    </row>
    <row r="371" spans="1:13" x14ac:dyDescent="0.25">
      <c r="C371" s="70"/>
      <c r="F371" s="22"/>
      <c r="G371"/>
      <c r="H371"/>
      <c r="I371"/>
      <c r="J371" s="22"/>
      <c r="K371" s="71"/>
      <c r="L371" s="3">
        <f>(L370+Tabla13161819202122[[#This Row],[M3]])</f>
        <v>3563.9999999999991</v>
      </c>
      <c r="M371" s="12">
        <v>18</v>
      </c>
    </row>
    <row r="372" spans="1:13" x14ac:dyDescent="0.25">
      <c r="C372" s="70"/>
      <c r="F372" s="22"/>
      <c r="G372"/>
      <c r="H372"/>
      <c r="I372"/>
      <c r="J372" s="22"/>
      <c r="K372" s="71"/>
      <c r="L372" s="3">
        <f>(L371+Tabla13161819202122[[#This Row],[M3]])</f>
        <v>3563.9999999999991</v>
      </c>
      <c r="M372" s="12">
        <v>18</v>
      </c>
    </row>
    <row r="373" spans="1:13" x14ac:dyDescent="0.25">
      <c r="C373" s="70"/>
      <c r="F373" s="22"/>
      <c r="G373"/>
      <c r="H373"/>
      <c r="I373"/>
      <c r="J373" s="22"/>
      <c r="K373" s="71"/>
      <c r="L373" s="3">
        <f>(L372+Tabla13161819202122[[#This Row],[M3]])</f>
        <v>3563.9999999999991</v>
      </c>
      <c r="M373" s="12">
        <v>18</v>
      </c>
    </row>
    <row r="374" spans="1:13" x14ac:dyDescent="0.25">
      <c r="C374" s="70"/>
      <c r="F374" s="22"/>
      <c r="G374"/>
      <c r="H374"/>
      <c r="I374"/>
      <c r="J374" s="22"/>
      <c r="K374" s="71"/>
      <c r="L374" s="3">
        <f>(L373+Tabla13161819202122[[#This Row],[M3]])</f>
        <v>3563.9999999999991</v>
      </c>
      <c r="M374" s="12">
        <v>18</v>
      </c>
    </row>
    <row r="375" spans="1:13" x14ac:dyDescent="0.25">
      <c r="C375" s="70"/>
      <c r="F375" s="22"/>
      <c r="G375"/>
      <c r="H375"/>
      <c r="I375"/>
      <c r="J375" s="22"/>
      <c r="K375" s="71"/>
      <c r="L375" s="3">
        <f>(L374+Tabla13161819202122[[#This Row],[M3]])</f>
        <v>3563.9999999999991</v>
      </c>
      <c r="M375" s="12">
        <v>18</v>
      </c>
    </row>
    <row r="376" spans="1:13" x14ac:dyDescent="0.25">
      <c r="C376" s="70"/>
      <c r="F376" s="22"/>
      <c r="G376"/>
      <c r="H376"/>
      <c r="I376"/>
      <c r="J376" s="22"/>
      <c r="K376" s="71"/>
      <c r="L376" s="3">
        <f>(L375+Tabla13161819202122[[#This Row],[M3]])</f>
        <v>3563.9999999999991</v>
      </c>
      <c r="M376" s="12">
        <v>18</v>
      </c>
    </row>
    <row r="377" spans="1:13" x14ac:dyDescent="0.25">
      <c r="C377" s="70"/>
      <c r="F377" s="22"/>
      <c r="G377"/>
      <c r="H377"/>
      <c r="I377"/>
      <c r="J377" s="22"/>
      <c r="K377" s="71"/>
      <c r="L377" s="3">
        <f>(L376+Tabla13161819202122[[#This Row],[M3]])</f>
        <v>3563.9999999999991</v>
      </c>
      <c r="M377" s="12">
        <v>18</v>
      </c>
    </row>
    <row r="378" spans="1:13" x14ac:dyDescent="0.25">
      <c r="A378" s="13"/>
      <c r="C378" s="65"/>
      <c r="D378" s="8"/>
      <c r="E378" s="8"/>
      <c r="F378" s="22"/>
      <c r="G378" s="29"/>
      <c r="H378" s="29"/>
      <c r="I378" s="29"/>
      <c r="J378" s="22"/>
      <c r="K378" s="66"/>
      <c r="L378" s="3">
        <f>(L377+Tabla13161819202122[[#This Row],[M3]])</f>
        <v>3563.9999999999991</v>
      </c>
      <c r="M378" s="12">
        <v>18</v>
      </c>
    </row>
    <row r="379" spans="1:13" s="4" customFormat="1" x14ac:dyDescent="0.25">
      <c r="A379" s="83"/>
      <c r="B379" s="2"/>
      <c r="C379" s="84"/>
      <c r="D379" s="82"/>
      <c r="E379" s="82"/>
      <c r="F379" s="79"/>
      <c r="G379" s="85"/>
      <c r="H379" s="85"/>
      <c r="I379" s="85"/>
      <c r="J379" s="79"/>
      <c r="K379" s="86"/>
      <c r="L379" s="82">
        <f>(L378+Tabla13161819202122[[#This Row],[M3]])</f>
        <v>3563.9999999999991</v>
      </c>
      <c r="M379" s="12">
        <v>18</v>
      </c>
    </row>
    <row r="380" spans="1:13" s="63" customFormat="1" x14ac:dyDescent="0.25">
      <c r="A380" s="69"/>
      <c r="B380" s="72"/>
      <c r="C380" s="73"/>
      <c r="D380" s="68"/>
      <c r="E380" s="68"/>
      <c r="F380" s="67"/>
      <c r="G380" s="74"/>
      <c r="H380" s="74"/>
      <c r="I380" s="74"/>
      <c r="J380" s="67"/>
      <c r="K380" s="75"/>
      <c r="L380" s="68">
        <f>(L379+Tabla13161819202122[[#This Row],[M3]])</f>
        <v>3563.9999999999991</v>
      </c>
      <c r="M380" s="12">
        <v>18</v>
      </c>
    </row>
    <row r="381" spans="1:13" x14ac:dyDescent="0.25">
      <c r="C381" s="70"/>
      <c r="F381" s="22"/>
      <c r="G381"/>
      <c r="H381"/>
      <c r="I381"/>
      <c r="J381" s="22"/>
      <c r="K381" s="71"/>
      <c r="L381" s="3">
        <f>(L380+Tabla13161819202122[[#This Row],[M3]])</f>
        <v>3563.9999999999991</v>
      </c>
      <c r="M381" s="12">
        <v>18</v>
      </c>
    </row>
    <row r="382" spans="1:13" x14ac:dyDescent="0.25">
      <c r="C382" s="70"/>
      <c r="F382" s="22"/>
      <c r="G382"/>
      <c r="H382"/>
      <c r="I382"/>
      <c r="J382" s="22"/>
      <c r="K382" s="71"/>
      <c r="L382" s="3">
        <f>(L381+Tabla13161819202122[[#This Row],[M3]])</f>
        <v>3563.9999999999991</v>
      </c>
      <c r="M382" s="12">
        <v>18</v>
      </c>
    </row>
    <row r="383" spans="1:13" x14ac:dyDescent="0.25">
      <c r="C383" s="70"/>
      <c r="F383" s="22"/>
      <c r="G383"/>
      <c r="H383"/>
      <c r="I383"/>
      <c r="J383" s="22"/>
      <c r="K383" s="71"/>
      <c r="L383" s="3">
        <f>(L382+Tabla13161819202122[[#This Row],[M3]])</f>
        <v>3563.9999999999991</v>
      </c>
      <c r="M383" s="12">
        <v>18</v>
      </c>
    </row>
    <row r="384" spans="1:13" x14ac:dyDescent="0.25">
      <c r="C384" s="70"/>
      <c r="F384" s="22"/>
      <c r="G384"/>
      <c r="H384"/>
      <c r="I384"/>
      <c r="J384" s="22"/>
      <c r="K384" s="71"/>
      <c r="L384" s="3">
        <f>(L383+Tabla13161819202122[[#This Row],[M3]])</f>
        <v>3563.9999999999991</v>
      </c>
      <c r="M384" s="12">
        <v>18</v>
      </c>
    </row>
    <row r="385" spans="1:13" x14ac:dyDescent="0.25">
      <c r="C385" s="70"/>
      <c r="F385" s="22"/>
      <c r="G385"/>
      <c r="H385"/>
      <c r="I385"/>
      <c r="J385" s="22"/>
      <c r="K385" s="71"/>
      <c r="L385" s="3">
        <f>(L384+Tabla13161819202122[[#This Row],[M3]])</f>
        <v>3563.9999999999991</v>
      </c>
      <c r="M385" s="12">
        <v>18</v>
      </c>
    </row>
    <row r="386" spans="1:13" x14ac:dyDescent="0.25">
      <c r="C386" s="70"/>
      <c r="F386" s="22"/>
      <c r="G386"/>
      <c r="H386"/>
      <c r="I386"/>
      <c r="J386" s="22"/>
      <c r="K386" s="71"/>
      <c r="L386" s="3">
        <f>(L385+Tabla13161819202122[[#This Row],[M3]])</f>
        <v>3563.9999999999991</v>
      </c>
      <c r="M386" s="12">
        <v>18</v>
      </c>
    </row>
    <row r="387" spans="1:13" x14ac:dyDescent="0.25">
      <c r="C387" s="70"/>
      <c r="F387" s="22"/>
      <c r="G387"/>
      <c r="H387"/>
      <c r="I387"/>
      <c r="J387" s="22"/>
      <c r="K387" s="71"/>
      <c r="L387" s="3">
        <f>(L386+Tabla13161819202122[[#This Row],[M3]])</f>
        <v>3563.9999999999991</v>
      </c>
      <c r="M387" s="12">
        <v>18</v>
      </c>
    </row>
    <row r="388" spans="1:13" x14ac:dyDescent="0.25">
      <c r="C388" s="70"/>
      <c r="F388" s="22"/>
      <c r="G388"/>
      <c r="H388"/>
      <c r="I388"/>
      <c r="J388" s="22"/>
      <c r="K388" s="71"/>
      <c r="L388" s="3">
        <f>(L387+Tabla13161819202122[[#This Row],[M3]])</f>
        <v>3563.9999999999991</v>
      </c>
      <c r="M388" s="12">
        <v>18</v>
      </c>
    </row>
    <row r="389" spans="1:13" x14ac:dyDescent="0.25">
      <c r="C389" s="70"/>
      <c r="F389" s="22"/>
      <c r="G389"/>
      <c r="H389"/>
      <c r="I389"/>
      <c r="J389" s="22"/>
      <c r="K389" s="71"/>
      <c r="L389" s="3">
        <f>(L388+Tabla13161819202122[[#This Row],[M3]])</f>
        <v>3563.9999999999991</v>
      </c>
      <c r="M389" s="12">
        <v>18</v>
      </c>
    </row>
    <row r="390" spans="1:13" x14ac:dyDescent="0.25">
      <c r="C390" s="70"/>
      <c r="F390" s="22"/>
      <c r="G390"/>
      <c r="H390"/>
      <c r="I390"/>
      <c r="J390" s="22"/>
      <c r="K390" s="71"/>
      <c r="L390" s="3">
        <f>(L389+Tabla13161819202122[[#This Row],[M3]])</f>
        <v>3563.9999999999991</v>
      </c>
      <c r="M390" s="12">
        <v>18</v>
      </c>
    </row>
    <row r="391" spans="1:13" x14ac:dyDescent="0.25">
      <c r="C391" s="70"/>
      <c r="F391" s="22"/>
      <c r="G391"/>
      <c r="H391"/>
      <c r="I391"/>
      <c r="J391" s="22"/>
      <c r="K391" s="71"/>
      <c r="L391" s="3">
        <f>(L390+Tabla13161819202122[[#This Row],[M3]])</f>
        <v>3563.9999999999991</v>
      </c>
      <c r="M391" s="12">
        <v>18</v>
      </c>
    </row>
    <row r="392" spans="1:13" x14ac:dyDescent="0.25">
      <c r="C392" s="70"/>
      <c r="F392" s="22"/>
      <c r="G392"/>
      <c r="H392"/>
      <c r="I392"/>
      <c r="J392" s="22"/>
      <c r="K392" s="71"/>
      <c r="L392" s="3">
        <f>(L391+Tabla13161819202122[[#This Row],[M3]])</f>
        <v>3563.9999999999991</v>
      </c>
      <c r="M392" s="12">
        <v>18</v>
      </c>
    </row>
    <row r="393" spans="1:13" x14ac:dyDescent="0.25">
      <c r="C393" s="70"/>
      <c r="F393" s="22"/>
      <c r="G393"/>
      <c r="H393"/>
      <c r="I393"/>
      <c r="J393" s="22"/>
      <c r="K393" s="71"/>
      <c r="L393" s="3">
        <f>(L392+Tabla13161819202122[[#This Row],[M3]])</f>
        <v>3563.9999999999991</v>
      </c>
      <c r="M393" s="12">
        <v>18</v>
      </c>
    </row>
    <row r="394" spans="1:13" x14ac:dyDescent="0.25">
      <c r="C394" s="70"/>
      <c r="F394" s="22"/>
      <c r="G394"/>
      <c r="H394"/>
      <c r="I394"/>
      <c r="J394" s="22"/>
      <c r="K394" s="71"/>
      <c r="L394" s="3">
        <f>(L393+Tabla13161819202122[[#This Row],[M3]])</f>
        <v>3563.9999999999991</v>
      </c>
      <c r="M394" s="12">
        <v>18</v>
      </c>
    </row>
    <row r="395" spans="1:13" x14ac:dyDescent="0.25">
      <c r="C395" s="70"/>
      <c r="F395" s="22"/>
      <c r="G395"/>
      <c r="H395"/>
      <c r="I395"/>
      <c r="J395" s="22"/>
      <c r="K395" s="71"/>
      <c r="L395" s="3">
        <f>(L394+Tabla13161819202122[[#This Row],[M3]])</f>
        <v>3563.9999999999991</v>
      </c>
      <c r="M395" s="12">
        <v>18</v>
      </c>
    </row>
    <row r="396" spans="1:13" x14ac:dyDescent="0.25">
      <c r="C396" s="70"/>
      <c r="F396" s="22"/>
      <c r="G396"/>
      <c r="H396"/>
      <c r="I396"/>
      <c r="J396" s="22"/>
      <c r="K396" s="71"/>
      <c r="L396" s="3">
        <f>(L395+Tabla13161819202122[[#This Row],[M3]])</f>
        <v>3563.9999999999991</v>
      </c>
      <c r="M396" s="12">
        <v>18</v>
      </c>
    </row>
    <row r="397" spans="1:13" x14ac:dyDescent="0.25">
      <c r="A397" s="13"/>
      <c r="C397" s="65"/>
      <c r="D397" s="8"/>
      <c r="E397" s="8"/>
      <c r="F397" s="22"/>
      <c r="G397" s="29"/>
      <c r="H397"/>
      <c r="I397" s="29"/>
      <c r="J397" s="22"/>
      <c r="K397" s="66"/>
      <c r="L397" s="3">
        <f>(L396+Tabla13161819202122[[#This Row],[M3]])</f>
        <v>3563.9999999999991</v>
      </c>
      <c r="M397" s="12">
        <v>18</v>
      </c>
    </row>
    <row r="398" spans="1:13" x14ac:dyDescent="0.25">
      <c r="C398" s="70"/>
      <c r="F398" s="22"/>
      <c r="G398"/>
      <c r="H398"/>
      <c r="I398"/>
      <c r="J398" s="22"/>
      <c r="K398" s="71"/>
      <c r="L398" s="3">
        <f>(L397+Tabla13161819202122[[#This Row],[M3]])</f>
        <v>3563.9999999999991</v>
      </c>
      <c r="M398" s="12">
        <v>18</v>
      </c>
    </row>
    <row r="399" spans="1:13" x14ac:dyDescent="0.25">
      <c r="C399" s="70"/>
      <c r="F399" s="22"/>
      <c r="G399"/>
      <c r="H399"/>
      <c r="I399"/>
      <c r="J399" s="22"/>
      <c r="K399" s="71"/>
      <c r="L399" s="3">
        <f>(L398+Tabla13161819202122[[#This Row],[M3]])</f>
        <v>3563.9999999999991</v>
      </c>
      <c r="M399" s="12">
        <v>18</v>
      </c>
    </row>
    <row r="400" spans="1:13" x14ac:dyDescent="0.25">
      <c r="C400" s="70"/>
      <c r="F400" s="22"/>
      <c r="G400"/>
      <c r="H400"/>
      <c r="I400"/>
      <c r="J400" s="22"/>
      <c r="K400" s="71"/>
      <c r="L400" s="3">
        <f>(L399+Tabla13161819202122[[#This Row],[M3]])</f>
        <v>3563.9999999999991</v>
      </c>
      <c r="M400" s="12">
        <v>18</v>
      </c>
    </row>
    <row r="401" spans="1:13" x14ac:dyDescent="0.25">
      <c r="C401" s="70"/>
      <c r="F401" s="22"/>
      <c r="G401"/>
      <c r="H401"/>
      <c r="I401"/>
      <c r="J401" s="22"/>
      <c r="K401" s="71"/>
      <c r="L401" s="3">
        <f>(L400+Tabla13161819202122[[#This Row],[M3]])</f>
        <v>3563.9999999999991</v>
      </c>
      <c r="M401" s="12">
        <v>18</v>
      </c>
    </row>
    <row r="402" spans="1:13" x14ac:dyDescent="0.25">
      <c r="C402" s="70"/>
      <c r="F402" s="22"/>
      <c r="G402"/>
      <c r="H402"/>
      <c r="I402"/>
      <c r="J402" s="22"/>
      <c r="K402" s="71"/>
      <c r="L402" s="3">
        <f>(L401+Tabla13161819202122[[#This Row],[M3]])</f>
        <v>3563.9999999999991</v>
      </c>
      <c r="M402" s="12">
        <v>18</v>
      </c>
    </row>
    <row r="403" spans="1:13" x14ac:dyDescent="0.25">
      <c r="C403" s="70"/>
      <c r="F403" s="22"/>
      <c r="G403"/>
      <c r="H403"/>
      <c r="I403"/>
      <c r="J403" s="22"/>
      <c r="K403" s="71"/>
      <c r="L403" s="3">
        <f>(L402+Tabla13161819202122[[#This Row],[M3]])</f>
        <v>3563.9999999999991</v>
      </c>
      <c r="M403" s="12">
        <v>18</v>
      </c>
    </row>
    <row r="404" spans="1:13" x14ac:dyDescent="0.25">
      <c r="C404" s="70"/>
      <c r="F404" s="22"/>
      <c r="G404"/>
      <c r="H404"/>
      <c r="I404"/>
      <c r="J404" s="22"/>
      <c r="K404" s="71"/>
      <c r="L404" s="3">
        <f>(L403+Tabla13161819202122[[#This Row],[M3]])</f>
        <v>3563.9999999999991</v>
      </c>
      <c r="M404" s="12">
        <v>18</v>
      </c>
    </row>
    <row r="405" spans="1:13" x14ac:dyDescent="0.25">
      <c r="C405" s="70"/>
      <c r="F405" s="22"/>
      <c r="G405"/>
      <c r="H405"/>
      <c r="I405"/>
      <c r="J405" s="22"/>
      <c r="K405" s="71"/>
      <c r="L405" s="3">
        <f>(L404+Tabla13161819202122[[#This Row],[M3]])</f>
        <v>3563.9999999999991</v>
      </c>
      <c r="M405" s="12">
        <v>18</v>
      </c>
    </row>
    <row r="406" spans="1:13" x14ac:dyDescent="0.25">
      <c r="C406" s="70"/>
      <c r="F406" s="22"/>
      <c r="G406"/>
      <c r="H406"/>
      <c r="I406"/>
      <c r="J406" s="22"/>
      <c r="K406" s="71"/>
      <c r="L406" s="3">
        <f>(L405+Tabla13161819202122[[#This Row],[M3]])</f>
        <v>3563.9999999999991</v>
      </c>
      <c r="M406" s="12">
        <v>18</v>
      </c>
    </row>
    <row r="407" spans="1:13" x14ac:dyDescent="0.25">
      <c r="C407" s="70"/>
      <c r="F407" s="22"/>
      <c r="G407"/>
      <c r="H407"/>
      <c r="I407"/>
      <c r="J407" s="22"/>
      <c r="K407" s="71"/>
      <c r="L407" s="3">
        <f>(L406+Tabla13161819202122[[#This Row],[M3]])</f>
        <v>3563.9999999999991</v>
      </c>
      <c r="M407" s="12">
        <v>18</v>
      </c>
    </row>
    <row r="408" spans="1:13" x14ac:dyDescent="0.25">
      <c r="C408" s="70"/>
      <c r="F408" s="22"/>
      <c r="G408"/>
      <c r="H408"/>
      <c r="I408"/>
      <c r="J408" s="22"/>
      <c r="K408" s="71"/>
      <c r="L408" s="3">
        <f>(L407+Tabla13161819202122[[#This Row],[M3]])</f>
        <v>3563.9999999999991</v>
      </c>
      <c r="M408" s="12">
        <v>18</v>
      </c>
    </row>
    <row r="409" spans="1:13" x14ac:dyDescent="0.25">
      <c r="C409" s="70"/>
      <c r="F409" s="22"/>
      <c r="G409"/>
      <c r="H409"/>
      <c r="I409"/>
      <c r="J409" s="22"/>
      <c r="K409" s="71"/>
      <c r="L409" s="3">
        <f>(L408+Tabla13161819202122[[#This Row],[M3]])</f>
        <v>3563.9999999999991</v>
      </c>
      <c r="M409" s="12">
        <v>18</v>
      </c>
    </row>
    <row r="410" spans="1:13" x14ac:dyDescent="0.25">
      <c r="C410" s="70"/>
      <c r="F410" s="22"/>
      <c r="G410"/>
      <c r="H410"/>
      <c r="I410"/>
      <c r="J410" s="22"/>
      <c r="K410" s="71"/>
      <c r="L410" s="3">
        <f>(L409+Tabla13161819202122[[#This Row],[M3]])</f>
        <v>3563.9999999999991</v>
      </c>
      <c r="M410" s="12">
        <v>18</v>
      </c>
    </row>
    <row r="411" spans="1:13" x14ac:dyDescent="0.25">
      <c r="C411" s="70"/>
      <c r="F411" s="22"/>
      <c r="G411"/>
      <c r="H411"/>
      <c r="I411"/>
      <c r="J411" s="22"/>
      <c r="K411" s="71"/>
      <c r="L411" s="3">
        <f>(L410+Tabla13161819202122[[#This Row],[M3]])</f>
        <v>3563.9999999999991</v>
      </c>
      <c r="M411" s="12">
        <v>18</v>
      </c>
    </row>
    <row r="412" spans="1:13" x14ac:dyDescent="0.25">
      <c r="C412" s="70"/>
      <c r="F412" s="22"/>
      <c r="G412"/>
      <c r="H412"/>
      <c r="I412"/>
      <c r="J412" s="22"/>
      <c r="K412" s="71"/>
      <c r="L412" s="3">
        <f>(L411+Tabla13161819202122[[#This Row],[M3]])</f>
        <v>3563.9999999999991</v>
      </c>
      <c r="M412" s="12">
        <v>18</v>
      </c>
    </row>
    <row r="413" spans="1:13" x14ac:dyDescent="0.25">
      <c r="C413" s="70"/>
      <c r="F413" s="22"/>
      <c r="G413"/>
      <c r="H413"/>
      <c r="I413"/>
      <c r="J413" s="22"/>
      <c r="K413" s="71"/>
      <c r="L413" s="3">
        <f>(L412+Tabla13161819202122[[#This Row],[M3]])</f>
        <v>3563.9999999999991</v>
      </c>
      <c r="M413" s="12">
        <v>18</v>
      </c>
    </row>
    <row r="414" spans="1:13" x14ac:dyDescent="0.25">
      <c r="C414" s="70"/>
      <c r="F414" s="22"/>
      <c r="G414"/>
      <c r="H414"/>
      <c r="I414"/>
      <c r="J414" s="22"/>
      <c r="K414" s="71"/>
      <c r="L414" s="3">
        <f>(L413+Tabla13161819202122[[#This Row],[M3]])</f>
        <v>3563.9999999999991</v>
      </c>
      <c r="M414" s="12">
        <v>18</v>
      </c>
    </row>
    <row r="415" spans="1:13" x14ac:dyDescent="0.25">
      <c r="A415" s="13"/>
      <c r="B415" s="7"/>
      <c r="C415" s="65"/>
      <c r="D415" s="8"/>
      <c r="E415" s="8"/>
      <c r="F415" s="22"/>
      <c r="G415" s="29"/>
      <c r="H415"/>
      <c r="I415" s="29"/>
      <c r="J415" s="22"/>
      <c r="K415" s="71"/>
      <c r="L415" s="3">
        <f>(L414+Tabla13161819202122[[#This Row],[M3]])</f>
        <v>3563.9999999999991</v>
      </c>
      <c r="M415" s="12">
        <v>18</v>
      </c>
    </row>
    <row r="416" spans="1:13" x14ac:dyDescent="0.25">
      <c r="C416" s="70"/>
      <c r="F416" s="22"/>
      <c r="G416"/>
      <c r="H416"/>
      <c r="I416"/>
      <c r="J416" s="22"/>
      <c r="K416" s="71"/>
      <c r="L416" s="3">
        <f>(L415+Tabla13161819202122[[#This Row],[M3]])</f>
        <v>3563.9999999999991</v>
      </c>
      <c r="M416" s="12">
        <v>18</v>
      </c>
    </row>
    <row r="417" spans="1:13" x14ac:dyDescent="0.25">
      <c r="C417" s="70"/>
      <c r="F417" s="22"/>
      <c r="G417"/>
      <c r="H417"/>
      <c r="I417"/>
      <c r="J417" s="22"/>
      <c r="K417" s="71"/>
      <c r="L417" s="3">
        <f>(L416+Tabla13161819202122[[#This Row],[M3]])</f>
        <v>3563.9999999999991</v>
      </c>
      <c r="M417" s="12">
        <v>18</v>
      </c>
    </row>
    <row r="418" spans="1:13" x14ac:dyDescent="0.25">
      <c r="C418" s="70"/>
      <c r="F418" s="22"/>
      <c r="G418"/>
      <c r="H418"/>
      <c r="I418"/>
      <c r="J418" s="22"/>
      <c r="K418" s="71"/>
      <c r="L418" s="3">
        <f>(L417+Tabla13161819202122[[#This Row],[M3]])</f>
        <v>3563.9999999999991</v>
      </c>
      <c r="M418" s="12">
        <v>18</v>
      </c>
    </row>
    <row r="419" spans="1:13" x14ac:dyDescent="0.25">
      <c r="C419" s="70"/>
      <c r="F419" s="22"/>
      <c r="G419"/>
      <c r="H419"/>
      <c r="I419"/>
      <c r="J419" s="22"/>
      <c r="K419" s="71"/>
      <c r="L419" s="3">
        <f>(L418+Tabla13161819202122[[#This Row],[M3]])</f>
        <v>3563.9999999999991</v>
      </c>
      <c r="M419" s="12">
        <v>18</v>
      </c>
    </row>
    <row r="420" spans="1:13" x14ac:dyDescent="0.25">
      <c r="C420" s="70"/>
      <c r="F420" s="22"/>
      <c r="G420"/>
      <c r="H420"/>
      <c r="I420"/>
      <c r="J420" s="22"/>
      <c r="K420" s="71"/>
      <c r="L420" s="3">
        <f>(L419+Tabla13161819202122[[#This Row],[M3]])</f>
        <v>3563.9999999999991</v>
      </c>
      <c r="M420" s="12">
        <v>18</v>
      </c>
    </row>
    <row r="421" spans="1:13" x14ac:dyDescent="0.25">
      <c r="C421" s="70"/>
      <c r="F421" s="22"/>
      <c r="G421"/>
      <c r="H421"/>
      <c r="I421"/>
      <c r="J421" s="22"/>
      <c r="K421" s="71"/>
      <c r="L421" s="3">
        <f>(L420+Tabla13161819202122[[#This Row],[M3]])</f>
        <v>3563.9999999999991</v>
      </c>
      <c r="M421" s="12">
        <v>18</v>
      </c>
    </row>
    <row r="422" spans="1:13" x14ac:dyDescent="0.25">
      <c r="C422" s="70"/>
      <c r="F422" s="22"/>
      <c r="G422"/>
      <c r="H422"/>
      <c r="I422"/>
      <c r="J422" s="22"/>
      <c r="K422" s="71"/>
      <c r="L422" s="3">
        <f>(L421+Tabla13161819202122[[#This Row],[M3]])</f>
        <v>3563.9999999999991</v>
      </c>
      <c r="M422" s="12">
        <v>18</v>
      </c>
    </row>
    <row r="423" spans="1:13" x14ac:dyDescent="0.25">
      <c r="C423" s="70"/>
      <c r="F423" s="22"/>
      <c r="G423"/>
      <c r="H423"/>
      <c r="I423"/>
      <c r="J423" s="22"/>
      <c r="K423" s="71"/>
      <c r="L423" s="3">
        <f>(L422+Tabla13161819202122[[#This Row],[M3]])</f>
        <v>3563.9999999999991</v>
      </c>
      <c r="M423" s="12">
        <v>18</v>
      </c>
    </row>
    <row r="424" spans="1:13" x14ac:dyDescent="0.25">
      <c r="C424" s="70"/>
      <c r="F424" s="22"/>
      <c r="G424"/>
      <c r="H424"/>
      <c r="I424"/>
      <c r="J424" s="22"/>
      <c r="K424" s="71"/>
      <c r="L424" s="3">
        <f>(L423+Tabla13161819202122[[#This Row],[M3]])</f>
        <v>3563.9999999999991</v>
      </c>
      <c r="M424" s="12">
        <v>18</v>
      </c>
    </row>
    <row r="425" spans="1:13" x14ac:dyDescent="0.25">
      <c r="C425" s="70"/>
      <c r="F425" s="22"/>
      <c r="G425"/>
      <c r="H425"/>
      <c r="I425"/>
      <c r="J425" s="22"/>
      <c r="K425" s="71"/>
      <c r="L425" s="3">
        <f>(L424+Tabla13161819202122[[#This Row],[M3]])</f>
        <v>3563.9999999999991</v>
      </c>
      <c r="M425" s="12">
        <v>18</v>
      </c>
    </row>
    <row r="426" spans="1:13" x14ac:dyDescent="0.25">
      <c r="C426" s="70"/>
      <c r="F426" s="22"/>
      <c r="G426"/>
      <c r="H426"/>
      <c r="I426"/>
      <c r="J426" s="22"/>
      <c r="K426" s="71"/>
      <c r="L426" s="3">
        <f>(L425+Tabla13161819202122[[#This Row],[M3]])</f>
        <v>3563.9999999999991</v>
      </c>
      <c r="M426" s="12">
        <v>18</v>
      </c>
    </row>
    <row r="427" spans="1:13" x14ac:dyDescent="0.25">
      <c r="C427" s="70"/>
      <c r="F427" s="22"/>
      <c r="G427"/>
      <c r="H427"/>
      <c r="I427"/>
      <c r="J427" s="22"/>
      <c r="K427" s="71"/>
      <c r="L427" s="3">
        <f>(L426+Tabla13161819202122[[#This Row],[M3]])</f>
        <v>3563.9999999999991</v>
      </c>
      <c r="M427" s="12">
        <v>18</v>
      </c>
    </row>
    <row r="428" spans="1:13" x14ac:dyDescent="0.25">
      <c r="C428" s="70"/>
      <c r="F428" s="22"/>
      <c r="G428"/>
      <c r="H428"/>
      <c r="I428"/>
      <c r="J428" s="22"/>
      <c r="K428" s="71"/>
      <c r="L428" s="3">
        <f>(L427+Tabla13161819202122[[#This Row],[M3]])</f>
        <v>3563.9999999999991</v>
      </c>
      <c r="M428" s="12">
        <v>18</v>
      </c>
    </row>
    <row r="429" spans="1:13" x14ac:dyDescent="0.25">
      <c r="C429" s="70"/>
      <c r="F429" s="22"/>
      <c r="G429"/>
      <c r="H429"/>
      <c r="I429"/>
      <c r="J429" s="22"/>
      <c r="K429" s="71"/>
      <c r="L429" s="3">
        <f>(L428+Tabla13161819202122[[#This Row],[M3]])</f>
        <v>3563.9999999999991</v>
      </c>
      <c r="M429" s="12">
        <v>18</v>
      </c>
    </row>
    <row r="430" spans="1:13" s="4" customFormat="1" x14ac:dyDescent="0.25">
      <c r="A430" s="83"/>
      <c r="B430" s="2"/>
      <c r="C430" s="84"/>
      <c r="D430" s="82"/>
      <c r="E430" s="82"/>
      <c r="F430" s="79"/>
      <c r="G430" s="85"/>
      <c r="H430"/>
      <c r="I430" s="85"/>
      <c r="J430" s="79"/>
      <c r="K430" s="86"/>
      <c r="L430" s="82">
        <f>(L429+Tabla13161819202122[[#This Row],[M3]])</f>
        <v>3563.9999999999991</v>
      </c>
      <c r="M430" s="12">
        <v>18</v>
      </c>
    </row>
    <row r="431" spans="1:13" x14ac:dyDescent="0.25">
      <c r="C431" s="70"/>
      <c r="F431" s="22"/>
      <c r="G431"/>
      <c r="H431"/>
      <c r="I431"/>
      <c r="J431" s="22"/>
      <c r="K431" s="71"/>
      <c r="L431" s="3">
        <f>(L430+Tabla13161819202122[[#This Row],[M3]])</f>
        <v>3563.9999999999991</v>
      </c>
      <c r="M431" s="12">
        <v>18</v>
      </c>
    </row>
    <row r="432" spans="1:13" x14ac:dyDescent="0.25">
      <c r="C432" s="70"/>
      <c r="F432" s="22"/>
      <c r="G432"/>
      <c r="H432"/>
      <c r="I432"/>
      <c r="J432" s="22"/>
      <c r="K432" s="71"/>
      <c r="L432" s="3">
        <f>(L431+Tabla13161819202122[[#This Row],[M3]])</f>
        <v>3563.9999999999991</v>
      </c>
      <c r="M432" s="12">
        <v>18</v>
      </c>
    </row>
    <row r="433" spans="1:13" s="63" customFormat="1" x14ac:dyDescent="0.25">
      <c r="A433" s="69"/>
      <c r="B433" s="72"/>
      <c r="C433" s="73"/>
      <c r="D433" s="68"/>
      <c r="E433" s="68"/>
      <c r="F433" s="67"/>
      <c r="G433" s="74"/>
      <c r="H433" s="74"/>
      <c r="I433" s="74"/>
      <c r="J433" s="67"/>
      <c r="K433" s="75"/>
      <c r="L433" s="68">
        <f>(L432+Tabla13161819202122[[#This Row],[M3]])</f>
        <v>3563.9999999999991</v>
      </c>
      <c r="M433" s="12">
        <v>18</v>
      </c>
    </row>
    <row r="434" spans="1:13" x14ac:dyDescent="0.25">
      <c r="C434" s="70"/>
      <c r="F434" s="22"/>
      <c r="G434"/>
      <c r="H434"/>
      <c r="I434"/>
      <c r="J434" s="22"/>
      <c r="K434" s="71"/>
      <c r="L434" s="3">
        <f>(L433+Tabla13161819202122[[#This Row],[M3]])</f>
        <v>3563.9999999999991</v>
      </c>
      <c r="M434" s="12">
        <v>18</v>
      </c>
    </row>
    <row r="435" spans="1:13" x14ac:dyDescent="0.25">
      <c r="C435" s="70"/>
      <c r="F435" s="22"/>
      <c r="G435"/>
      <c r="H435"/>
      <c r="I435"/>
      <c r="J435" s="22"/>
      <c r="K435" s="71"/>
      <c r="L435" s="3">
        <f>(L434+Tabla13161819202122[[#This Row],[M3]])</f>
        <v>3563.9999999999991</v>
      </c>
      <c r="M435" s="12">
        <v>18</v>
      </c>
    </row>
    <row r="436" spans="1:13" x14ac:dyDescent="0.25">
      <c r="C436" s="70"/>
      <c r="F436" s="22"/>
      <c r="G436"/>
      <c r="H436"/>
      <c r="I436"/>
      <c r="J436" s="22"/>
      <c r="K436" s="71"/>
      <c r="L436" s="3">
        <f>(L435+Tabla13161819202122[[#This Row],[M3]])</f>
        <v>3563.9999999999991</v>
      </c>
      <c r="M436" s="12">
        <v>18</v>
      </c>
    </row>
    <row r="437" spans="1:13" x14ac:dyDescent="0.25">
      <c r="C437" s="70"/>
      <c r="F437" s="22"/>
      <c r="G437"/>
      <c r="H437"/>
      <c r="I437"/>
      <c r="J437" s="22"/>
      <c r="K437" s="71"/>
      <c r="L437" s="3">
        <f>(L436+Tabla13161819202122[[#This Row],[M3]])</f>
        <v>3563.9999999999991</v>
      </c>
      <c r="M437" s="12">
        <v>18</v>
      </c>
    </row>
    <row r="438" spans="1:13" x14ac:dyDescent="0.25">
      <c r="C438" s="70"/>
      <c r="F438" s="22"/>
      <c r="G438"/>
      <c r="H438"/>
      <c r="I438"/>
      <c r="J438" s="22"/>
      <c r="K438" s="71"/>
      <c r="L438" s="3">
        <f>(L437+Tabla13161819202122[[#This Row],[M3]])</f>
        <v>3563.9999999999991</v>
      </c>
      <c r="M438" s="12">
        <v>18</v>
      </c>
    </row>
    <row r="439" spans="1:13" x14ac:dyDescent="0.25">
      <c r="C439" s="70"/>
      <c r="F439" s="22"/>
      <c r="G439"/>
      <c r="H439"/>
      <c r="I439"/>
      <c r="J439" s="22"/>
      <c r="K439" s="71"/>
      <c r="L439" s="3">
        <f>(L438+Tabla13161819202122[[#This Row],[M3]])</f>
        <v>3563.9999999999991</v>
      </c>
      <c r="M439" s="12">
        <v>18</v>
      </c>
    </row>
    <row r="440" spans="1:13" x14ac:dyDescent="0.25">
      <c r="C440" s="70"/>
      <c r="F440" s="22"/>
      <c r="G440"/>
      <c r="H440"/>
      <c r="I440"/>
      <c r="J440" s="22"/>
      <c r="K440" s="71"/>
      <c r="L440" s="3">
        <f>(L439+Tabla13161819202122[[#This Row],[M3]])</f>
        <v>3563.9999999999991</v>
      </c>
      <c r="M440" s="12">
        <v>18</v>
      </c>
    </row>
    <row r="441" spans="1:13" x14ac:dyDescent="0.25">
      <c r="C441" s="70"/>
      <c r="F441" s="22"/>
      <c r="G441"/>
      <c r="H441"/>
      <c r="I441"/>
      <c r="J441" s="22"/>
      <c r="K441" s="71"/>
      <c r="L441" s="3">
        <f>(L440+Tabla13161819202122[[#This Row],[M3]])</f>
        <v>3563.9999999999991</v>
      </c>
      <c r="M441" s="12">
        <v>18</v>
      </c>
    </row>
    <row r="442" spans="1:13" x14ac:dyDescent="0.25">
      <c r="C442" s="70"/>
      <c r="F442" s="22"/>
      <c r="G442"/>
      <c r="H442"/>
      <c r="I442"/>
      <c r="J442" s="22"/>
      <c r="K442" s="71"/>
      <c r="L442" s="3">
        <f>(L441+Tabla13161819202122[[#This Row],[M3]])</f>
        <v>3563.9999999999991</v>
      </c>
      <c r="M442" s="12">
        <v>18</v>
      </c>
    </row>
    <row r="443" spans="1:13" x14ac:dyDescent="0.25">
      <c r="C443" s="70"/>
      <c r="F443" s="22"/>
      <c r="G443"/>
      <c r="H443"/>
      <c r="I443"/>
      <c r="J443" s="22"/>
      <c r="K443" s="71"/>
      <c r="L443" s="3">
        <f>(L442+Tabla13161819202122[[#This Row],[M3]])</f>
        <v>3563.9999999999991</v>
      </c>
      <c r="M443" s="12">
        <v>18</v>
      </c>
    </row>
    <row r="444" spans="1:13" x14ac:dyDescent="0.25">
      <c r="C444" s="70"/>
      <c r="F444" s="22"/>
      <c r="G444"/>
      <c r="H444"/>
      <c r="I444"/>
      <c r="J444" s="22"/>
      <c r="K444" s="71"/>
      <c r="L444" s="3">
        <f>(L443+Tabla13161819202122[[#This Row],[M3]])</f>
        <v>3563.9999999999991</v>
      </c>
      <c r="M444" s="12">
        <v>18</v>
      </c>
    </row>
    <row r="445" spans="1:13" x14ac:dyDescent="0.25">
      <c r="C445" s="70"/>
      <c r="F445" s="22"/>
      <c r="G445"/>
      <c r="H445"/>
      <c r="I445"/>
      <c r="J445" s="22"/>
      <c r="K445" s="71"/>
      <c r="L445" s="3">
        <f>(L444+Tabla13161819202122[[#This Row],[M3]])</f>
        <v>3563.9999999999991</v>
      </c>
      <c r="M445" s="12">
        <v>18</v>
      </c>
    </row>
    <row r="446" spans="1:13" x14ac:dyDescent="0.25">
      <c r="C446" s="70"/>
      <c r="F446" s="22"/>
      <c r="G446"/>
      <c r="H446"/>
      <c r="I446"/>
      <c r="J446" s="22"/>
      <c r="K446" s="71"/>
      <c r="L446" s="3">
        <f>(L445+Tabla13161819202122[[#This Row],[M3]])</f>
        <v>3563.9999999999991</v>
      </c>
      <c r="M446" s="12">
        <v>18</v>
      </c>
    </row>
    <row r="447" spans="1:13" x14ac:dyDescent="0.25">
      <c r="C447" s="70"/>
      <c r="F447" s="22"/>
      <c r="G447"/>
      <c r="H447"/>
      <c r="I447"/>
      <c r="J447" s="22"/>
      <c r="K447" s="71"/>
      <c r="L447" s="3">
        <f>(L446+Tabla13161819202122[[#This Row],[M3]])</f>
        <v>3563.9999999999991</v>
      </c>
      <c r="M447" s="12">
        <v>18</v>
      </c>
    </row>
    <row r="448" spans="1:13" x14ac:dyDescent="0.25">
      <c r="C448" s="70"/>
      <c r="F448" s="22"/>
      <c r="G448"/>
      <c r="H448"/>
      <c r="I448"/>
      <c r="J448" s="22"/>
      <c r="K448" s="71"/>
      <c r="L448" s="3">
        <f>(L447+Tabla13161819202122[[#This Row],[M3]])</f>
        <v>3563.9999999999991</v>
      </c>
      <c r="M448" s="12">
        <v>18</v>
      </c>
    </row>
    <row r="449" spans="1:13" x14ac:dyDescent="0.25">
      <c r="C449" s="70"/>
      <c r="F449" s="22" t="s">
        <v>0</v>
      </c>
      <c r="G449"/>
      <c r="H449"/>
      <c r="I449"/>
      <c r="J449" s="22" t="s">
        <v>40</v>
      </c>
      <c r="K449" s="71"/>
      <c r="L449" s="3">
        <f>(L448+Tabla13161819202122[[#This Row],[M3]])</f>
        <v>3563.9999999999991</v>
      </c>
      <c r="M449" s="12">
        <v>18</v>
      </c>
    </row>
    <row r="450" spans="1:13" x14ac:dyDescent="0.25">
      <c r="C450" s="70"/>
      <c r="F450" s="22" t="s">
        <v>0</v>
      </c>
      <c r="G450"/>
      <c r="H450"/>
      <c r="I450"/>
      <c r="J450" s="22" t="s">
        <v>40</v>
      </c>
      <c r="K450" s="71"/>
      <c r="L450" s="3">
        <f>(L449+Tabla13161819202122[[#This Row],[M3]])</f>
        <v>3563.9999999999991</v>
      </c>
      <c r="M450" s="12">
        <v>18</v>
      </c>
    </row>
    <row r="451" spans="1:13" x14ac:dyDescent="0.25">
      <c r="C451" s="70"/>
      <c r="F451" s="22" t="s">
        <v>0</v>
      </c>
      <c r="G451"/>
      <c r="H451"/>
      <c r="I451"/>
      <c r="J451" s="22" t="s">
        <v>40</v>
      </c>
      <c r="K451" s="71"/>
      <c r="L451" s="3">
        <f>(L450+Tabla13161819202122[[#This Row],[M3]])</f>
        <v>3563.9999999999991</v>
      </c>
      <c r="M451" s="12">
        <v>18</v>
      </c>
    </row>
    <row r="452" spans="1:13" x14ac:dyDescent="0.25">
      <c r="C452" s="70"/>
      <c r="F452" s="22" t="s">
        <v>0</v>
      </c>
      <c r="G452"/>
      <c r="H452"/>
      <c r="I452"/>
      <c r="J452" s="22" t="s">
        <v>40</v>
      </c>
      <c r="K452" s="71"/>
      <c r="L452" s="3">
        <f>(L451+Tabla13161819202122[[#This Row],[M3]])</f>
        <v>3563.9999999999991</v>
      </c>
      <c r="M452" s="12">
        <v>18</v>
      </c>
    </row>
    <row r="453" spans="1:13" x14ac:dyDescent="0.25">
      <c r="C453" s="70"/>
      <c r="F453" s="22" t="s">
        <v>0</v>
      </c>
      <c r="G453"/>
      <c r="H453"/>
      <c r="I453"/>
      <c r="J453" s="22" t="s">
        <v>40</v>
      </c>
      <c r="K453" s="71"/>
      <c r="L453" s="3">
        <f>(L452+Tabla13161819202122[[#This Row],[M3]])</f>
        <v>3563.9999999999991</v>
      </c>
      <c r="M453" s="12">
        <v>18</v>
      </c>
    </row>
    <row r="454" spans="1:13" x14ac:dyDescent="0.25">
      <c r="C454" s="70"/>
      <c r="F454" s="22" t="s">
        <v>0</v>
      </c>
      <c r="G454"/>
      <c r="H454"/>
      <c r="I454"/>
      <c r="J454" s="22" t="s">
        <v>40</v>
      </c>
      <c r="K454" s="71"/>
      <c r="L454" s="3">
        <f>(L453+Tabla13161819202122[[#This Row],[M3]])</f>
        <v>3563.9999999999991</v>
      </c>
      <c r="M454" s="12">
        <v>18</v>
      </c>
    </row>
    <row r="455" spans="1:13" x14ac:dyDescent="0.25">
      <c r="C455" s="70"/>
      <c r="F455" s="22" t="s">
        <v>0</v>
      </c>
      <c r="G455"/>
      <c r="H455"/>
      <c r="I455"/>
      <c r="J455" s="22" t="s">
        <v>40</v>
      </c>
      <c r="K455" s="71"/>
      <c r="L455" s="3">
        <f>(L454+Tabla13161819202122[[#This Row],[M3]])</f>
        <v>3563.9999999999991</v>
      </c>
      <c r="M455" s="12">
        <v>18</v>
      </c>
    </row>
    <row r="456" spans="1:13" x14ac:dyDescent="0.25">
      <c r="C456" s="70"/>
      <c r="K456" s="71"/>
      <c r="L456" s="3"/>
    </row>
    <row r="457" spans="1:13" x14ac:dyDescent="0.25">
      <c r="C457" s="70"/>
      <c r="K457" s="71"/>
      <c r="L457" s="3"/>
    </row>
    <row r="458" spans="1:13" x14ac:dyDescent="0.25">
      <c r="C458" s="70"/>
      <c r="K458" s="71"/>
      <c r="L458" s="3"/>
    </row>
    <row r="459" spans="1:13" x14ac:dyDescent="0.25">
      <c r="C459" s="70"/>
      <c r="K459" s="71"/>
      <c r="L459" s="3"/>
    </row>
    <row r="460" spans="1:13" x14ac:dyDescent="0.25">
      <c r="C460" s="70"/>
      <c r="K460" s="71"/>
      <c r="L460" s="3"/>
    </row>
    <row r="461" spans="1:13" x14ac:dyDescent="0.25">
      <c r="A461" s="13"/>
      <c r="B461" s="7"/>
      <c r="C461" s="65"/>
      <c r="D461" s="8"/>
      <c r="E461" s="8"/>
      <c r="F461" s="13"/>
      <c r="G461" s="6"/>
      <c r="H461" s="6"/>
      <c r="I461" s="6"/>
      <c r="J461" s="13"/>
      <c r="K461" s="66"/>
      <c r="L461" s="8"/>
      <c r="M461" s="13"/>
    </row>
    <row r="462" spans="1:13" x14ac:dyDescent="0.25">
      <c r="C462" s="26"/>
      <c r="F462" s="22"/>
      <c r="J462" s="22"/>
      <c r="K462" s="27"/>
      <c r="L462" s="3"/>
    </row>
    <row r="463" spans="1:13" x14ac:dyDescent="0.25">
      <c r="C463" s="26"/>
      <c r="F463" s="22"/>
      <c r="J463" s="22"/>
      <c r="K463" s="27"/>
      <c r="L463" s="3"/>
    </row>
    <row r="464" spans="1:13" x14ac:dyDescent="0.25">
      <c r="C464" s="26"/>
      <c r="F464" s="22"/>
      <c r="J464" s="22"/>
      <c r="K464" s="27"/>
      <c r="L464" s="3"/>
    </row>
    <row r="465" spans="3:12" x14ac:dyDescent="0.25">
      <c r="C465" s="26"/>
      <c r="F465" s="22"/>
      <c r="J465" s="22"/>
      <c r="K465" s="27"/>
      <c r="L465" s="3"/>
    </row>
    <row r="466" spans="3:12" x14ac:dyDescent="0.25">
      <c r="C466" s="26"/>
      <c r="F466" s="22"/>
      <c r="J466" s="22"/>
      <c r="K466" s="27"/>
      <c r="L466" s="3"/>
    </row>
    <row r="467" spans="3:12" x14ac:dyDescent="0.25">
      <c r="C467" s="26"/>
      <c r="F467" s="22"/>
      <c r="J467" s="22"/>
      <c r="K467" s="27"/>
      <c r="L467" s="3"/>
    </row>
    <row r="468" spans="3:12" x14ac:dyDescent="0.25">
      <c r="C468" s="26"/>
      <c r="F468" s="22"/>
      <c r="J468" s="22"/>
      <c r="K468" s="27"/>
      <c r="L468" s="3"/>
    </row>
    <row r="469" spans="3:12" x14ac:dyDescent="0.25">
      <c r="C469" s="26"/>
      <c r="F469" s="22"/>
      <c r="J469" s="22"/>
      <c r="K469" s="27"/>
      <c r="L469" s="3"/>
    </row>
    <row r="470" spans="3:12" x14ac:dyDescent="0.25">
      <c r="C470" s="26"/>
      <c r="F470" s="22"/>
      <c r="J470" s="22"/>
      <c r="K470" s="27"/>
      <c r="L470" s="3"/>
    </row>
    <row r="471" spans="3:12" x14ac:dyDescent="0.25">
      <c r="C471" s="26"/>
      <c r="F471" s="22"/>
      <c r="J471" s="22"/>
      <c r="K471" s="27"/>
      <c r="L471" s="3"/>
    </row>
    <row r="472" spans="3:12" x14ac:dyDescent="0.25">
      <c r="C472" s="26"/>
      <c r="F472" s="22"/>
      <c r="J472" s="22"/>
      <c r="K472" s="27"/>
      <c r="L472" s="3"/>
    </row>
    <row r="473" spans="3:12" x14ac:dyDescent="0.25">
      <c r="C473" s="26"/>
      <c r="F473" s="22"/>
      <c r="J473" s="22"/>
      <c r="K473" s="27"/>
      <c r="L473" s="3"/>
    </row>
    <row r="474" spans="3:12" x14ac:dyDescent="0.25">
      <c r="C474" s="26"/>
      <c r="F474" s="22"/>
      <c r="J474" s="22"/>
      <c r="K474" s="27"/>
      <c r="L474" s="3"/>
    </row>
    <row r="475" spans="3:12" x14ac:dyDescent="0.25">
      <c r="C475" s="26"/>
      <c r="F475" s="22"/>
      <c r="J475" s="22"/>
      <c r="K475" s="27"/>
      <c r="L475" s="3"/>
    </row>
    <row r="476" spans="3:12" x14ac:dyDescent="0.25">
      <c r="C476" s="26"/>
      <c r="F476" s="22"/>
      <c r="J476" s="22"/>
      <c r="K476" s="27"/>
      <c r="L476" s="3"/>
    </row>
    <row r="477" spans="3:12" x14ac:dyDescent="0.25">
      <c r="C477" s="26"/>
      <c r="F477" s="22"/>
      <c r="J477" s="22"/>
      <c r="K477" s="27"/>
      <c r="L477" s="3"/>
    </row>
    <row r="478" spans="3:12" x14ac:dyDescent="0.25">
      <c r="C478" s="26"/>
      <c r="F478" s="22"/>
      <c r="J478" s="22"/>
      <c r="K478" s="27"/>
      <c r="L478" s="3"/>
    </row>
    <row r="479" spans="3:12" x14ac:dyDescent="0.25">
      <c r="C479" s="26"/>
      <c r="F479" s="22"/>
      <c r="J479" s="22"/>
      <c r="K479" s="27"/>
      <c r="L479" s="3"/>
    </row>
    <row r="480" spans="3:12" x14ac:dyDescent="0.25">
      <c r="C480" s="26"/>
      <c r="F480" s="22"/>
      <c r="J480" s="22"/>
      <c r="K480" s="27"/>
      <c r="L480" s="3"/>
    </row>
    <row r="481" spans="3:12" x14ac:dyDescent="0.25">
      <c r="C481" s="26"/>
      <c r="F481" s="22"/>
      <c r="J481" s="22"/>
      <c r="K481" s="27"/>
      <c r="L481" s="3"/>
    </row>
    <row r="482" spans="3:12" x14ac:dyDescent="0.25">
      <c r="C482" s="26"/>
      <c r="F482" s="22"/>
      <c r="J482" s="22"/>
      <c r="K482" s="27"/>
      <c r="L482" s="3"/>
    </row>
    <row r="483" spans="3:12" x14ac:dyDescent="0.25">
      <c r="C483" s="26"/>
      <c r="F483" s="22"/>
      <c r="J483" s="22"/>
      <c r="K483" s="27"/>
      <c r="L483" s="3"/>
    </row>
    <row r="484" spans="3:12" x14ac:dyDescent="0.25">
      <c r="C484" s="26"/>
      <c r="F484" s="22"/>
      <c r="J484" s="22"/>
      <c r="K484" s="27"/>
      <c r="L484" s="3"/>
    </row>
    <row r="485" spans="3:12" x14ac:dyDescent="0.25">
      <c r="C485" s="26"/>
      <c r="F485" s="22"/>
      <c r="J485" s="22"/>
      <c r="K485" s="27"/>
      <c r="L485" s="3"/>
    </row>
    <row r="486" spans="3:12" x14ac:dyDescent="0.25">
      <c r="C486" s="26"/>
      <c r="F486" s="22"/>
      <c r="J486" s="22"/>
      <c r="K486" s="27"/>
      <c r="L486" s="3"/>
    </row>
    <row r="487" spans="3:12" x14ac:dyDescent="0.25">
      <c r="C487" s="26"/>
      <c r="F487" s="22"/>
      <c r="J487" s="22"/>
      <c r="K487" s="27"/>
      <c r="L487" s="3"/>
    </row>
    <row r="488" spans="3:12" x14ac:dyDescent="0.25">
      <c r="C488" s="26"/>
      <c r="F488" s="22"/>
      <c r="J488" s="22"/>
      <c r="K488" s="27"/>
      <c r="L488" s="3"/>
    </row>
    <row r="489" spans="3:12" x14ac:dyDescent="0.25">
      <c r="C489" s="26"/>
      <c r="F489" s="22"/>
      <c r="J489" s="22"/>
      <c r="K489" s="27"/>
      <c r="L489" s="3"/>
    </row>
    <row r="490" spans="3:12" x14ac:dyDescent="0.25">
      <c r="C490" s="26"/>
      <c r="F490" s="22"/>
      <c r="J490" s="22"/>
      <c r="K490" s="27"/>
      <c r="L490" s="3"/>
    </row>
    <row r="491" spans="3:12" x14ac:dyDescent="0.25">
      <c r="C491" s="26"/>
      <c r="F491" s="22"/>
      <c r="J491" s="22"/>
      <c r="K491" s="27"/>
      <c r="L491" s="3"/>
    </row>
    <row r="492" spans="3:12" x14ac:dyDescent="0.25">
      <c r="C492" s="26"/>
      <c r="F492" s="22"/>
      <c r="J492" s="22"/>
      <c r="K492" s="27"/>
      <c r="L492" s="3"/>
    </row>
    <row r="493" spans="3:12" x14ac:dyDescent="0.25">
      <c r="C493" s="26"/>
      <c r="F493" s="22"/>
      <c r="J493" s="22"/>
      <c r="K493" s="27"/>
      <c r="L493" s="3"/>
    </row>
    <row r="494" spans="3:12" x14ac:dyDescent="0.25">
      <c r="C494" s="26"/>
      <c r="F494" s="22"/>
      <c r="J494" s="22"/>
      <c r="K494" s="27"/>
      <c r="L494" s="3"/>
    </row>
    <row r="495" spans="3:12" x14ac:dyDescent="0.25">
      <c r="C495" s="26"/>
      <c r="F495" s="22"/>
      <c r="J495" s="22"/>
      <c r="K495" s="27"/>
      <c r="L495" s="3"/>
    </row>
    <row r="496" spans="3:12" x14ac:dyDescent="0.25">
      <c r="C496" s="26"/>
      <c r="F496" s="22"/>
      <c r="J496" s="22"/>
      <c r="K496" s="27"/>
      <c r="L496" s="3"/>
    </row>
    <row r="497" spans="3:12" x14ac:dyDescent="0.25">
      <c r="C497" s="26"/>
      <c r="F497" s="22"/>
      <c r="J497" s="22"/>
      <c r="K497" s="27"/>
      <c r="L497" s="3"/>
    </row>
    <row r="498" spans="3:12" x14ac:dyDescent="0.25">
      <c r="C498" s="26"/>
      <c r="F498" s="22"/>
      <c r="J498" s="22"/>
      <c r="K498" s="27"/>
      <c r="L498" s="3"/>
    </row>
    <row r="499" spans="3:12" x14ac:dyDescent="0.25">
      <c r="C499" s="26"/>
      <c r="F499" s="22"/>
      <c r="J499" s="22"/>
      <c r="K499" s="27"/>
      <c r="L499" s="3"/>
    </row>
    <row r="500" spans="3:12" x14ac:dyDescent="0.25">
      <c r="C500" s="26"/>
      <c r="F500" s="22"/>
      <c r="J500" s="22"/>
      <c r="K500" s="27"/>
      <c r="L500" s="3"/>
    </row>
    <row r="501" spans="3:12" x14ac:dyDescent="0.25">
      <c r="C501" s="26"/>
      <c r="F501" s="22"/>
      <c r="J501" s="22"/>
      <c r="K501" s="27"/>
      <c r="L501" s="3"/>
    </row>
    <row r="502" spans="3:12" x14ac:dyDescent="0.25">
      <c r="C502" s="26"/>
      <c r="F502" s="22"/>
      <c r="J502" s="22"/>
      <c r="K502" s="27"/>
      <c r="L502" s="3"/>
    </row>
    <row r="503" spans="3:12" x14ac:dyDescent="0.25">
      <c r="C503" s="26"/>
      <c r="F503" s="22"/>
      <c r="J503" s="22"/>
      <c r="K503" s="27"/>
      <c r="L503" s="3"/>
    </row>
    <row r="504" spans="3:12" x14ac:dyDescent="0.25">
      <c r="C504" s="26"/>
      <c r="F504" s="22"/>
      <c r="J504" s="22"/>
      <c r="K504" s="27"/>
      <c r="L504" s="3"/>
    </row>
    <row r="505" spans="3:12" x14ac:dyDescent="0.25">
      <c r="C505" s="26"/>
      <c r="F505" s="22"/>
      <c r="J505" s="22"/>
      <c r="K505" s="27"/>
      <c r="L505" s="3"/>
    </row>
    <row r="506" spans="3:12" x14ac:dyDescent="0.25">
      <c r="C506" s="26"/>
      <c r="F506" s="22"/>
      <c r="J506" s="22"/>
      <c r="K506" s="27"/>
      <c r="L506" s="3"/>
    </row>
    <row r="507" spans="3:12" x14ac:dyDescent="0.25">
      <c r="C507" s="26"/>
      <c r="F507" s="22"/>
      <c r="J507" s="22"/>
      <c r="K507" s="27"/>
      <c r="L507" s="3"/>
    </row>
    <row r="508" spans="3:12" x14ac:dyDescent="0.25">
      <c r="C508" s="26"/>
      <c r="F508" s="22"/>
      <c r="J508" s="22"/>
      <c r="K508" s="27"/>
      <c r="L508" s="3"/>
    </row>
    <row r="509" spans="3:12" x14ac:dyDescent="0.25">
      <c r="C509" s="26"/>
      <c r="F509" s="22"/>
      <c r="J509" s="22"/>
      <c r="K509" s="27"/>
      <c r="L509" s="3"/>
    </row>
    <row r="510" spans="3:12" x14ac:dyDescent="0.25">
      <c r="C510" s="26"/>
      <c r="F510" s="22"/>
      <c r="J510" s="22"/>
      <c r="K510" s="27"/>
      <c r="L510" s="3"/>
    </row>
    <row r="511" spans="3:12" x14ac:dyDescent="0.25">
      <c r="C511" s="26"/>
      <c r="F511" s="22"/>
      <c r="J511" s="22"/>
      <c r="K511" s="27"/>
      <c r="L511" s="3"/>
    </row>
    <row r="512" spans="3:12" x14ac:dyDescent="0.25">
      <c r="C512" s="26"/>
      <c r="F512" s="22"/>
      <c r="J512" s="22"/>
      <c r="K512" s="27"/>
      <c r="L512" s="3"/>
    </row>
    <row r="513" spans="3:12" x14ac:dyDescent="0.25">
      <c r="C513" s="26"/>
      <c r="F513" s="22"/>
      <c r="J513" s="22"/>
      <c r="K513" s="27"/>
      <c r="L513" s="3"/>
    </row>
    <row r="514" spans="3:12" x14ac:dyDescent="0.25">
      <c r="C514" s="26"/>
      <c r="F514" s="22"/>
      <c r="J514" s="22"/>
      <c r="K514" s="27"/>
      <c r="L514" s="3"/>
    </row>
    <row r="515" spans="3:12" x14ac:dyDescent="0.25">
      <c r="C515" s="26"/>
      <c r="F515" s="22"/>
      <c r="J515" s="22"/>
      <c r="K515" s="27"/>
      <c r="L515" s="3"/>
    </row>
    <row r="516" spans="3:12" x14ac:dyDescent="0.25">
      <c r="C516" s="26"/>
      <c r="F516" s="22"/>
      <c r="J516" s="22"/>
      <c r="K516" s="27"/>
      <c r="L516" s="3"/>
    </row>
    <row r="517" spans="3:12" x14ac:dyDescent="0.25">
      <c r="C517" s="26"/>
      <c r="F517" s="22"/>
      <c r="J517" s="22"/>
      <c r="K517" s="27"/>
      <c r="L517" s="3"/>
    </row>
    <row r="518" spans="3:12" x14ac:dyDescent="0.25">
      <c r="C518" s="26"/>
      <c r="F518" s="22"/>
      <c r="J518" s="22"/>
      <c r="K518" s="27"/>
      <c r="L518" s="3"/>
    </row>
    <row r="519" spans="3:12" x14ac:dyDescent="0.25">
      <c r="C519" s="26"/>
      <c r="F519" s="22"/>
      <c r="J519" s="22"/>
      <c r="K519" s="27"/>
      <c r="L519" s="3"/>
    </row>
    <row r="520" spans="3:12" x14ac:dyDescent="0.25">
      <c r="C520" s="26"/>
      <c r="F520" s="22"/>
      <c r="J520" s="22"/>
      <c r="K520" s="27"/>
      <c r="L520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0"/>
  <sheetViews>
    <sheetView showGridLines="0" topLeftCell="A219" workbookViewId="0">
      <selection activeCell="C226" sqref="C226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3">
        <v>3380</v>
      </c>
      <c r="B2" s="7">
        <v>40658</v>
      </c>
      <c r="C2" s="24">
        <v>3874</v>
      </c>
      <c r="D2" s="8">
        <v>1530</v>
      </c>
      <c r="E2" s="8">
        <v>1545</v>
      </c>
      <c r="F2" s="28" t="s">
        <v>0</v>
      </c>
      <c r="G2" s="29" t="s">
        <v>1</v>
      </c>
      <c r="H2" s="29" t="s">
        <v>53</v>
      </c>
      <c r="I2" s="29" t="s">
        <v>9</v>
      </c>
      <c r="J2" s="28" t="s">
        <v>40</v>
      </c>
      <c r="K2" s="25">
        <v>15.5</v>
      </c>
      <c r="L2" s="3">
        <f>ABS(Tabla131618192021222324[[#This Row],[M3]])</f>
        <v>15.5</v>
      </c>
      <c r="M2" s="12">
        <v>20</v>
      </c>
      <c r="N2" s="4"/>
    </row>
    <row r="3" spans="1:14" x14ac:dyDescent="0.25">
      <c r="A3" s="13">
        <v>3381</v>
      </c>
      <c r="B3" s="7">
        <v>40658</v>
      </c>
      <c r="C3" s="24">
        <v>3875</v>
      </c>
      <c r="D3" s="8">
        <v>1625</v>
      </c>
      <c r="E3" s="8">
        <v>1640</v>
      </c>
      <c r="F3" s="28" t="s">
        <v>0</v>
      </c>
      <c r="G3" s="29" t="s">
        <v>1</v>
      </c>
      <c r="H3" s="29" t="s">
        <v>53</v>
      </c>
      <c r="I3" s="29" t="s">
        <v>9</v>
      </c>
      <c r="J3" s="28" t="s">
        <v>40</v>
      </c>
      <c r="K3" s="25">
        <v>15.5</v>
      </c>
      <c r="L3" s="3">
        <f>(L2+Tabla131618192021222324[[#This Row],[M3]])</f>
        <v>31</v>
      </c>
      <c r="M3" s="12">
        <v>20</v>
      </c>
      <c r="N3" s="5"/>
    </row>
    <row r="4" spans="1:14" x14ac:dyDescent="0.25">
      <c r="A4" s="12">
        <v>3382</v>
      </c>
      <c r="B4" s="7">
        <v>40659</v>
      </c>
      <c r="C4" s="14">
        <v>3876</v>
      </c>
      <c r="D4" s="3">
        <v>1200</v>
      </c>
      <c r="E4" s="3">
        <v>1215</v>
      </c>
      <c r="F4" s="22" t="s">
        <v>0</v>
      </c>
      <c r="G4" t="s">
        <v>1</v>
      </c>
      <c r="H4" t="s">
        <v>53</v>
      </c>
      <c r="I4" t="s">
        <v>9</v>
      </c>
      <c r="J4" s="22" t="s">
        <v>40</v>
      </c>
      <c r="K4" s="10">
        <v>15.5</v>
      </c>
      <c r="L4" s="3">
        <f>(L3+Tabla131618192021222324[[#This Row],[M3]])</f>
        <v>46.5</v>
      </c>
      <c r="M4" s="12">
        <v>20</v>
      </c>
    </row>
    <row r="5" spans="1:14" x14ac:dyDescent="0.25">
      <c r="A5" s="12">
        <v>3383</v>
      </c>
      <c r="B5" s="7">
        <v>40659</v>
      </c>
      <c r="C5" s="14">
        <v>3877</v>
      </c>
      <c r="D5" s="3">
        <v>1300</v>
      </c>
      <c r="E5" s="3">
        <v>1315</v>
      </c>
      <c r="F5" s="22" t="s">
        <v>0</v>
      </c>
      <c r="G5" t="s">
        <v>1</v>
      </c>
      <c r="H5" t="s">
        <v>53</v>
      </c>
      <c r="I5" t="s">
        <v>9</v>
      </c>
      <c r="J5" s="22" t="s">
        <v>40</v>
      </c>
      <c r="K5" s="10">
        <v>15.5</v>
      </c>
      <c r="L5" s="3">
        <f>(L4+Tabla131618192021222324[[#This Row],[M3]])</f>
        <v>62</v>
      </c>
      <c r="M5" s="12">
        <v>20</v>
      </c>
    </row>
    <row r="6" spans="1:14" x14ac:dyDescent="0.25">
      <c r="A6" s="13">
        <v>3384</v>
      </c>
      <c r="B6" s="7">
        <v>40659</v>
      </c>
      <c r="C6" s="24">
        <v>3878</v>
      </c>
      <c r="D6" s="8">
        <v>1420</v>
      </c>
      <c r="E6" s="8">
        <v>1435</v>
      </c>
      <c r="F6" s="28" t="s">
        <v>0</v>
      </c>
      <c r="G6" s="29" t="s">
        <v>1</v>
      </c>
      <c r="H6" s="29" t="s">
        <v>53</v>
      </c>
      <c r="I6" s="29" t="s">
        <v>9</v>
      </c>
      <c r="J6" s="28" t="s">
        <v>40</v>
      </c>
      <c r="K6" s="25">
        <v>15.5</v>
      </c>
      <c r="L6" s="3">
        <f>(L5+Tabla131618192021222324[[#This Row],[M3]])</f>
        <v>77.5</v>
      </c>
      <c r="M6" s="12">
        <v>20</v>
      </c>
      <c r="N6" s="6"/>
    </row>
    <row r="7" spans="1:14" x14ac:dyDescent="0.25">
      <c r="A7" s="13">
        <v>3385</v>
      </c>
      <c r="B7" s="7">
        <v>40660</v>
      </c>
      <c r="C7" s="24">
        <v>3879</v>
      </c>
      <c r="D7" s="8">
        <v>955</v>
      </c>
      <c r="E7" s="8">
        <v>1010</v>
      </c>
      <c r="F7" s="28" t="s">
        <v>0</v>
      </c>
      <c r="G7" s="29" t="s">
        <v>1</v>
      </c>
      <c r="H7" s="29" t="s">
        <v>53</v>
      </c>
      <c r="I7" s="29" t="s">
        <v>9</v>
      </c>
      <c r="J7" s="28" t="s">
        <v>40</v>
      </c>
      <c r="K7" s="25">
        <v>15.5</v>
      </c>
      <c r="L7" s="3">
        <f>(L6+Tabla131618192021222324[[#This Row],[M3]])</f>
        <v>93</v>
      </c>
      <c r="M7" s="12">
        <v>20</v>
      </c>
      <c r="N7" s="9"/>
    </row>
    <row r="8" spans="1:14" x14ac:dyDescent="0.25">
      <c r="A8" s="13">
        <v>3386</v>
      </c>
      <c r="B8" s="7">
        <v>40658</v>
      </c>
      <c r="C8" s="24">
        <v>4082</v>
      </c>
      <c r="D8" s="8">
        <v>1530</v>
      </c>
      <c r="E8" s="8">
        <v>1630</v>
      </c>
      <c r="F8" s="28" t="s">
        <v>0</v>
      </c>
      <c r="G8" s="29" t="s">
        <v>77</v>
      </c>
      <c r="H8" s="29" t="s">
        <v>39</v>
      </c>
      <c r="I8" s="29" t="s">
        <v>11</v>
      </c>
      <c r="J8" s="28" t="s">
        <v>40</v>
      </c>
      <c r="K8" s="25">
        <v>10.5</v>
      </c>
      <c r="L8" s="3">
        <f>(L7+Tabla131618192021222324[[#This Row],[M3]])</f>
        <v>103.5</v>
      </c>
      <c r="M8" s="12">
        <v>20</v>
      </c>
    </row>
    <row r="9" spans="1:14" x14ac:dyDescent="0.25">
      <c r="A9" s="13">
        <v>3387</v>
      </c>
      <c r="B9" s="7">
        <v>40658</v>
      </c>
      <c r="C9" s="24">
        <v>4083</v>
      </c>
      <c r="D9" s="8">
        <v>1530</v>
      </c>
      <c r="E9" s="8">
        <v>1630</v>
      </c>
      <c r="F9" s="28" t="s">
        <v>0</v>
      </c>
      <c r="G9" s="29" t="s">
        <v>77</v>
      </c>
      <c r="H9" s="29" t="s">
        <v>39</v>
      </c>
      <c r="I9" s="29" t="s">
        <v>18</v>
      </c>
      <c r="J9" s="28" t="s">
        <v>40</v>
      </c>
      <c r="K9" s="25">
        <v>10.5</v>
      </c>
      <c r="L9" s="3">
        <f>(L8+Tabla131618192021222324[[#This Row],[M3]])</f>
        <v>114</v>
      </c>
      <c r="M9" s="12">
        <v>20</v>
      </c>
    </row>
    <row r="10" spans="1:14" x14ac:dyDescent="0.25">
      <c r="A10" s="13">
        <v>3388</v>
      </c>
      <c r="B10" s="7">
        <v>40659</v>
      </c>
      <c r="C10" s="24">
        <v>4084</v>
      </c>
      <c r="D10" s="8">
        <v>1330</v>
      </c>
      <c r="E10" s="8">
        <v>1430</v>
      </c>
      <c r="F10" s="28" t="s">
        <v>0</v>
      </c>
      <c r="G10" s="29" t="s">
        <v>77</v>
      </c>
      <c r="H10" s="29" t="s">
        <v>39</v>
      </c>
      <c r="I10" s="29" t="s">
        <v>11</v>
      </c>
      <c r="J10" s="28" t="s">
        <v>40</v>
      </c>
      <c r="K10" s="25">
        <v>10.5</v>
      </c>
      <c r="L10" s="3">
        <f>(L9+Tabla131618192021222324[[#This Row],[M3]])</f>
        <v>124.5</v>
      </c>
      <c r="M10" s="12">
        <v>20</v>
      </c>
    </row>
    <row r="11" spans="1:14" x14ac:dyDescent="0.25">
      <c r="A11" s="12">
        <v>3389</v>
      </c>
      <c r="B11" s="7">
        <v>40659</v>
      </c>
      <c r="C11" s="14">
        <v>4085</v>
      </c>
      <c r="D11" s="3">
        <v>1330</v>
      </c>
      <c r="E11" s="3">
        <v>1430</v>
      </c>
      <c r="F11" s="22" t="s">
        <v>0</v>
      </c>
      <c r="G11" t="s">
        <v>77</v>
      </c>
      <c r="H11" t="s">
        <v>39</v>
      </c>
      <c r="I11" t="s">
        <v>11</v>
      </c>
      <c r="J11" s="22" t="s">
        <v>40</v>
      </c>
      <c r="K11" s="10">
        <v>10.5</v>
      </c>
      <c r="L11" s="3">
        <f>(L10+Tabla131618192021222324[[#This Row],[M3]])</f>
        <v>135</v>
      </c>
      <c r="M11" s="12">
        <v>20</v>
      </c>
    </row>
    <row r="12" spans="1:14" x14ac:dyDescent="0.25">
      <c r="A12" s="13">
        <v>3390</v>
      </c>
      <c r="B12" s="7">
        <v>40659</v>
      </c>
      <c r="C12" s="24">
        <v>4086</v>
      </c>
      <c r="D12" s="8">
        <v>1730</v>
      </c>
      <c r="E12" s="8">
        <v>1830</v>
      </c>
      <c r="F12" s="28" t="s">
        <v>0</v>
      </c>
      <c r="G12" s="29" t="s">
        <v>77</v>
      </c>
      <c r="H12" s="29" t="s">
        <v>39</v>
      </c>
      <c r="I12" s="29" t="s">
        <v>12</v>
      </c>
      <c r="J12" s="28" t="s">
        <v>40</v>
      </c>
      <c r="K12" s="25">
        <v>11.5</v>
      </c>
      <c r="L12" s="3">
        <f>(L11+Tabla131618192021222324[[#This Row],[M3]])</f>
        <v>146.5</v>
      </c>
      <c r="M12" s="12">
        <v>20</v>
      </c>
    </row>
    <row r="13" spans="1:14" x14ac:dyDescent="0.25">
      <c r="A13" s="13">
        <v>3391</v>
      </c>
      <c r="B13" s="7">
        <v>40659</v>
      </c>
      <c r="C13" s="24">
        <v>4087</v>
      </c>
      <c r="D13" s="8">
        <v>1730</v>
      </c>
      <c r="E13" s="8">
        <v>1830</v>
      </c>
      <c r="F13" s="28" t="s">
        <v>0</v>
      </c>
      <c r="G13" s="29" t="s">
        <v>77</v>
      </c>
      <c r="H13" s="29" t="s">
        <v>39</v>
      </c>
      <c r="I13" s="29" t="s">
        <v>12</v>
      </c>
      <c r="J13" s="28" t="s">
        <v>40</v>
      </c>
      <c r="K13" s="25">
        <v>10.5</v>
      </c>
      <c r="L13" s="3">
        <f>(L12+Tabla131618192021222324[[#This Row],[M3]])</f>
        <v>157</v>
      </c>
      <c r="M13" s="12">
        <v>20</v>
      </c>
    </row>
    <row r="14" spans="1:14" x14ac:dyDescent="0.25">
      <c r="A14" s="13">
        <v>3392</v>
      </c>
      <c r="B14" s="7">
        <v>40660</v>
      </c>
      <c r="C14" s="24">
        <v>4088</v>
      </c>
      <c r="D14" s="8">
        <v>1420</v>
      </c>
      <c r="E14" s="8">
        <v>1520</v>
      </c>
      <c r="F14" s="28" t="s">
        <v>0</v>
      </c>
      <c r="G14" s="29" t="s">
        <v>77</v>
      </c>
      <c r="H14" t="s">
        <v>39</v>
      </c>
      <c r="I14" s="29" t="s">
        <v>11</v>
      </c>
      <c r="J14" s="28" t="s">
        <v>40</v>
      </c>
      <c r="K14" s="25">
        <v>10.5</v>
      </c>
      <c r="L14" s="3">
        <f>(L13+Tabla131618192021222324[[#This Row],[M3]])</f>
        <v>167.5</v>
      </c>
      <c r="M14" s="12">
        <v>20</v>
      </c>
    </row>
    <row r="15" spans="1:14" x14ac:dyDescent="0.25">
      <c r="A15" s="13">
        <v>3393</v>
      </c>
      <c r="B15" s="7">
        <v>40660</v>
      </c>
      <c r="C15" s="24">
        <v>4089</v>
      </c>
      <c r="D15" s="8">
        <v>1420</v>
      </c>
      <c r="E15" s="8">
        <v>1520</v>
      </c>
      <c r="F15" s="28" t="s">
        <v>0</v>
      </c>
      <c r="G15" s="29" t="s">
        <v>77</v>
      </c>
      <c r="H15" t="s">
        <v>39</v>
      </c>
      <c r="I15" s="29" t="s">
        <v>11</v>
      </c>
      <c r="J15" s="28" t="s">
        <v>40</v>
      </c>
      <c r="K15" s="25">
        <v>11.5</v>
      </c>
      <c r="L15" s="3">
        <f>(L14+Tabla131618192021222324[[#This Row],[M3]])</f>
        <v>179</v>
      </c>
      <c r="M15" s="12">
        <v>20</v>
      </c>
    </row>
    <row r="16" spans="1:14" x14ac:dyDescent="0.25">
      <c r="A16" s="13">
        <v>3394</v>
      </c>
      <c r="B16" s="7">
        <v>40660</v>
      </c>
      <c r="C16" s="24">
        <v>4090</v>
      </c>
      <c r="D16" s="8">
        <v>1725</v>
      </c>
      <c r="E16" s="8">
        <v>1755</v>
      </c>
      <c r="F16" s="28" t="s">
        <v>0</v>
      </c>
      <c r="G16" s="29" t="s">
        <v>77</v>
      </c>
      <c r="H16" t="s">
        <v>39</v>
      </c>
      <c r="I16" s="29" t="s">
        <v>12</v>
      </c>
      <c r="J16" s="28" t="s">
        <v>40</v>
      </c>
      <c r="K16" s="25">
        <v>10.5</v>
      </c>
      <c r="L16" s="3">
        <f>(L15+Tabla131618192021222324[[#This Row],[M3]])</f>
        <v>189.5</v>
      </c>
      <c r="M16" s="12">
        <v>20</v>
      </c>
    </row>
    <row r="17" spans="1:13" x14ac:dyDescent="0.25">
      <c r="A17" s="13">
        <v>3395</v>
      </c>
      <c r="B17" s="7">
        <v>40659</v>
      </c>
      <c r="C17" s="24">
        <v>3955</v>
      </c>
      <c r="D17" s="8">
        <v>1800</v>
      </c>
      <c r="E17" s="8">
        <v>1900</v>
      </c>
      <c r="F17" s="28" t="s">
        <v>0</v>
      </c>
      <c r="G17" s="29" t="s">
        <v>82</v>
      </c>
      <c r="H17" t="s">
        <v>72</v>
      </c>
      <c r="I17" s="29" t="s">
        <v>15</v>
      </c>
      <c r="J17" s="28" t="s">
        <v>40</v>
      </c>
      <c r="K17" s="25">
        <v>10.5</v>
      </c>
      <c r="L17" s="3">
        <f>(L16+Tabla131618192021222324[[#This Row],[M3]])</f>
        <v>200</v>
      </c>
      <c r="M17" s="12">
        <v>20</v>
      </c>
    </row>
    <row r="18" spans="1:13" x14ac:dyDescent="0.25">
      <c r="A18" s="13">
        <v>3396</v>
      </c>
      <c r="B18" s="7">
        <v>40659</v>
      </c>
      <c r="C18" s="24">
        <v>3956</v>
      </c>
      <c r="D18" s="8">
        <v>1800</v>
      </c>
      <c r="E18" s="8">
        <v>1900</v>
      </c>
      <c r="F18" s="28" t="s">
        <v>0</v>
      </c>
      <c r="G18" s="29" t="s">
        <v>82</v>
      </c>
      <c r="H18" s="29" t="s">
        <v>72</v>
      </c>
      <c r="I18" s="29" t="s">
        <v>22</v>
      </c>
      <c r="J18" s="28" t="s">
        <v>40</v>
      </c>
      <c r="K18" s="25">
        <v>13.5</v>
      </c>
      <c r="L18" s="3">
        <f>(L17+Tabla131618192021222324[[#This Row],[M3]])</f>
        <v>213.5</v>
      </c>
      <c r="M18" s="12">
        <v>20</v>
      </c>
    </row>
    <row r="19" spans="1:13" x14ac:dyDescent="0.25">
      <c r="A19" s="13">
        <v>3397</v>
      </c>
      <c r="B19" s="7">
        <v>40660</v>
      </c>
      <c r="C19" s="24">
        <v>3957</v>
      </c>
      <c r="D19" s="8">
        <v>1840</v>
      </c>
      <c r="E19" s="8">
        <v>1910</v>
      </c>
      <c r="F19" s="28" t="s">
        <v>0</v>
      </c>
      <c r="G19" s="29" t="s">
        <v>82</v>
      </c>
      <c r="H19" s="29" t="s">
        <v>72</v>
      </c>
      <c r="I19" s="29" t="s">
        <v>11</v>
      </c>
      <c r="J19" s="28" t="s">
        <v>40</v>
      </c>
      <c r="K19" s="25">
        <v>13.5</v>
      </c>
      <c r="L19" s="3">
        <f>(L18+Tabla131618192021222324[[#This Row],[M3]])</f>
        <v>227</v>
      </c>
      <c r="M19" s="12">
        <v>20</v>
      </c>
    </row>
    <row r="20" spans="1:13" x14ac:dyDescent="0.25">
      <c r="A20" s="13">
        <v>3406</v>
      </c>
      <c r="B20" s="7">
        <v>40660</v>
      </c>
      <c r="C20" s="24">
        <v>3880</v>
      </c>
      <c r="D20" s="8">
        <v>1055</v>
      </c>
      <c r="E20" s="8">
        <v>1110</v>
      </c>
      <c r="F20" s="28" t="s">
        <v>0</v>
      </c>
      <c r="G20" s="29" t="s">
        <v>1</v>
      </c>
      <c r="H20" s="29" t="s">
        <v>53</v>
      </c>
      <c r="I20" s="29" t="s">
        <v>9</v>
      </c>
      <c r="J20" s="28" t="s">
        <v>40</v>
      </c>
      <c r="K20" s="25">
        <v>15.5</v>
      </c>
      <c r="L20" s="3">
        <f>(L19+Tabla131618192021222324[[#This Row],[M3]])</f>
        <v>242.5</v>
      </c>
      <c r="M20" s="12">
        <v>20</v>
      </c>
    </row>
    <row r="21" spans="1:13" x14ac:dyDescent="0.25">
      <c r="A21" s="13">
        <v>3407</v>
      </c>
      <c r="B21" s="7">
        <v>40660</v>
      </c>
      <c r="C21" s="24">
        <v>3881</v>
      </c>
      <c r="D21" s="8">
        <v>1155</v>
      </c>
      <c r="E21" s="8">
        <v>1210</v>
      </c>
      <c r="F21" s="28" t="s">
        <v>0</v>
      </c>
      <c r="G21" s="29" t="s">
        <v>1</v>
      </c>
      <c r="H21" s="29" t="s">
        <v>53</v>
      </c>
      <c r="I21" s="29" t="s">
        <v>9</v>
      </c>
      <c r="J21" s="28" t="s">
        <v>40</v>
      </c>
      <c r="K21" s="25">
        <v>15.5</v>
      </c>
      <c r="L21" s="3">
        <f>(L20+Tabla131618192021222324[[#This Row],[M3]])</f>
        <v>258</v>
      </c>
      <c r="M21" s="12">
        <v>20</v>
      </c>
    </row>
    <row r="22" spans="1:13" x14ac:dyDescent="0.25">
      <c r="A22" s="13">
        <v>3417</v>
      </c>
      <c r="B22" s="7">
        <v>40658</v>
      </c>
      <c r="C22" s="24">
        <v>4046</v>
      </c>
      <c r="D22" s="8">
        <v>1200</v>
      </c>
      <c r="E22" s="8">
        <v>1300</v>
      </c>
      <c r="F22" s="28" t="s">
        <v>0</v>
      </c>
      <c r="G22" s="29" t="s">
        <v>3</v>
      </c>
      <c r="H22" s="29" t="s">
        <v>7</v>
      </c>
      <c r="I22" s="29" t="s">
        <v>11</v>
      </c>
      <c r="J22" s="28" t="s">
        <v>40</v>
      </c>
      <c r="K22" s="25">
        <v>10.5</v>
      </c>
      <c r="L22" s="3">
        <f>(L21+Tabla131618192021222324[[#This Row],[M3]])</f>
        <v>268.5</v>
      </c>
      <c r="M22" s="12">
        <v>20</v>
      </c>
    </row>
    <row r="23" spans="1:13" x14ac:dyDescent="0.25">
      <c r="A23" s="13">
        <v>3418</v>
      </c>
      <c r="B23" s="7">
        <v>40658</v>
      </c>
      <c r="C23" s="24">
        <v>4047</v>
      </c>
      <c r="D23" s="8">
        <v>1200</v>
      </c>
      <c r="E23" s="8">
        <v>1300</v>
      </c>
      <c r="F23" s="28" t="s">
        <v>0</v>
      </c>
      <c r="G23" s="29" t="s">
        <v>3</v>
      </c>
      <c r="H23" s="29" t="s">
        <v>7</v>
      </c>
      <c r="I23" s="29" t="s">
        <v>11</v>
      </c>
      <c r="J23" s="28" t="s">
        <v>40</v>
      </c>
      <c r="K23" s="25">
        <v>10.5</v>
      </c>
      <c r="L23" s="3">
        <f>(L22+Tabla131618192021222324[[#This Row],[M3]])</f>
        <v>279</v>
      </c>
      <c r="M23" s="12">
        <v>20</v>
      </c>
    </row>
    <row r="24" spans="1:13" x14ac:dyDescent="0.25">
      <c r="A24" s="13">
        <v>3419</v>
      </c>
      <c r="B24" s="7">
        <v>40658</v>
      </c>
      <c r="C24" s="24">
        <v>4048</v>
      </c>
      <c r="D24" s="8">
        <v>2100</v>
      </c>
      <c r="E24" s="8">
        <v>2200</v>
      </c>
      <c r="F24" s="28" t="s">
        <v>0</v>
      </c>
      <c r="G24" s="29" t="s">
        <v>3</v>
      </c>
      <c r="H24" s="29" t="s">
        <v>7</v>
      </c>
      <c r="I24" s="29" t="s">
        <v>13</v>
      </c>
      <c r="J24" s="28" t="s">
        <v>40</v>
      </c>
      <c r="K24" s="25">
        <v>10.5</v>
      </c>
      <c r="L24" s="3">
        <f>(L23+Tabla131618192021222324[[#This Row],[M3]])</f>
        <v>289.5</v>
      </c>
      <c r="M24" s="12">
        <v>20</v>
      </c>
    </row>
    <row r="25" spans="1:13" x14ac:dyDescent="0.25">
      <c r="A25" s="13">
        <v>3420</v>
      </c>
      <c r="B25" s="7">
        <v>40658</v>
      </c>
      <c r="C25" s="24">
        <v>4049</v>
      </c>
      <c r="D25" s="8">
        <v>2100</v>
      </c>
      <c r="E25" s="8">
        <v>2200</v>
      </c>
      <c r="F25" s="28" t="s">
        <v>0</v>
      </c>
      <c r="G25" s="29" t="s">
        <v>3</v>
      </c>
      <c r="H25" s="29" t="s">
        <v>7</v>
      </c>
      <c r="I25" s="29" t="s">
        <v>10</v>
      </c>
      <c r="J25" s="28" t="s">
        <v>40</v>
      </c>
      <c r="K25" s="25">
        <v>13.5</v>
      </c>
      <c r="L25" s="3">
        <f>(L24+Tabla131618192021222324[[#This Row],[M3]])</f>
        <v>303</v>
      </c>
      <c r="M25" s="12">
        <v>20</v>
      </c>
    </row>
    <row r="26" spans="1:13" s="63" customFormat="1" x14ac:dyDescent="0.25">
      <c r="A26" s="56">
        <v>3421</v>
      </c>
      <c r="B26" s="57">
        <v>40660</v>
      </c>
      <c r="C26" s="58">
        <v>4050</v>
      </c>
      <c r="D26" s="59">
        <v>1100</v>
      </c>
      <c r="E26" s="59">
        <v>1130</v>
      </c>
      <c r="F26" s="60" t="s">
        <v>0</v>
      </c>
      <c r="G26" s="61" t="s">
        <v>3</v>
      </c>
      <c r="H26" s="61" t="s">
        <v>7</v>
      </c>
      <c r="I26" s="61" t="s">
        <v>74</v>
      </c>
      <c r="J26" s="60" t="s">
        <v>40</v>
      </c>
      <c r="K26" s="62">
        <v>10.5</v>
      </c>
      <c r="L26" s="68">
        <f>(L25+Tabla131618192021222324[[#This Row],[M3]])</f>
        <v>313.5</v>
      </c>
      <c r="M26" s="69">
        <v>20</v>
      </c>
    </row>
    <row r="27" spans="1:13" x14ac:dyDescent="0.25">
      <c r="A27" s="13">
        <v>3441</v>
      </c>
      <c r="B27" s="7">
        <v>40666</v>
      </c>
      <c r="C27" s="24">
        <v>4351</v>
      </c>
      <c r="D27" s="8">
        <v>1135</v>
      </c>
      <c r="E27" s="8">
        <v>1200</v>
      </c>
      <c r="F27" s="28" t="s">
        <v>0</v>
      </c>
      <c r="G27" s="29" t="s">
        <v>82</v>
      </c>
      <c r="H27" s="29" t="s">
        <v>87</v>
      </c>
      <c r="I27" s="29" t="s">
        <v>20</v>
      </c>
      <c r="J27" s="28" t="s">
        <v>40</v>
      </c>
      <c r="K27" s="25">
        <v>10.5</v>
      </c>
      <c r="L27" s="3">
        <f>(L26+Tabla131618192021222324[[#This Row],[M3]])</f>
        <v>324</v>
      </c>
      <c r="M27" s="12">
        <v>20</v>
      </c>
    </row>
    <row r="28" spans="1:13" x14ac:dyDescent="0.25">
      <c r="A28" s="13">
        <v>3442</v>
      </c>
      <c r="B28" s="7">
        <v>40666</v>
      </c>
      <c r="C28" s="24">
        <v>3893</v>
      </c>
      <c r="D28" s="8">
        <v>1000</v>
      </c>
      <c r="E28" s="8">
        <v>1015</v>
      </c>
      <c r="F28" s="28" t="s">
        <v>0</v>
      </c>
      <c r="G28" s="29" t="s">
        <v>1</v>
      </c>
      <c r="H28" s="29" t="s">
        <v>53</v>
      </c>
      <c r="I28" s="29" t="s">
        <v>9</v>
      </c>
      <c r="J28" s="28" t="s">
        <v>40</v>
      </c>
      <c r="K28" s="25">
        <v>15.5</v>
      </c>
      <c r="L28" s="3">
        <f>(L27+Tabla131618192021222324[[#This Row],[M3]])</f>
        <v>339.5</v>
      </c>
      <c r="M28" s="12">
        <v>20</v>
      </c>
    </row>
    <row r="29" spans="1:13" x14ac:dyDescent="0.25">
      <c r="A29" s="13">
        <v>3443</v>
      </c>
      <c r="B29" s="92">
        <v>40666</v>
      </c>
      <c r="C29" s="24">
        <v>3894</v>
      </c>
      <c r="D29" s="8">
        <v>1145</v>
      </c>
      <c r="E29" s="8">
        <v>1200</v>
      </c>
      <c r="F29" s="28" t="s">
        <v>0</v>
      </c>
      <c r="G29" s="29" t="s">
        <v>1</v>
      </c>
      <c r="H29" s="29" t="s">
        <v>53</v>
      </c>
      <c r="I29" s="29" t="s">
        <v>9</v>
      </c>
      <c r="J29" s="28" t="s">
        <v>40</v>
      </c>
      <c r="K29" s="25">
        <v>15.5</v>
      </c>
      <c r="L29" s="3">
        <f>(L28+Tabla131618192021222324[[#This Row],[M3]])</f>
        <v>355</v>
      </c>
      <c r="M29" s="12">
        <v>20</v>
      </c>
    </row>
    <row r="30" spans="1:13" x14ac:dyDescent="0.25">
      <c r="A30" s="13">
        <v>3444</v>
      </c>
      <c r="B30" s="92">
        <v>40665</v>
      </c>
      <c r="C30" s="24">
        <v>3829</v>
      </c>
      <c r="D30" s="8">
        <v>1130</v>
      </c>
      <c r="E30" s="8">
        <v>1230</v>
      </c>
      <c r="F30" s="28" t="s">
        <v>0</v>
      </c>
      <c r="G30" s="29" t="s">
        <v>3</v>
      </c>
      <c r="H30" s="29" t="s">
        <v>7</v>
      </c>
      <c r="I30" s="29" t="s">
        <v>11</v>
      </c>
      <c r="J30" s="28" t="s">
        <v>40</v>
      </c>
      <c r="K30" s="25">
        <v>13.5</v>
      </c>
      <c r="L30" s="3">
        <f>(L29+Tabla131618192021222324[[#This Row],[M3]])</f>
        <v>368.5</v>
      </c>
      <c r="M30" s="12">
        <v>20</v>
      </c>
    </row>
    <row r="31" spans="1:13" x14ac:dyDescent="0.25">
      <c r="A31" s="13">
        <v>3445</v>
      </c>
      <c r="B31" s="7">
        <v>40665</v>
      </c>
      <c r="C31" s="24">
        <v>3830</v>
      </c>
      <c r="D31" s="8">
        <v>1130</v>
      </c>
      <c r="E31" s="8">
        <v>1230</v>
      </c>
      <c r="F31" s="28" t="s">
        <v>0</v>
      </c>
      <c r="G31" s="29" t="s">
        <v>3</v>
      </c>
      <c r="H31" s="29" t="s">
        <v>7</v>
      </c>
      <c r="I31" s="29" t="s">
        <v>11</v>
      </c>
      <c r="J31" s="28" t="s">
        <v>40</v>
      </c>
      <c r="K31" s="25">
        <v>10.5</v>
      </c>
      <c r="L31" s="3">
        <f>(L30+Tabla131618192021222324[[#This Row],[M3]])</f>
        <v>379</v>
      </c>
      <c r="M31" s="12">
        <v>20</v>
      </c>
    </row>
    <row r="32" spans="1:13" x14ac:dyDescent="0.25">
      <c r="A32" s="13">
        <v>3446</v>
      </c>
      <c r="B32" s="7">
        <v>40667</v>
      </c>
      <c r="C32" s="24">
        <v>3831</v>
      </c>
      <c r="D32" s="8">
        <v>1130</v>
      </c>
      <c r="E32" s="8">
        <v>1200</v>
      </c>
      <c r="F32" s="28" t="s">
        <v>0</v>
      </c>
      <c r="G32" s="29" t="s">
        <v>3</v>
      </c>
      <c r="H32" s="29" t="s">
        <v>7</v>
      </c>
      <c r="I32" s="29" t="s">
        <v>11</v>
      </c>
      <c r="J32" s="28" t="s">
        <v>40</v>
      </c>
      <c r="K32" s="25">
        <v>10.5</v>
      </c>
      <c r="L32" s="3">
        <f>(L31+Tabla131618192021222324[[#This Row],[M3]])</f>
        <v>389.5</v>
      </c>
      <c r="M32" s="12">
        <v>20</v>
      </c>
    </row>
    <row r="33" spans="1:15" x14ac:dyDescent="0.25">
      <c r="A33" s="13">
        <v>3447</v>
      </c>
      <c r="B33" s="7">
        <v>40667</v>
      </c>
      <c r="C33" s="24">
        <v>3832</v>
      </c>
      <c r="D33" s="8">
        <v>1445</v>
      </c>
      <c r="E33" s="8">
        <v>1515</v>
      </c>
      <c r="F33" s="28" t="s">
        <v>0</v>
      </c>
      <c r="G33" s="29" t="s">
        <v>3</v>
      </c>
      <c r="H33" s="29" t="s">
        <v>7</v>
      </c>
      <c r="I33" s="29" t="s">
        <v>12</v>
      </c>
      <c r="J33" s="28" t="s">
        <v>40</v>
      </c>
      <c r="K33" s="25">
        <v>10.5</v>
      </c>
      <c r="L33" s="3">
        <f>(L32+Tabla131618192021222324[[#This Row],[M3]])</f>
        <v>400</v>
      </c>
      <c r="M33" s="12">
        <v>20</v>
      </c>
    </row>
    <row r="34" spans="1:15" x14ac:dyDescent="0.25">
      <c r="A34" s="13">
        <v>3448</v>
      </c>
      <c r="B34" s="7">
        <v>40666</v>
      </c>
      <c r="C34" s="24">
        <v>3964</v>
      </c>
      <c r="D34" s="8">
        <v>1000</v>
      </c>
      <c r="E34" s="8">
        <v>1030</v>
      </c>
      <c r="F34" s="28" t="s">
        <v>0</v>
      </c>
      <c r="G34" s="29" t="s">
        <v>77</v>
      </c>
      <c r="H34" s="29" t="s">
        <v>72</v>
      </c>
      <c r="I34" s="29" t="s">
        <v>11</v>
      </c>
      <c r="J34" s="28" t="s">
        <v>40</v>
      </c>
      <c r="K34" s="25">
        <v>13.5</v>
      </c>
      <c r="L34" s="3">
        <f>(L33+Tabla131618192021222324[[#This Row],[M3]])</f>
        <v>413.5</v>
      </c>
      <c r="M34" s="12">
        <v>20</v>
      </c>
      <c r="O34" s="1">
        <f>SUM(K27:K153)</f>
        <v>1643.2</v>
      </c>
    </row>
    <row r="35" spans="1:15" x14ac:dyDescent="0.25">
      <c r="A35" s="13">
        <v>3449</v>
      </c>
      <c r="B35" s="30">
        <v>40666</v>
      </c>
      <c r="C35" s="24">
        <v>3965</v>
      </c>
      <c r="D35" s="8">
        <v>2000</v>
      </c>
      <c r="E35" s="8">
        <v>2100</v>
      </c>
      <c r="F35" s="28" t="s">
        <v>0</v>
      </c>
      <c r="G35" s="29" t="s">
        <v>77</v>
      </c>
      <c r="H35" s="29" t="s">
        <v>72</v>
      </c>
      <c r="I35" s="29" t="s">
        <v>10</v>
      </c>
      <c r="J35" s="28" t="s">
        <v>40</v>
      </c>
      <c r="K35" s="25">
        <v>10.5</v>
      </c>
      <c r="L35" s="3">
        <f>(L34+Tabla131618192021222324[[#This Row],[M3]])</f>
        <v>424</v>
      </c>
      <c r="M35" s="12">
        <v>20</v>
      </c>
    </row>
    <row r="36" spans="1:15" x14ac:dyDescent="0.25">
      <c r="A36" s="12">
        <v>3450</v>
      </c>
      <c r="B36" s="7">
        <v>40666</v>
      </c>
      <c r="C36" s="26">
        <v>3966</v>
      </c>
      <c r="D36" s="3">
        <v>2000</v>
      </c>
      <c r="E36" s="3">
        <v>2100</v>
      </c>
      <c r="F36" s="22" t="s">
        <v>0</v>
      </c>
      <c r="G36" t="s">
        <v>77</v>
      </c>
      <c r="H36" s="29" t="s">
        <v>72</v>
      </c>
      <c r="I36" t="s">
        <v>24</v>
      </c>
      <c r="J36" s="22" t="s">
        <v>40</v>
      </c>
      <c r="K36" s="27">
        <v>10.5</v>
      </c>
      <c r="L36" s="3">
        <f>(L35+Tabla131618192021222324[[#This Row],[M3]])</f>
        <v>434.5</v>
      </c>
      <c r="M36" s="12">
        <v>20</v>
      </c>
    </row>
    <row r="37" spans="1:15" x14ac:dyDescent="0.25">
      <c r="A37" s="13">
        <v>3451</v>
      </c>
      <c r="B37" s="92">
        <v>40667</v>
      </c>
      <c r="C37" s="24">
        <v>3967</v>
      </c>
      <c r="D37" s="8">
        <v>1330</v>
      </c>
      <c r="E37" s="8">
        <v>1400</v>
      </c>
      <c r="F37" s="28" t="s">
        <v>0</v>
      </c>
      <c r="G37" s="29" t="s">
        <v>77</v>
      </c>
      <c r="H37" s="29" t="s">
        <v>72</v>
      </c>
      <c r="I37" s="29" t="s">
        <v>15</v>
      </c>
      <c r="J37" s="28" t="s">
        <v>40</v>
      </c>
      <c r="K37" s="25">
        <v>10.5</v>
      </c>
      <c r="L37" s="3">
        <f>(L36+Tabla131618192021222324[[#This Row],[M3]])</f>
        <v>445</v>
      </c>
      <c r="M37" s="12">
        <v>20</v>
      </c>
    </row>
    <row r="38" spans="1:15" x14ac:dyDescent="0.25">
      <c r="A38" s="12">
        <v>3452</v>
      </c>
      <c r="B38" s="92">
        <v>40668</v>
      </c>
      <c r="C38" s="26">
        <v>3898</v>
      </c>
      <c r="D38" s="3">
        <v>1400</v>
      </c>
      <c r="E38" s="3">
        <v>1415</v>
      </c>
      <c r="F38" s="22" t="s">
        <v>0</v>
      </c>
      <c r="G38" t="s">
        <v>1</v>
      </c>
      <c r="H38" s="29" t="s">
        <v>53</v>
      </c>
      <c r="I38" t="s">
        <v>9</v>
      </c>
      <c r="J38" s="22" t="s">
        <v>40</v>
      </c>
      <c r="K38" s="27">
        <v>15.5</v>
      </c>
      <c r="L38" s="3">
        <f>(L37+Tabla131618192021222324[[#This Row],[M3]])</f>
        <v>460.5</v>
      </c>
      <c r="M38" s="12">
        <v>20</v>
      </c>
    </row>
    <row r="39" spans="1:15" x14ac:dyDescent="0.25">
      <c r="A39" s="12">
        <v>3453</v>
      </c>
      <c r="B39" s="92">
        <v>40668</v>
      </c>
      <c r="C39" s="26">
        <v>3899</v>
      </c>
      <c r="D39" s="3">
        <v>1600</v>
      </c>
      <c r="E39" s="3">
        <v>1615</v>
      </c>
      <c r="F39" s="22" t="s">
        <v>0</v>
      </c>
      <c r="G39" t="s">
        <v>1</v>
      </c>
      <c r="H39" s="29" t="s">
        <v>53</v>
      </c>
      <c r="I39" t="s">
        <v>9</v>
      </c>
      <c r="J39" s="22" t="s">
        <v>40</v>
      </c>
      <c r="K39" s="27">
        <v>15.5</v>
      </c>
      <c r="L39" s="3">
        <f>(L38+Tabla131618192021222324[[#This Row],[M3]])</f>
        <v>476</v>
      </c>
      <c r="M39" s="12">
        <v>20</v>
      </c>
    </row>
    <row r="40" spans="1:15" x14ac:dyDescent="0.25">
      <c r="A40" s="13">
        <v>3454</v>
      </c>
      <c r="B40" s="92">
        <v>40668</v>
      </c>
      <c r="C40" s="24">
        <v>3833</v>
      </c>
      <c r="D40" s="8">
        <v>1030</v>
      </c>
      <c r="E40" s="8">
        <v>1100</v>
      </c>
      <c r="F40" s="28" t="s">
        <v>0</v>
      </c>
      <c r="G40" s="29" t="s">
        <v>3</v>
      </c>
      <c r="H40" s="29" t="s">
        <v>7</v>
      </c>
      <c r="I40" s="29" t="s">
        <v>74</v>
      </c>
      <c r="J40" s="28" t="s">
        <v>40</v>
      </c>
      <c r="K40" s="25">
        <v>13.5</v>
      </c>
      <c r="L40" s="3">
        <f>(L39+Tabla131618192021222324[[#This Row],[M3]])</f>
        <v>489.5</v>
      </c>
      <c r="M40" s="12">
        <v>20</v>
      </c>
    </row>
    <row r="41" spans="1:15" x14ac:dyDescent="0.25">
      <c r="A41" s="13">
        <v>3455</v>
      </c>
      <c r="B41" s="7">
        <v>40669</v>
      </c>
      <c r="C41" s="24">
        <v>3834</v>
      </c>
      <c r="D41" s="8">
        <v>1400</v>
      </c>
      <c r="E41" s="8">
        <v>1430</v>
      </c>
      <c r="F41" s="28" t="s">
        <v>0</v>
      </c>
      <c r="G41" s="29" t="s">
        <v>3</v>
      </c>
      <c r="H41" s="29" t="s">
        <v>7</v>
      </c>
      <c r="I41" s="29" t="s">
        <v>21</v>
      </c>
      <c r="J41" s="28" t="s">
        <v>40</v>
      </c>
      <c r="K41" s="25">
        <v>14.5</v>
      </c>
      <c r="L41" s="3">
        <f>(L40+Tabla131618192021222324[[#This Row],[M3]])</f>
        <v>504</v>
      </c>
      <c r="M41" s="12">
        <v>20</v>
      </c>
    </row>
    <row r="42" spans="1:15" x14ac:dyDescent="0.25">
      <c r="A42" s="13">
        <v>3456</v>
      </c>
      <c r="B42" s="7">
        <v>40667</v>
      </c>
      <c r="C42" s="24">
        <v>3896</v>
      </c>
      <c r="D42" s="8">
        <v>730</v>
      </c>
      <c r="E42" s="8">
        <v>745</v>
      </c>
      <c r="F42" s="28" t="s">
        <v>0</v>
      </c>
      <c r="G42" s="29" t="s">
        <v>1</v>
      </c>
      <c r="H42" s="29" t="s">
        <v>53</v>
      </c>
      <c r="I42" s="29" t="s">
        <v>9</v>
      </c>
      <c r="J42" s="28" t="s">
        <v>40</v>
      </c>
      <c r="K42" s="25">
        <v>15.5</v>
      </c>
      <c r="L42" s="3">
        <f>(L41+Tabla131618192021222324[[#This Row],[M3]])</f>
        <v>519.5</v>
      </c>
      <c r="M42" s="12">
        <v>20</v>
      </c>
    </row>
    <row r="43" spans="1:15" x14ac:dyDescent="0.25">
      <c r="A43" s="12">
        <v>3457</v>
      </c>
      <c r="B43" s="7">
        <v>40667</v>
      </c>
      <c r="C43" s="26">
        <v>3897</v>
      </c>
      <c r="D43" s="3">
        <v>900</v>
      </c>
      <c r="E43" s="3">
        <v>915</v>
      </c>
      <c r="F43" s="22" t="s">
        <v>0</v>
      </c>
      <c r="G43" t="s">
        <v>1</v>
      </c>
      <c r="H43" s="29" t="s">
        <v>53</v>
      </c>
      <c r="I43" t="s">
        <v>9</v>
      </c>
      <c r="J43" s="22" t="s">
        <v>40</v>
      </c>
      <c r="K43" s="27">
        <v>15.5</v>
      </c>
      <c r="L43" s="3">
        <f>(L42+Tabla131618192021222324[[#This Row],[M3]])</f>
        <v>535</v>
      </c>
      <c r="M43" s="12">
        <v>20</v>
      </c>
    </row>
    <row r="44" spans="1:15" x14ac:dyDescent="0.25">
      <c r="A44" s="12">
        <v>3458</v>
      </c>
      <c r="B44" s="7">
        <v>40669</v>
      </c>
      <c r="C44" s="26">
        <v>3900</v>
      </c>
      <c r="D44" s="3">
        <v>920</v>
      </c>
      <c r="E44" s="3">
        <v>935</v>
      </c>
      <c r="F44" s="22" t="s">
        <v>0</v>
      </c>
      <c r="G44" t="s">
        <v>1</v>
      </c>
      <c r="H44" t="s">
        <v>53</v>
      </c>
      <c r="I44" t="s">
        <v>9</v>
      </c>
      <c r="J44" s="22" t="s">
        <v>40</v>
      </c>
      <c r="K44" s="27">
        <v>15.5</v>
      </c>
      <c r="L44" s="3">
        <f>(L43+Tabla131618192021222324[[#This Row],[M3]])</f>
        <v>550.5</v>
      </c>
      <c r="M44" s="12">
        <v>20</v>
      </c>
    </row>
    <row r="45" spans="1:15" s="4" customFormat="1" x14ac:dyDescent="0.25">
      <c r="A45" s="76">
        <v>3459</v>
      </c>
      <c r="B45" s="7">
        <v>40669</v>
      </c>
      <c r="C45" s="77">
        <v>3651</v>
      </c>
      <c r="D45" s="78">
        <v>1045</v>
      </c>
      <c r="E45" s="78">
        <v>1100</v>
      </c>
      <c r="F45" s="93" t="s">
        <v>0</v>
      </c>
      <c r="G45" s="80" t="s">
        <v>1</v>
      </c>
      <c r="H45" s="80" t="s">
        <v>53</v>
      </c>
      <c r="I45" s="80" t="s">
        <v>9</v>
      </c>
      <c r="J45" s="93" t="s">
        <v>40</v>
      </c>
      <c r="K45" s="81">
        <v>15.5</v>
      </c>
      <c r="L45" s="82">
        <f>(L44+Tabla131618192021222324[[#This Row],[M3]])</f>
        <v>566</v>
      </c>
      <c r="M45" s="12">
        <v>20</v>
      </c>
    </row>
    <row r="46" spans="1:15" x14ac:dyDescent="0.25">
      <c r="A46" s="13">
        <v>3460</v>
      </c>
      <c r="B46" s="7">
        <v>40669</v>
      </c>
      <c r="C46" s="24">
        <v>4353</v>
      </c>
      <c r="D46" s="8">
        <v>1710</v>
      </c>
      <c r="E46" s="8">
        <v>1810</v>
      </c>
      <c r="F46" s="28" t="s">
        <v>0</v>
      </c>
      <c r="G46" s="29" t="s">
        <v>82</v>
      </c>
      <c r="H46" s="80" t="s">
        <v>87</v>
      </c>
      <c r="I46" s="29" t="s">
        <v>11</v>
      </c>
      <c r="J46" s="28" t="s">
        <v>40</v>
      </c>
      <c r="K46" s="25">
        <v>13</v>
      </c>
      <c r="L46" s="3">
        <f>(L45+Tabla131618192021222324[[#This Row],[M3]])</f>
        <v>579</v>
      </c>
      <c r="M46" s="12">
        <v>20</v>
      </c>
    </row>
    <row r="47" spans="1:15" x14ac:dyDescent="0.25">
      <c r="A47" s="13">
        <v>3461</v>
      </c>
      <c r="B47" s="2">
        <v>40669</v>
      </c>
      <c r="C47" s="24">
        <v>4354</v>
      </c>
      <c r="D47" s="8">
        <v>1710</v>
      </c>
      <c r="E47" s="8">
        <v>1810</v>
      </c>
      <c r="F47" s="28" t="s">
        <v>0</v>
      </c>
      <c r="G47" s="29" t="s">
        <v>82</v>
      </c>
      <c r="H47" s="80" t="s">
        <v>87</v>
      </c>
      <c r="I47" s="29" t="s">
        <v>18</v>
      </c>
      <c r="J47" s="28" t="s">
        <v>40</v>
      </c>
      <c r="K47" s="25">
        <v>10.5</v>
      </c>
      <c r="L47" s="3">
        <f>(L46+Tabla131618192021222324[[#This Row],[M3]])</f>
        <v>589.5</v>
      </c>
      <c r="M47" s="12">
        <v>20</v>
      </c>
    </row>
    <row r="48" spans="1:15" x14ac:dyDescent="0.25">
      <c r="A48" s="13">
        <v>3462</v>
      </c>
      <c r="B48" s="2">
        <v>40669</v>
      </c>
      <c r="C48" s="24">
        <v>3835</v>
      </c>
      <c r="D48" s="8">
        <v>1720</v>
      </c>
      <c r="E48" s="8">
        <v>1820</v>
      </c>
      <c r="F48" s="28" t="s">
        <v>0</v>
      </c>
      <c r="G48" s="29" t="s">
        <v>3</v>
      </c>
      <c r="H48" s="80" t="s">
        <v>7</v>
      </c>
      <c r="I48" s="29" t="s">
        <v>12</v>
      </c>
      <c r="J48" s="28" t="s">
        <v>40</v>
      </c>
      <c r="K48" s="25">
        <v>13.5</v>
      </c>
      <c r="L48" s="3">
        <f>(L47+Tabla131618192021222324[[#This Row],[M3]])</f>
        <v>603</v>
      </c>
      <c r="M48" s="12">
        <v>20</v>
      </c>
    </row>
    <row r="49" spans="1:13" x14ac:dyDescent="0.25">
      <c r="A49" s="13">
        <v>3463</v>
      </c>
      <c r="B49" s="2">
        <v>40669</v>
      </c>
      <c r="C49" s="24">
        <v>3836</v>
      </c>
      <c r="D49" s="8">
        <v>1720</v>
      </c>
      <c r="E49" s="8">
        <v>1820</v>
      </c>
      <c r="F49" s="28" t="s">
        <v>0</v>
      </c>
      <c r="G49" s="29" t="s">
        <v>3</v>
      </c>
      <c r="H49" s="80" t="s">
        <v>7</v>
      </c>
      <c r="I49" s="29" t="s">
        <v>12</v>
      </c>
      <c r="J49" s="28" t="s">
        <v>40</v>
      </c>
      <c r="K49" s="25">
        <v>10.5</v>
      </c>
      <c r="L49" s="3">
        <f>(L48+Tabla131618192021222324[[#This Row],[M3]])</f>
        <v>613.5</v>
      </c>
      <c r="M49" s="12">
        <v>20</v>
      </c>
    </row>
    <row r="50" spans="1:13" x14ac:dyDescent="0.25">
      <c r="A50" s="12">
        <v>3464</v>
      </c>
      <c r="B50" s="7">
        <v>40668</v>
      </c>
      <c r="C50" s="26">
        <v>4352</v>
      </c>
      <c r="D50" s="3">
        <v>1500</v>
      </c>
      <c r="E50" s="3">
        <v>1530</v>
      </c>
      <c r="F50" s="22" t="s">
        <v>0</v>
      </c>
      <c r="G50" t="s">
        <v>82</v>
      </c>
      <c r="H50" t="s">
        <v>87</v>
      </c>
      <c r="I50" t="s">
        <v>17</v>
      </c>
      <c r="J50" s="22" t="s">
        <v>40</v>
      </c>
      <c r="K50" s="27">
        <v>10.5</v>
      </c>
      <c r="L50" s="3">
        <f>(L49+Tabla131618192021222324[[#This Row],[M3]])</f>
        <v>624</v>
      </c>
      <c r="M50" s="12">
        <v>20</v>
      </c>
    </row>
    <row r="51" spans="1:13" x14ac:dyDescent="0.25">
      <c r="A51" s="12">
        <v>3465</v>
      </c>
      <c r="B51" s="7">
        <v>40670</v>
      </c>
      <c r="C51" s="26">
        <v>3837</v>
      </c>
      <c r="D51" s="3">
        <v>1200</v>
      </c>
      <c r="E51" s="3">
        <v>1300</v>
      </c>
      <c r="F51" s="22" t="s">
        <v>0</v>
      </c>
      <c r="G51" t="s">
        <v>3</v>
      </c>
      <c r="H51" t="s">
        <v>7</v>
      </c>
      <c r="I51" t="s">
        <v>11</v>
      </c>
      <c r="J51" s="22" t="s">
        <v>40</v>
      </c>
      <c r="K51" s="27">
        <v>10.5</v>
      </c>
      <c r="L51" s="3">
        <f>(L50+Tabla131618192021222324[[#This Row],[M3]])</f>
        <v>634.5</v>
      </c>
      <c r="M51" s="12">
        <v>20</v>
      </c>
    </row>
    <row r="52" spans="1:13" x14ac:dyDescent="0.25">
      <c r="A52" s="13">
        <v>3466</v>
      </c>
      <c r="B52" s="7">
        <v>40670</v>
      </c>
      <c r="C52" s="24">
        <v>3838</v>
      </c>
      <c r="D52" s="8">
        <v>1200</v>
      </c>
      <c r="E52" s="8">
        <v>1300</v>
      </c>
      <c r="F52" s="28" t="s">
        <v>0</v>
      </c>
      <c r="G52" s="29" t="s">
        <v>3</v>
      </c>
      <c r="H52" s="29" t="s">
        <v>7</v>
      </c>
      <c r="I52" s="29" t="s">
        <v>11</v>
      </c>
      <c r="J52" s="28" t="s">
        <v>40</v>
      </c>
      <c r="K52" s="25">
        <v>14.5</v>
      </c>
      <c r="L52" s="3">
        <f>(L51+Tabla131618192021222324[[#This Row],[M3]])</f>
        <v>649</v>
      </c>
      <c r="M52" s="12">
        <v>20</v>
      </c>
    </row>
    <row r="53" spans="1:13" s="4" customFormat="1" x14ac:dyDescent="0.25">
      <c r="A53" s="76">
        <v>3467</v>
      </c>
      <c r="B53" s="92">
        <v>40668</v>
      </c>
      <c r="C53" s="77">
        <v>3968</v>
      </c>
      <c r="D53" s="78">
        <v>2100</v>
      </c>
      <c r="E53" s="78">
        <v>2200</v>
      </c>
      <c r="F53" s="93" t="s">
        <v>0</v>
      </c>
      <c r="G53" s="80" t="s">
        <v>82</v>
      </c>
      <c r="H53" s="80" t="s">
        <v>72</v>
      </c>
      <c r="I53" s="80" t="s">
        <v>19</v>
      </c>
      <c r="J53" s="93" t="s">
        <v>40</v>
      </c>
      <c r="K53" s="81">
        <v>14.5</v>
      </c>
      <c r="L53" s="82">
        <f>(L52+Tabla131618192021222324[[#This Row],[M3]])</f>
        <v>663.5</v>
      </c>
      <c r="M53" s="83">
        <v>20</v>
      </c>
    </row>
    <row r="54" spans="1:13" x14ac:dyDescent="0.25">
      <c r="A54" s="13">
        <v>3468</v>
      </c>
      <c r="B54" s="7">
        <v>40668</v>
      </c>
      <c r="C54" s="24">
        <v>3969</v>
      </c>
      <c r="D54" s="8">
        <v>2100</v>
      </c>
      <c r="E54" s="8">
        <v>2200</v>
      </c>
      <c r="F54" s="28" t="s">
        <v>0</v>
      </c>
      <c r="G54" s="29" t="s">
        <v>82</v>
      </c>
      <c r="H54" s="80" t="s">
        <v>72</v>
      </c>
      <c r="I54" s="29" t="s">
        <v>22</v>
      </c>
      <c r="J54" s="28" t="s">
        <v>40</v>
      </c>
      <c r="K54" s="11">
        <v>10.5</v>
      </c>
      <c r="L54" s="3">
        <f>(L53+Tabla131618192021222324[[#This Row],[M3]])</f>
        <v>674</v>
      </c>
      <c r="M54" s="12">
        <v>20</v>
      </c>
    </row>
    <row r="55" spans="1:13" x14ac:dyDescent="0.25">
      <c r="A55" s="13">
        <v>3469</v>
      </c>
      <c r="B55" s="7">
        <v>40670</v>
      </c>
      <c r="C55" s="24">
        <v>3970</v>
      </c>
      <c r="D55" s="8">
        <v>1400</v>
      </c>
      <c r="E55" s="8">
        <v>1430</v>
      </c>
      <c r="F55" s="28" t="s">
        <v>0</v>
      </c>
      <c r="G55" s="29" t="s">
        <v>82</v>
      </c>
      <c r="H55" s="80" t="s">
        <v>72</v>
      </c>
      <c r="I55" s="29" t="s">
        <v>52</v>
      </c>
      <c r="J55" s="28" t="s">
        <v>40</v>
      </c>
      <c r="K55" s="25">
        <v>10.5</v>
      </c>
      <c r="L55" s="3">
        <f>(L54+Tabla131618192021222324[[#This Row],[M3]])</f>
        <v>684.5</v>
      </c>
      <c r="M55" s="12">
        <v>20</v>
      </c>
    </row>
    <row r="56" spans="1:13" x14ac:dyDescent="0.25">
      <c r="A56" s="13">
        <v>3470</v>
      </c>
      <c r="B56" s="7">
        <v>40670</v>
      </c>
      <c r="C56" s="24">
        <v>3971</v>
      </c>
      <c r="D56" s="8">
        <v>2230</v>
      </c>
      <c r="E56" s="8">
        <v>2300</v>
      </c>
      <c r="F56" s="28" t="s">
        <v>0</v>
      </c>
      <c r="G56" s="29" t="s">
        <v>82</v>
      </c>
      <c r="H56" s="80" t="s">
        <v>72</v>
      </c>
      <c r="I56" s="29" t="s">
        <v>11</v>
      </c>
      <c r="J56" s="28" t="s">
        <v>40</v>
      </c>
      <c r="K56" s="25">
        <v>15.5</v>
      </c>
      <c r="L56" s="3">
        <f>(L55+Tabla131618192021222324[[#This Row],[M3]])</f>
        <v>700</v>
      </c>
      <c r="M56" s="12">
        <v>20</v>
      </c>
    </row>
    <row r="57" spans="1:13" x14ac:dyDescent="0.25">
      <c r="A57" s="12">
        <v>3471</v>
      </c>
      <c r="B57" s="7">
        <v>40671</v>
      </c>
      <c r="C57" s="26">
        <v>3972</v>
      </c>
      <c r="D57" s="3">
        <v>1800</v>
      </c>
      <c r="E57" s="3">
        <v>1830</v>
      </c>
      <c r="F57" s="22" t="s">
        <v>0</v>
      </c>
      <c r="G57" t="s">
        <v>82</v>
      </c>
      <c r="H57" s="80" t="s">
        <v>72</v>
      </c>
      <c r="I57" t="s">
        <v>24</v>
      </c>
      <c r="J57" s="22" t="s">
        <v>40</v>
      </c>
      <c r="K57" s="27">
        <v>13.5</v>
      </c>
      <c r="L57" s="3">
        <f>(L56+Tabla131618192021222324[[#This Row],[M3]])</f>
        <v>713.5</v>
      </c>
      <c r="M57" s="12">
        <v>20</v>
      </c>
    </row>
    <row r="58" spans="1:13" x14ac:dyDescent="0.25">
      <c r="A58" s="13">
        <v>3475</v>
      </c>
      <c r="B58" s="7">
        <v>40670</v>
      </c>
      <c r="C58" s="24">
        <v>3839</v>
      </c>
      <c r="D58" s="8">
        <v>1755</v>
      </c>
      <c r="E58" s="8">
        <v>1855</v>
      </c>
      <c r="F58" s="28" t="s">
        <v>0</v>
      </c>
      <c r="G58" s="29" t="s">
        <v>3</v>
      </c>
      <c r="H58" s="29" t="s">
        <v>7</v>
      </c>
      <c r="I58" s="29" t="s">
        <v>12</v>
      </c>
      <c r="J58" s="28" t="s">
        <v>40</v>
      </c>
      <c r="K58" s="25">
        <v>11.5</v>
      </c>
      <c r="L58" s="3">
        <f>(L57+Tabla131618192021222324[[#This Row],[M3]])</f>
        <v>725</v>
      </c>
      <c r="M58" s="12">
        <v>20</v>
      </c>
    </row>
    <row r="59" spans="1:13" s="63" customFormat="1" x14ac:dyDescent="0.25">
      <c r="A59" s="69">
        <v>3476</v>
      </c>
      <c r="B59" s="57">
        <v>40670</v>
      </c>
      <c r="C59" s="89">
        <v>3840</v>
      </c>
      <c r="D59" s="68">
        <v>1755</v>
      </c>
      <c r="E59" s="68">
        <v>1855</v>
      </c>
      <c r="F59" s="67" t="s">
        <v>0</v>
      </c>
      <c r="G59" s="74" t="s">
        <v>3</v>
      </c>
      <c r="H59" s="61" t="s">
        <v>7</v>
      </c>
      <c r="I59" s="74" t="s">
        <v>12</v>
      </c>
      <c r="J59" s="67" t="s">
        <v>40</v>
      </c>
      <c r="K59" s="90">
        <v>14.5</v>
      </c>
      <c r="L59" s="68">
        <f>(L58+Tabla131618192021222324[[#This Row],[M3]])</f>
        <v>739.5</v>
      </c>
      <c r="M59" s="69">
        <v>20</v>
      </c>
    </row>
    <row r="60" spans="1:13" x14ac:dyDescent="0.25">
      <c r="A60" s="12">
        <v>3477</v>
      </c>
      <c r="B60" s="7">
        <v>40672</v>
      </c>
      <c r="C60" s="26">
        <v>3841</v>
      </c>
      <c r="D60" s="3">
        <v>1200</v>
      </c>
      <c r="E60" s="3">
        <v>1300</v>
      </c>
      <c r="F60" s="22" t="s">
        <v>0</v>
      </c>
      <c r="G60" t="s">
        <v>3</v>
      </c>
      <c r="H60" s="29" t="s">
        <v>7</v>
      </c>
      <c r="I60" t="s">
        <v>11</v>
      </c>
      <c r="J60" s="22" t="s">
        <v>40</v>
      </c>
      <c r="K60" s="27">
        <v>11.5</v>
      </c>
      <c r="L60" s="3">
        <f>(L59+Tabla131618192021222324[[#This Row],[M3]])</f>
        <v>751</v>
      </c>
      <c r="M60" s="12">
        <v>20</v>
      </c>
    </row>
    <row r="61" spans="1:13" x14ac:dyDescent="0.25">
      <c r="A61" s="12">
        <v>3478</v>
      </c>
      <c r="B61" s="7">
        <v>40672</v>
      </c>
      <c r="C61" s="26">
        <v>3842</v>
      </c>
      <c r="D61" s="3">
        <v>1200</v>
      </c>
      <c r="E61" s="3">
        <v>1300</v>
      </c>
      <c r="F61" s="22" t="s">
        <v>0</v>
      </c>
      <c r="G61" t="s">
        <v>3</v>
      </c>
      <c r="H61" s="29" t="s">
        <v>7</v>
      </c>
      <c r="I61" t="s">
        <v>11</v>
      </c>
      <c r="J61" s="22" t="s">
        <v>40</v>
      </c>
      <c r="K61" s="27">
        <v>14.5</v>
      </c>
      <c r="L61" s="3">
        <f>(L60+Tabla131618192021222324[[#This Row],[M3]])</f>
        <v>765.5</v>
      </c>
      <c r="M61" s="12">
        <v>20</v>
      </c>
    </row>
    <row r="62" spans="1:13" s="4" customFormat="1" x14ac:dyDescent="0.25">
      <c r="A62" s="83">
        <v>3479</v>
      </c>
      <c r="B62" s="7">
        <v>40673</v>
      </c>
      <c r="C62" s="95">
        <v>3843</v>
      </c>
      <c r="D62" s="82">
        <v>1045</v>
      </c>
      <c r="E62" s="82">
        <v>1145</v>
      </c>
      <c r="F62" s="79" t="s">
        <v>0</v>
      </c>
      <c r="G62" s="85" t="s">
        <v>3</v>
      </c>
      <c r="H62" s="85" t="s">
        <v>7</v>
      </c>
      <c r="I62" s="85" t="s">
        <v>11</v>
      </c>
      <c r="J62" s="79" t="s">
        <v>40</v>
      </c>
      <c r="K62" s="96">
        <v>11.5</v>
      </c>
      <c r="L62" s="82">
        <f>(L61+Tabla131618192021222324[[#This Row],[M3]])</f>
        <v>777</v>
      </c>
      <c r="M62" s="12">
        <v>20</v>
      </c>
    </row>
    <row r="63" spans="1:13" x14ac:dyDescent="0.25">
      <c r="A63" s="12">
        <v>3480</v>
      </c>
      <c r="B63" s="2">
        <v>40673</v>
      </c>
      <c r="C63" s="26">
        <v>3844</v>
      </c>
      <c r="D63" s="3">
        <v>1045</v>
      </c>
      <c r="E63" s="3">
        <v>1145</v>
      </c>
      <c r="F63" s="22" t="s">
        <v>0</v>
      </c>
      <c r="G63" t="s">
        <v>3</v>
      </c>
      <c r="H63" t="s">
        <v>7</v>
      </c>
      <c r="I63" t="s">
        <v>11</v>
      </c>
      <c r="J63" s="22" t="s">
        <v>40</v>
      </c>
      <c r="K63" s="27">
        <v>14.5</v>
      </c>
      <c r="L63" s="3">
        <f>(L62+Tabla131618192021222324[[#This Row],[M3]])</f>
        <v>791.5</v>
      </c>
      <c r="M63" s="12">
        <v>20</v>
      </c>
    </row>
    <row r="64" spans="1:13" x14ac:dyDescent="0.25">
      <c r="A64" s="12">
        <v>3481</v>
      </c>
      <c r="B64" s="2">
        <v>40672</v>
      </c>
      <c r="C64" s="26">
        <v>3974</v>
      </c>
      <c r="D64" s="3">
        <v>1910</v>
      </c>
      <c r="E64" s="3">
        <v>1930</v>
      </c>
      <c r="F64" s="22" t="s">
        <v>0</v>
      </c>
      <c r="G64" t="s">
        <v>82</v>
      </c>
      <c r="H64" t="s">
        <v>72</v>
      </c>
      <c r="I64" t="s">
        <v>12</v>
      </c>
      <c r="J64" s="22" t="s">
        <v>40</v>
      </c>
      <c r="K64" s="27">
        <v>14.5</v>
      </c>
      <c r="L64" s="3">
        <f>(L63+Tabla131618192021222324[[#This Row],[M3]])</f>
        <v>806</v>
      </c>
      <c r="M64" s="12">
        <v>20</v>
      </c>
    </row>
    <row r="65" spans="1:13" x14ac:dyDescent="0.25">
      <c r="A65" s="12">
        <v>3472</v>
      </c>
      <c r="B65" s="2">
        <v>40672</v>
      </c>
      <c r="C65" s="26">
        <v>3973</v>
      </c>
      <c r="D65" s="3">
        <v>1630</v>
      </c>
      <c r="E65" s="3">
        <v>1700</v>
      </c>
      <c r="F65" s="22" t="s">
        <v>0</v>
      </c>
      <c r="G65" t="s">
        <v>82</v>
      </c>
      <c r="H65" t="s">
        <v>72</v>
      </c>
      <c r="I65" t="s">
        <v>11</v>
      </c>
      <c r="J65" s="22" t="s">
        <v>40</v>
      </c>
      <c r="K65" s="27">
        <v>13.5</v>
      </c>
      <c r="L65" s="3">
        <f>(L64+Tabla131618192021222324[[#This Row],[M3]])</f>
        <v>819.5</v>
      </c>
      <c r="M65" s="12">
        <v>20</v>
      </c>
    </row>
    <row r="66" spans="1:13" x14ac:dyDescent="0.25">
      <c r="A66" s="12">
        <v>3473</v>
      </c>
      <c r="B66" s="2">
        <v>40672</v>
      </c>
      <c r="C66" s="26">
        <v>3652</v>
      </c>
      <c r="D66" s="3">
        <v>1800</v>
      </c>
      <c r="E66" s="3">
        <v>1815</v>
      </c>
      <c r="F66" s="22" t="s">
        <v>0</v>
      </c>
      <c r="G66" t="s">
        <v>1</v>
      </c>
      <c r="H66" t="s">
        <v>53</v>
      </c>
      <c r="I66" t="s">
        <v>9</v>
      </c>
      <c r="J66" s="22" t="s">
        <v>40</v>
      </c>
      <c r="K66" s="27">
        <v>15.5</v>
      </c>
      <c r="L66" s="3">
        <f>(L65+Tabla131618192021222324[[#This Row],[M3]])</f>
        <v>835</v>
      </c>
      <c r="M66" s="12">
        <v>20</v>
      </c>
    </row>
    <row r="67" spans="1:13" x14ac:dyDescent="0.25">
      <c r="A67" s="12">
        <v>3474</v>
      </c>
      <c r="B67" s="2">
        <v>40673</v>
      </c>
      <c r="C67" s="26">
        <v>3653</v>
      </c>
      <c r="D67" s="3">
        <v>940</v>
      </c>
      <c r="E67" s="3">
        <v>955</v>
      </c>
      <c r="F67" s="22" t="s">
        <v>0</v>
      </c>
      <c r="G67" t="s">
        <v>1</v>
      </c>
      <c r="H67" t="s">
        <v>53</v>
      </c>
      <c r="I67" t="s">
        <v>9</v>
      </c>
      <c r="J67" s="22" t="s">
        <v>40</v>
      </c>
      <c r="K67" s="27">
        <v>15.5</v>
      </c>
      <c r="L67" s="3">
        <f>(L66+Tabla131618192021222324[[#This Row],[M3]])</f>
        <v>850.5</v>
      </c>
      <c r="M67" s="12">
        <v>20</v>
      </c>
    </row>
    <row r="68" spans="1:13" x14ac:dyDescent="0.25">
      <c r="A68" s="12">
        <v>3482</v>
      </c>
      <c r="B68" s="2">
        <v>40673</v>
      </c>
      <c r="C68" s="26">
        <v>3654</v>
      </c>
      <c r="D68" s="3">
        <v>1105</v>
      </c>
      <c r="E68" s="3">
        <v>1120</v>
      </c>
      <c r="F68" s="22" t="s">
        <v>0</v>
      </c>
      <c r="G68" t="s">
        <v>1</v>
      </c>
      <c r="H68" t="s">
        <v>53</v>
      </c>
      <c r="I68" t="s">
        <v>9</v>
      </c>
      <c r="J68" s="22" t="s">
        <v>40</v>
      </c>
      <c r="K68" s="27">
        <v>15.5</v>
      </c>
      <c r="L68" s="3">
        <f>(L67+Tabla131618192021222324[[#This Row],[M3]])</f>
        <v>866</v>
      </c>
      <c r="M68" s="12">
        <v>20</v>
      </c>
    </row>
    <row r="69" spans="1:13" x14ac:dyDescent="0.25">
      <c r="A69" s="12">
        <v>3483</v>
      </c>
      <c r="B69" s="2">
        <v>40673</v>
      </c>
      <c r="C69" s="26">
        <v>3975</v>
      </c>
      <c r="D69" s="3">
        <v>1610</v>
      </c>
      <c r="E69" s="3">
        <v>1650</v>
      </c>
      <c r="F69" s="22" t="s">
        <v>0</v>
      </c>
      <c r="G69" t="s">
        <v>82</v>
      </c>
      <c r="H69" t="s">
        <v>72</v>
      </c>
      <c r="I69" t="s">
        <v>18</v>
      </c>
      <c r="J69" s="22" t="s">
        <v>40</v>
      </c>
      <c r="K69" s="27">
        <v>10.5</v>
      </c>
      <c r="L69" s="3">
        <f>(L68+Tabla131618192021222324[[#This Row],[M3]])</f>
        <v>876.5</v>
      </c>
      <c r="M69" s="12">
        <v>20</v>
      </c>
    </row>
    <row r="70" spans="1:13" x14ac:dyDescent="0.25">
      <c r="A70" s="12">
        <v>3484</v>
      </c>
      <c r="B70" s="2">
        <v>40674</v>
      </c>
      <c r="C70" s="26">
        <v>3655</v>
      </c>
      <c r="D70" s="3">
        <v>1200</v>
      </c>
      <c r="E70" s="3">
        <v>1220</v>
      </c>
      <c r="F70" s="22" t="s">
        <v>0</v>
      </c>
      <c r="G70" t="s">
        <v>1</v>
      </c>
      <c r="H70" t="s">
        <v>53</v>
      </c>
      <c r="I70" t="s">
        <v>15</v>
      </c>
      <c r="J70" s="22" t="s">
        <v>40</v>
      </c>
      <c r="K70" s="27">
        <v>10.5</v>
      </c>
      <c r="L70" s="3">
        <f>(L69+Tabla131618192021222324[[#This Row],[M3]])</f>
        <v>887</v>
      </c>
      <c r="M70" s="12">
        <v>20</v>
      </c>
    </row>
    <row r="71" spans="1:13" x14ac:dyDescent="0.25">
      <c r="A71" s="12">
        <v>3485</v>
      </c>
      <c r="B71" s="2">
        <v>40674</v>
      </c>
      <c r="C71" s="26">
        <v>3656</v>
      </c>
      <c r="D71" s="3">
        <v>1330</v>
      </c>
      <c r="E71" s="3">
        <v>1345</v>
      </c>
      <c r="F71" s="22" t="s">
        <v>0</v>
      </c>
      <c r="G71" t="s">
        <v>1</v>
      </c>
      <c r="H71" t="s">
        <v>53</v>
      </c>
      <c r="I71" t="s">
        <v>9</v>
      </c>
      <c r="J71" s="22" t="s">
        <v>40</v>
      </c>
      <c r="K71" s="27">
        <v>15.5</v>
      </c>
      <c r="L71" s="3">
        <f>(L70+Tabla131618192021222324[[#This Row],[M3]])</f>
        <v>902.5</v>
      </c>
      <c r="M71" s="12">
        <v>20</v>
      </c>
    </row>
    <row r="72" spans="1:13" x14ac:dyDescent="0.25">
      <c r="A72" s="12">
        <v>3486</v>
      </c>
      <c r="B72" s="2">
        <v>40674</v>
      </c>
      <c r="C72" s="26">
        <v>3657</v>
      </c>
      <c r="D72" s="3">
        <v>1610</v>
      </c>
      <c r="E72" s="3">
        <v>1625</v>
      </c>
      <c r="F72" s="22" t="s">
        <v>0</v>
      </c>
      <c r="G72" t="s">
        <v>1</v>
      </c>
      <c r="H72" t="s">
        <v>53</v>
      </c>
      <c r="I72" t="s">
        <v>9</v>
      </c>
      <c r="J72" s="22" t="s">
        <v>40</v>
      </c>
      <c r="K72" s="27">
        <v>15.5</v>
      </c>
      <c r="L72" s="3">
        <f>(L71+Tabla131618192021222324[[#This Row],[M3]])</f>
        <v>918</v>
      </c>
      <c r="M72" s="12">
        <v>20</v>
      </c>
    </row>
    <row r="73" spans="1:13" x14ac:dyDescent="0.25">
      <c r="A73" s="12">
        <v>3487</v>
      </c>
      <c r="B73" s="2">
        <v>40674</v>
      </c>
      <c r="C73" s="26">
        <v>3658</v>
      </c>
      <c r="D73" s="3">
        <v>1710</v>
      </c>
      <c r="E73" s="3">
        <v>1725</v>
      </c>
      <c r="F73" s="22" t="s">
        <v>0</v>
      </c>
      <c r="G73" t="s">
        <v>1</v>
      </c>
      <c r="H73" t="s">
        <v>53</v>
      </c>
      <c r="I73" t="s">
        <v>9</v>
      </c>
      <c r="J73" s="22" t="s">
        <v>40</v>
      </c>
      <c r="K73" s="27">
        <v>15.5</v>
      </c>
      <c r="L73" s="3">
        <f>(L72+Tabla131618192021222324[[#This Row],[M3]])</f>
        <v>933.5</v>
      </c>
      <c r="M73" s="12">
        <v>20</v>
      </c>
    </row>
    <row r="74" spans="1:13" x14ac:dyDescent="0.25">
      <c r="A74" s="12">
        <v>3488</v>
      </c>
      <c r="B74" s="2">
        <v>40674</v>
      </c>
      <c r="C74" s="26">
        <v>3659</v>
      </c>
      <c r="D74" s="3">
        <v>1825</v>
      </c>
      <c r="E74" s="3">
        <v>1840</v>
      </c>
      <c r="F74" s="22" t="s">
        <v>0</v>
      </c>
      <c r="G74" t="s">
        <v>1</v>
      </c>
      <c r="H74" t="s">
        <v>53</v>
      </c>
      <c r="I74" t="s">
        <v>9</v>
      </c>
      <c r="J74" s="22" t="s">
        <v>40</v>
      </c>
      <c r="K74" s="27">
        <v>15.5</v>
      </c>
      <c r="L74" s="3">
        <f>(L73+Tabla131618192021222324[[#This Row],[M3]])</f>
        <v>949</v>
      </c>
      <c r="M74" s="12">
        <v>20</v>
      </c>
    </row>
    <row r="75" spans="1:13" x14ac:dyDescent="0.25">
      <c r="A75" s="12">
        <v>3489</v>
      </c>
      <c r="B75" s="2">
        <v>40673</v>
      </c>
      <c r="C75" s="26">
        <v>3976</v>
      </c>
      <c r="D75" s="3">
        <v>2100</v>
      </c>
      <c r="E75" s="3">
        <v>2200</v>
      </c>
      <c r="F75" s="22" t="s">
        <v>0</v>
      </c>
      <c r="G75" t="s">
        <v>82</v>
      </c>
      <c r="H75" t="s">
        <v>72</v>
      </c>
      <c r="I75" t="s">
        <v>24</v>
      </c>
      <c r="J75" s="22" t="s">
        <v>40</v>
      </c>
      <c r="K75" s="27">
        <v>10.5</v>
      </c>
      <c r="L75" s="3">
        <f>(L74+Tabla131618192021222324[[#This Row],[M3]])</f>
        <v>959.5</v>
      </c>
      <c r="M75" s="12">
        <v>20</v>
      </c>
    </row>
    <row r="76" spans="1:13" x14ac:dyDescent="0.25">
      <c r="A76" s="12">
        <v>3490</v>
      </c>
      <c r="B76" s="2">
        <v>40673</v>
      </c>
      <c r="C76" s="26">
        <v>3977</v>
      </c>
      <c r="D76" s="3">
        <v>2100</v>
      </c>
      <c r="E76" s="3">
        <v>2200</v>
      </c>
      <c r="F76" s="22" t="s">
        <v>0</v>
      </c>
      <c r="G76" t="s">
        <v>82</v>
      </c>
      <c r="H76" t="s">
        <v>72</v>
      </c>
      <c r="I76" t="s">
        <v>10</v>
      </c>
      <c r="J76" s="22" t="s">
        <v>40</v>
      </c>
      <c r="K76" s="27">
        <v>10.5</v>
      </c>
      <c r="L76" s="3">
        <f>(L75+Tabla131618192021222324[[#This Row],[M3]])</f>
        <v>970</v>
      </c>
      <c r="M76" s="12">
        <v>20</v>
      </c>
    </row>
    <row r="77" spans="1:13" x14ac:dyDescent="0.25">
      <c r="A77" s="12">
        <v>3491</v>
      </c>
      <c r="B77" s="2">
        <v>40674</v>
      </c>
      <c r="C77" s="26">
        <v>3978</v>
      </c>
      <c r="D77" s="3">
        <v>1300</v>
      </c>
      <c r="E77" s="3">
        <v>1330</v>
      </c>
      <c r="F77" s="22" t="s">
        <v>0</v>
      </c>
      <c r="G77" t="s">
        <v>82</v>
      </c>
      <c r="H77" t="s">
        <v>72</v>
      </c>
      <c r="I77" t="s">
        <v>21</v>
      </c>
      <c r="J77" s="22" t="s">
        <v>40</v>
      </c>
      <c r="K77" s="27">
        <v>10.5</v>
      </c>
      <c r="L77" s="3">
        <f>(L76+Tabla131618192021222324[[#This Row],[M3]])</f>
        <v>980.5</v>
      </c>
      <c r="M77" s="12">
        <v>20</v>
      </c>
    </row>
    <row r="78" spans="1:13" x14ac:dyDescent="0.25">
      <c r="A78" s="12">
        <v>3492</v>
      </c>
      <c r="B78" s="2">
        <v>40674</v>
      </c>
      <c r="C78" s="26">
        <v>3979</v>
      </c>
      <c r="D78" s="3">
        <v>1700</v>
      </c>
      <c r="E78" s="3">
        <v>1800</v>
      </c>
      <c r="F78" s="22" t="s">
        <v>0</v>
      </c>
      <c r="G78" t="s">
        <v>82</v>
      </c>
      <c r="H78" t="s">
        <v>72</v>
      </c>
      <c r="I78" t="s">
        <v>12</v>
      </c>
      <c r="J78" s="22" t="s">
        <v>40</v>
      </c>
      <c r="K78" s="27">
        <v>10.5</v>
      </c>
      <c r="L78" s="3">
        <f>(L77+Tabla131618192021222324[[#This Row],[M3]])</f>
        <v>991</v>
      </c>
      <c r="M78" s="12">
        <v>20</v>
      </c>
    </row>
    <row r="79" spans="1:13" x14ac:dyDescent="0.25">
      <c r="A79" s="12">
        <v>3493</v>
      </c>
      <c r="B79" s="2">
        <v>40674</v>
      </c>
      <c r="C79" s="26">
        <v>3980</v>
      </c>
      <c r="D79" s="3">
        <v>1700</v>
      </c>
      <c r="E79" s="3">
        <v>1800</v>
      </c>
      <c r="F79" s="22" t="s">
        <v>0</v>
      </c>
      <c r="G79" t="s">
        <v>82</v>
      </c>
      <c r="H79" t="s">
        <v>72</v>
      </c>
      <c r="I79" t="s">
        <v>12</v>
      </c>
      <c r="J79" s="22" t="s">
        <v>40</v>
      </c>
      <c r="K79" s="27">
        <v>13.5</v>
      </c>
      <c r="L79" s="3">
        <f>(L78+Tabla131618192021222324[[#This Row],[M3]])</f>
        <v>1004.5</v>
      </c>
      <c r="M79" s="12">
        <v>20</v>
      </c>
    </row>
    <row r="80" spans="1:13" x14ac:dyDescent="0.25">
      <c r="A80" s="12">
        <v>3494</v>
      </c>
      <c r="B80" s="2">
        <v>40675</v>
      </c>
      <c r="C80" s="26">
        <v>3665</v>
      </c>
      <c r="D80" s="3">
        <v>1710</v>
      </c>
      <c r="E80" s="3">
        <v>1725</v>
      </c>
      <c r="F80" s="22" t="s">
        <v>0</v>
      </c>
      <c r="G80" t="s">
        <v>1</v>
      </c>
      <c r="H80" t="s">
        <v>53</v>
      </c>
      <c r="I80" t="s">
        <v>9</v>
      </c>
      <c r="J80" s="22" t="s">
        <v>40</v>
      </c>
      <c r="K80" s="27">
        <v>15.5</v>
      </c>
      <c r="L80" s="3">
        <f>(L79+Tabla131618192021222324[[#This Row],[M3]])</f>
        <v>1020</v>
      </c>
      <c r="M80" s="12">
        <v>20</v>
      </c>
    </row>
    <row r="81" spans="1:13" s="4" customFormat="1" x14ac:dyDescent="0.25">
      <c r="A81" s="83">
        <v>3495</v>
      </c>
      <c r="B81" s="94">
        <v>40675</v>
      </c>
      <c r="C81" s="95">
        <v>3660</v>
      </c>
      <c r="D81" s="82">
        <v>1115</v>
      </c>
      <c r="E81" s="82">
        <v>1130</v>
      </c>
      <c r="F81" s="79" t="s">
        <v>0</v>
      </c>
      <c r="G81" s="85" t="s">
        <v>1</v>
      </c>
      <c r="H81" t="s">
        <v>53</v>
      </c>
      <c r="I81" s="85" t="s">
        <v>9</v>
      </c>
      <c r="J81" s="79" t="s">
        <v>40</v>
      </c>
      <c r="K81" s="108">
        <v>15.5</v>
      </c>
      <c r="L81" s="82">
        <f>(L80+Tabla131618192021222324[[#This Row],[M3]])</f>
        <v>1035.5</v>
      </c>
      <c r="M81" s="12">
        <v>20</v>
      </c>
    </row>
    <row r="82" spans="1:13" x14ac:dyDescent="0.25">
      <c r="A82" s="12">
        <v>3496</v>
      </c>
      <c r="B82" s="94">
        <v>40675</v>
      </c>
      <c r="C82" s="26">
        <v>3663</v>
      </c>
      <c r="D82" s="3">
        <v>1450</v>
      </c>
      <c r="E82" s="3">
        <v>1505</v>
      </c>
      <c r="F82" s="22" t="s">
        <v>0</v>
      </c>
      <c r="G82" t="s">
        <v>1</v>
      </c>
      <c r="H82" t="s">
        <v>53</v>
      </c>
      <c r="I82" t="s">
        <v>9</v>
      </c>
      <c r="J82" s="22" t="s">
        <v>40</v>
      </c>
      <c r="K82" s="27">
        <v>15.5</v>
      </c>
      <c r="L82" s="3">
        <f>(L81+Tabla131618192021222324[[#This Row],[M3]])</f>
        <v>1051</v>
      </c>
      <c r="M82" s="12">
        <v>20</v>
      </c>
    </row>
    <row r="83" spans="1:13" x14ac:dyDescent="0.25">
      <c r="A83" s="12">
        <v>3497</v>
      </c>
      <c r="B83" s="94">
        <v>40675</v>
      </c>
      <c r="C83" s="26">
        <v>3664</v>
      </c>
      <c r="D83" s="31">
        <v>1610</v>
      </c>
      <c r="E83" s="3">
        <v>1625</v>
      </c>
      <c r="F83" s="22" t="s">
        <v>0</v>
      </c>
      <c r="G83" t="s">
        <v>1</v>
      </c>
      <c r="H83" t="s">
        <v>53</v>
      </c>
      <c r="I83" t="s">
        <v>9</v>
      </c>
      <c r="J83" s="22" t="s">
        <v>40</v>
      </c>
      <c r="K83" s="27">
        <v>15.5</v>
      </c>
      <c r="L83" s="3">
        <f>(L82+Tabla131618192021222324[[#This Row],[M3]])</f>
        <v>1066.5</v>
      </c>
      <c r="M83" s="12">
        <v>20</v>
      </c>
    </row>
    <row r="84" spans="1:13" x14ac:dyDescent="0.25">
      <c r="A84" s="12">
        <v>3498</v>
      </c>
      <c r="B84" s="94">
        <v>40675</v>
      </c>
      <c r="C84" s="26">
        <v>3981</v>
      </c>
      <c r="D84" s="3">
        <v>1410</v>
      </c>
      <c r="E84" s="3">
        <v>1440</v>
      </c>
      <c r="F84" s="22" t="s">
        <v>0</v>
      </c>
      <c r="G84" t="s">
        <v>82</v>
      </c>
      <c r="H84" t="s">
        <v>72</v>
      </c>
      <c r="I84" t="s">
        <v>11</v>
      </c>
      <c r="J84" s="22" t="s">
        <v>40</v>
      </c>
      <c r="K84" s="27">
        <v>13.5</v>
      </c>
      <c r="L84" s="3">
        <f>(L83+Tabla131618192021222324[[#This Row],[M3]])</f>
        <v>1080</v>
      </c>
      <c r="M84" s="12">
        <v>20</v>
      </c>
    </row>
    <row r="85" spans="1:13" x14ac:dyDescent="0.25">
      <c r="A85" s="12">
        <v>3499</v>
      </c>
      <c r="B85" s="94">
        <v>40675</v>
      </c>
      <c r="C85" s="26">
        <v>3982</v>
      </c>
      <c r="D85" s="3">
        <v>1930</v>
      </c>
      <c r="E85" s="3">
        <v>2000</v>
      </c>
      <c r="F85" s="22" t="s">
        <v>0</v>
      </c>
      <c r="G85" t="s">
        <v>82</v>
      </c>
      <c r="H85" t="s">
        <v>72</v>
      </c>
      <c r="I85" t="s">
        <v>12</v>
      </c>
      <c r="J85" s="22" t="s">
        <v>40</v>
      </c>
      <c r="K85" s="27">
        <v>10.5</v>
      </c>
      <c r="L85" s="3">
        <f>(L84+Tabla131618192021222324[[#This Row],[M3]])</f>
        <v>1090.5</v>
      </c>
      <c r="M85" s="12">
        <v>20</v>
      </c>
    </row>
    <row r="86" spans="1:13" x14ac:dyDescent="0.25">
      <c r="A86" s="12">
        <v>3500</v>
      </c>
      <c r="B86" s="23">
        <v>40676</v>
      </c>
      <c r="C86" s="26">
        <v>3666</v>
      </c>
      <c r="D86" s="3">
        <v>1115</v>
      </c>
      <c r="E86" s="3">
        <v>1130</v>
      </c>
      <c r="F86" s="22" t="s">
        <v>0</v>
      </c>
      <c r="G86" t="s">
        <v>1</v>
      </c>
      <c r="H86" t="s">
        <v>53</v>
      </c>
      <c r="I86" t="s">
        <v>9</v>
      </c>
      <c r="J86" s="22" t="s">
        <v>40</v>
      </c>
      <c r="K86" s="27">
        <v>15.5</v>
      </c>
      <c r="L86" s="3">
        <f>(L85+Tabla131618192021222324[[#This Row],[M3]])</f>
        <v>1106</v>
      </c>
      <c r="M86" s="12">
        <v>20</v>
      </c>
    </row>
    <row r="87" spans="1:13" x14ac:dyDescent="0.25">
      <c r="A87" s="12">
        <v>3501</v>
      </c>
      <c r="B87" s="23">
        <v>40676</v>
      </c>
      <c r="C87" s="26">
        <v>3984</v>
      </c>
      <c r="D87" s="3">
        <v>830</v>
      </c>
      <c r="E87" s="3">
        <v>900</v>
      </c>
      <c r="F87" s="22" t="s">
        <v>0</v>
      </c>
      <c r="G87" t="s">
        <v>82</v>
      </c>
      <c r="H87" t="s">
        <v>72</v>
      </c>
      <c r="I87" t="s">
        <v>11</v>
      </c>
      <c r="J87" s="22" t="s">
        <v>40</v>
      </c>
      <c r="K87" s="27">
        <v>14.5</v>
      </c>
      <c r="L87" s="3">
        <f>(L86+Tabla131618192021222324[[#This Row],[M3]])</f>
        <v>1120.5</v>
      </c>
      <c r="M87" s="12">
        <v>20</v>
      </c>
    </row>
    <row r="88" spans="1:13" x14ac:dyDescent="0.25">
      <c r="A88" s="12">
        <v>3502</v>
      </c>
      <c r="B88" s="23">
        <v>40676</v>
      </c>
      <c r="C88" s="26">
        <v>3985</v>
      </c>
      <c r="D88" s="3">
        <v>1200</v>
      </c>
      <c r="E88" s="3">
        <v>1300</v>
      </c>
      <c r="F88" s="22" t="s">
        <v>0</v>
      </c>
      <c r="G88" t="s">
        <v>82</v>
      </c>
      <c r="H88" t="s">
        <v>72</v>
      </c>
      <c r="I88" t="s">
        <v>12</v>
      </c>
      <c r="J88" s="22" t="s">
        <v>40</v>
      </c>
      <c r="K88" s="27">
        <v>10.5</v>
      </c>
      <c r="L88" s="3">
        <f>(L87+Tabla131618192021222324[[#This Row],[M3]])</f>
        <v>1131</v>
      </c>
      <c r="M88" s="12">
        <v>20</v>
      </c>
    </row>
    <row r="89" spans="1:13" x14ac:dyDescent="0.25">
      <c r="A89" s="12">
        <v>3503</v>
      </c>
      <c r="B89" s="2">
        <v>40676</v>
      </c>
      <c r="C89" s="26">
        <v>3986</v>
      </c>
      <c r="D89" s="3">
        <v>1200</v>
      </c>
      <c r="E89" s="3">
        <v>1300</v>
      </c>
      <c r="F89" s="22" t="s">
        <v>0</v>
      </c>
      <c r="G89" t="s">
        <v>82</v>
      </c>
      <c r="H89" t="s">
        <v>72</v>
      </c>
      <c r="I89" t="s">
        <v>12</v>
      </c>
      <c r="J89" s="22" t="s">
        <v>40</v>
      </c>
      <c r="K89" s="27">
        <v>10.5</v>
      </c>
      <c r="L89" s="3">
        <f>(L88+Tabla131618192021222324[[#This Row],[M3]])</f>
        <v>1141.5</v>
      </c>
      <c r="M89" s="12">
        <v>20</v>
      </c>
    </row>
    <row r="90" spans="1:13" s="4" customFormat="1" x14ac:dyDescent="0.25">
      <c r="A90" s="83">
        <v>3504</v>
      </c>
      <c r="B90" s="94">
        <v>40676</v>
      </c>
      <c r="C90" s="95">
        <v>3987</v>
      </c>
      <c r="D90" s="82">
        <v>1810</v>
      </c>
      <c r="E90" s="82">
        <v>1840</v>
      </c>
      <c r="F90" s="79" t="s">
        <v>0</v>
      </c>
      <c r="G90" s="85" t="s">
        <v>82</v>
      </c>
      <c r="H90" t="s">
        <v>72</v>
      </c>
      <c r="I90" s="85" t="s">
        <v>10</v>
      </c>
      <c r="J90" s="79" t="s">
        <v>40</v>
      </c>
      <c r="K90" s="96">
        <v>11.5</v>
      </c>
      <c r="L90" s="82">
        <f>(L89+Tabla131618192021222324[[#This Row],[M3]])</f>
        <v>1153</v>
      </c>
      <c r="M90" s="83">
        <v>20</v>
      </c>
    </row>
    <row r="91" spans="1:13" x14ac:dyDescent="0.25">
      <c r="A91" s="12">
        <v>3505</v>
      </c>
      <c r="B91" s="2">
        <v>40677</v>
      </c>
      <c r="C91" s="26">
        <v>3667</v>
      </c>
      <c r="D91" s="3">
        <v>935</v>
      </c>
      <c r="E91" s="3">
        <v>950</v>
      </c>
      <c r="F91" s="22" t="s">
        <v>0</v>
      </c>
      <c r="G91" t="s">
        <v>1</v>
      </c>
      <c r="H91" t="s">
        <v>53</v>
      </c>
      <c r="I91" t="s">
        <v>9</v>
      </c>
      <c r="J91" s="22" t="s">
        <v>40</v>
      </c>
      <c r="K91" s="10">
        <v>15.5</v>
      </c>
      <c r="L91" s="3">
        <f>(L90+Tabla131618192021222324[[#This Row],[M3]])</f>
        <v>1168.5</v>
      </c>
      <c r="M91" s="12">
        <v>20</v>
      </c>
    </row>
    <row r="92" spans="1:13" x14ac:dyDescent="0.25">
      <c r="A92" s="12">
        <v>3506</v>
      </c>
      <c r="B92" s="2">
        <v>40677</v>
      </c>
      <c r="C92" s="26">
        <v>3668</v>
      </c>
      <c r="D92" s="3">
        <v>1040</v>
      </c>
      <c r="E92" s="3">
        <v>1055</v>
      </c>
      <c r="F92" s="22" t="s">
        <v>0</v>
      </c>
      <c r="G92" t="s">
        <v>1</v>
      </c>
      <c r="H92" t="s">
        <v>53</v>
      </c>
      <c r="I92" t="s">
        <v>9</v>
      </c>
      <c r="J92" s="22" t="s">
        <v>40</v>
      </c>
      <c r="K92" s="27">
        <v>15.5</v>
      </c>
      <c r="L92" s="3">
        <f>(L91+Tabla131618192021222324[[#This Row],[M3]])</f>
        <v>1184</v>
      </c>
      <c r="M92" s="12">
        <v>20</v>
      </c>
    </row>
    <row r="93" spans="1:13" x14ac:dyDescent="0.25">
      <c r="A93" s="12">
        <v>3507</v>
      </c>
      <c r="B93" s="2">
        <v>40677</v>
      </c>
      <c r="C93" s="26">
        <v>3669</v>
      </c>
      <c r="D93" s="3">
        <v>1150</v>
      </c>
      <c r="E93" s="3">
        <v>1205</v>
      </c>
      <c r="F93" s="22" t="s">
        <v>0</v>
      </c>
      <c r="G93" t="s">
        <v>1</v>
      </c>
      <c r="H93" t="s">
        <v>53</v>
      </c>
      <c r="I93" t="s">
        <v>9</v>
      </c>
      <c r="J93" s="22" t="s">
        <v>40</v>
      </c>
      <c r="K93" s="27">
        <v>15.5</v>
      </c>
      <c r="L93" s="3">
        <f>(L92+Tabla131618192021222324[[#This Row],[M3]])</f>
        <v>1199.5</v>
      </c>
      <c r="M93" s="12">
        <v>20</v>
      </c>
    </row>
    <row r="94" spans="1:13" x14ac:dyDescent="0.25">
      <c r="A94" s="12">
        <v>3508</v>
      </c>
      <c r="B94" s="2">
        <v>40674</v>
      </c>
      <c r="C94" s="26">
        <v>3845</v>
      </c>
      <c r="D94" s="3">
        <v>1040</v>
      </c>
      <c r="E94" s="3">
        <v>1100</v>
      </c>
      <c r="F94" s="22" t="s">
        <v>0</v>
      </c>
      <c r="G94" t="s">
        <v>3</v>
      </c>
      <c r="H94" t="s">
        <v>7</v>
      </c>
      <c r="I94" t="s">
        <v>11</v>
      </c>
      <c r="J94" s="22" t="s">
        <v>40</v>
      </c>
      <c r="K94" s="27">
        <v>12</v>
      </c>
      <c r="L94" s="3">
        <f>(L93+Tabla131618192021222324[[#This Row],[M3]])</f>
        <v>1211.5</v>
      </c>
      <c r="M94" s="12">
        <v>20</v>
      </c>
    </row>
    <row r="95" spans="1:13" x14ac:dyDescent="0.25">
      <c r="A95" s="12">
        <v>3509</v>
      </c>
      <c r="B95" s="2">
        <v>40675</v>
      </c>
      <c r="C95" s="26">
        <v>3846</v>
      </c>
      <c r="D95" s="3">
        <v>1100</v>
      </c>
      <c r="E95" s="3">
        <v>1200</v>
      </c>
      <c r="F95" s="22" t="s">
        <v>0</v>
      </c>
      <c r="G95" t="s">
        <v>3</v>
      </c>
      <c r="H95" t="s">
        <v>7</v>
      </c>
      <c r="I95" t="s">
        <v>74</v>
      </c>
      <c r="J95" s="22" t="s">
        <v>40</v>
      </c>
      <c r="K95" s="27">
        <v>10.5</v>
      </c>
      <c r="L95" s="3">
        <f>(L94+Tabla131618192021222324[[#This Row],[M3]])</f>
        <v>1222</v>
      </c>
      <c r="M95" s="12">
        <v>20</v>
      </c>
    </row>
    <row r="96" spans="1:13" x14ac:dyDescent="0.25">
      <c r="A96" s="12">
        <v>3510</v>
      </c>
      <c r="B96" s="2">
        <v>40676</v>
      </c>
      <c r="C96" s="26">
        <v>3847</v>
      </c>
      <c r="D96" s="3">
        <v>1100</v>
      </c>
      <c r="E96" s="3">
        <v>1130</v>
      </c>
      <c r="F96" s="22" t="s">
        <v>0</v>
      </c>
      <c r="G96" t="s">
        <v>3</v>
      </c>
      <c r="H96" t="s">
        <v>7</v>
      </c>
      <c r="I96" t="s">
        <v>20</v>
      </c>
      <c r="J96" s="22" t="s">
        <v>40</v>
      </c>
      <c r="K96" s="27">
        <v>10.5</v>
      </c>
      <c r="L96" s="3">
        <f>(L95+Tabla131618192021222324[[#This Row],[M3]])</f>
        <v>1232.5</v>
      </c>
      <c r="M96" s="12">
        <v>20</v>
      </c>
    </row>
    <row r="97" spans="1:13" x14ac:dyDescent="0.25">
      <c r="A97" s="12">
        <v>3511</v>
      </c>
      <c r="B97" s="2">
        <v>40677</v>
      </c>
      <c r="C97" s="26">
        <v>3848</v>
      </c>
      <c r="D97" s="3">
        <v>1200</v>
      </c>
      <c r="E97" s="3">
        <v>1300</v>
      </c>
      <c r="F97" s="22" t="s">
        <v>0</v>
      </c>
      <c r="G97" t="s">
        <v>3</v>
      </c>
      <c r="H97" t="s">
        <v>7</v>
      </c>
      <c r="I97" t="s">
        <v>11</v>
      </c>
      <c r="J97" s="22" t="s">
        <v>40</v>
      </c>
      <c r="K97" s="27">
        <v>10.5</v>
      </c>
      <c r="L97" s="3">
        <f>(L96+Tabla131618192021222324[[#This Row],[M3]])</f>
        <v>1243</v>
      </c>
      <c r="M97" s="12">
        <v>20</v>
      </c>
    </row>
    <row r="98" spans="1:13" x14ac:dyDescent="0.25">
      <c r="A98" s="12">
        <v>3512</v>
      </c>
      <c r="B98" s="2">
        <v>40677</v>
      </c>
      <c r="C98" s="26">
        <v>3849</v>
      </c>
      <c r="D98" s="3">
        <v>1200</v>
      </c>
      <c r="E98" s="3">
        <v>1300</v>
      </c>
      <c r="F98" s="22" t="s">
        <v>0</v>
      </c>
      <c r="G98" t="s">
        <v>3</v>
      </c>
      <c r="H98" t="s">
        <v>7</v>
      </c>
      <c r="I98" t="s">
        <v>11</v>
      </c>
      <c r="J98" s="22" t="s">
        <v>40</v>
      </c>
      <c r="K98" s="27">
        <v>10.5</v>
      </c>
      <c r="L98" s="3">
        <f>(L97+Tabla131618192021222324[[#This Row],[M3]])</f>
        <v>1253.5</v>
      </c>
      <c r="M98" s="12">
        <v>20</v>
      </c>
    </row>
    <row r="99" spans="1:13" s="63" customFormat="1" x14ac:dyDescent="0.25">
      <c r="A99" s="69">
        <v>3513</v>
      </c>
      <c r="B99" s="72">
        <v>40677</v>
      </c>
      <c r="C99" s="89">
        <v>4451</v>
      </c>
      <c r="D99" s="68">
        <v>1810</v>
      </c>
      <c r="E99" s="68">
        <v>1840</v>
      </c>
      <c r="F99" s="67" t="s">
        <v>0</v>
      </c>
      <c r="G99" s="74" t="s">
        <v>3</v>
      </c>
      <c r="H99" s="74" t="s">
        <v>7</v>
      </c>
      <c r="I99" s="74" t="s">
        <v>12</v>
      </c>
      <c r="J99" s="67" t="s">
        <v>40</v>
      </c>
      <c r="K99" s="90">
        <v>14.5</v>
      </c>
      <c r="L99" s="68">
        <f>(L98+Tabla131618192021222324[[#This Row],[M3]])</f>
        <v>1268</v>
      </c>
      <c r="M99" s="69">
        <v>20</v>
      </c>
    </row>
    <row r="100" spans="1:13" x14ac:dyDescent="0.25">
      <c r="A100" s="12">
        <v>3514</v>
      </c>
      <c r="B100" s="2">
        <v>40679</v>
      </c>
      <c r="C100" s="26">
        <v>3575</v>
      </c>
      <c r="D100" s="3">
        <v>1145</v>
      </c>
      <c r="E100" s="3">
        <v>1245</v>
      </c>
      <c r="F100" s="22" t="s">
        <v>0</v>
      </c>
      <c r="G100" t="s">
        <v>3</v>
      </c>
      <c r="H100" t="s">
        <v>7</v>
      </c>
      <c r="I100" t="s">
        <v>11</v>
      </c>
      <c r="J100" s="22" t="s">
        <v>40</v>
      </c>
      <c r="K100" s="27">
        <v>14.5</v>
      </c>
      <c r="L100" s="3">
        <f>(L99+Tabla131618192021222324[[#This Row],[M3]])</f>
        <v>1282.5</v>
      </c>
      <c r="M100" s="12">
        <v>20</v>
      </c>
    </row>
    <row r="101" spans="1:13" x14ac:dyDescent="0.25">
      <c r="A101" s="12">
        <v>3515</v>
      </c>
      <c r="B101" s="2">
        <v>40679</v>
      </c>
      <c r="C101" s="26">
        <v>3576</v>
      </c>
      <c r="D101" s="3">
        <v>1145</v>
      </c>
      <c r="E101" s="3">
        <v>1245</v>
      </c>
      <c r="F101" s="22" t="s">
        <v>0</v>
      </c>
      <c r="G101" t="s">
        <v>3</v>
      </c>
      <c r="H101" t="s">
        <v>7</v>
      </c>
      <c r="I101" t="s">
        <v>11</v>
      </c>
      <c r="J101" s="22" t="s">
        <v>40</v>
      </c>
      <c r="K101" s="27">
        <v>10.5</v>
      </c>
      <c r="L101" s="3">
        <f>(L100+Tabla131618192021222324[[#This Row],[M3]])</f>
        <v>1293</v>
      </c>
      <c r="M101" s="12">
        <v>20</v>
      </c>
    </row>
    <row r="102" spans="1:13" s="4" customFormat="1" x14ac:dyDescent="0.25">
      <c r="A102" s="83">
        <v>3516</v>
      </c>
      <c r="B102" s="2">
        <v>40679</v>
      </c>
      <c r="C102" s="95">
        <v>3670</v>
      </c>
      <c r="D102" s="82">
        <v>1105</v>
      </c>
      <c r="E102" s="82">
        <v>1120</v>
      </c>
      <c r="F102" s="79" t="s">
        <v>0</v>
      </c>
      <c r="G102" s="85" t="s">
        <v>1</v>
      </c>
      <c r="H102" s="85" t="s">
        <v>53</v>
      </c>
      <c r="I102" s="85" t="s">
        <v>9</v>
      </c>
      <c r="J102" s="79" t="s">
        <v>40</v>
      </c>
      <c r="K102" s="27">
        <v>15.5</v>
      </c>
      <c r="L102" s="82">
        <f>(L101+Tabla131618192021222324[[#This Row],[M3]])</f>
        <v>1308.5</v>
      </c>
      <c r="M102" s="12">
        <v>20</v>
      </c>
    </row>
    <row r="103" spans="1:13" x14ac:dyDescent="0.25">
      <c r="A103" s="12">
        <v>3517</v>
      </c>
      <c r="B103" s="2">
        <v>40679</v>
      </c>
      <c r="C103" s="26">
        <v>3671</v>
      </c>
      <c r="D103" s="3">
        <v>1205</v>
      </c>
      <c r="E103" s="3">
        <v>1220</v>
      </c>
      <c r="F103" s="22" t="s">
        <v>0</v>
      </c>
      <c r="G103" t="s">
        <v>1</v>
      </c>
      <c r="H103" t="s">
        <v>53</v>
      </c>
      <c r="I103" t="s">
        <v>9</v>
      </c>
      <c r="J103" s="22" t="s">
        <v>40</v>
      </c>
      <c r="K103" s="27">
        <v>15.5</v>
      </c>
      <c r="L103" s="3">
        <f>(L102+Tabla131618192021222324[[#This Row],[M3]])</f>
        <v>1324</v>
      </c>
      <c r="M103" s="12">
        <v>20</v>
      </c>
    </row>
    <row r="104" spans="1:13" x14ac:dyDescent="0.25">
      <c r="A104" s="12">
        <v>3518</v>
      </c>
      <c r="B104" s="2">
        <v>40679</v>
      </c>
      <c r="C104" s="26">
        <v>3672</v>
      </c>
      <c r="D104" s="3">
        <v>1310</v>
      </c>
      <c r="E104" s="3">
        <v>1325</v>
      </c>
      <c r="F104" s="22" t="s">
        <v>0</v>
      </c>
      <c r="G104" t="s">
        <v>1</v>
      </c>
      <c r="H104" t="s">
        <v>53</v>
      </c>
      <c r="I104" t="s">
        <v>9</v>
      </c>
      <c r="J104" s="22" t="s">
        <v>40</v>
      </c>
      <c r="K104" s="27">
        <v>15.5</v>
      </c>
      <c r="L104" s="3">
        <f>(L103+Tabla131618192021222324[[#This Row],[M3]])</f>
        <v>1339.5</v>
      </c>
      <c r="M104" s="12">
        <v>20</v>
      </c>
    </row>
    <row r="105" spans="1:13" x14ac:dyDescent="0.25">
      <c r="A105" s="12">
        <v>3519</v>
      </c>
      <c r="B105" s="2">
        <v>40679</v>
      </c>
      <c r="C105" s="26">
        <v>3673</v>
      </c>
      <c r="D105" s="3">
        <v>1410</v>
      </c>
      <c r="E105" s="3">
        <v>1425</v>
      </c>
      <c r="F105" s="22" t="s">
        <v>0</v>
      </c>
      <c r="G105" t="s">
        <v>1</v>
      </c>
      <c r="H105" t="s">
        <v>53</v>
      </c>
      <c r="I105" t="s">
        <v>9</v>
      </c>
      <c r="J105" s="22" t="s">
        <v>40</v>
      </c>
      <c r="K105" s="27">
        <v>15.5</v>
      </c>
      <c r="L105" s="3">
        <f>(L104+Tabla131618192021222324[[#This Row],[M3]])</f>
        <v>1355</v>
      </c>
      <c r="M105" s="12">
        <v>20</v>
      </c>
    </row>
    <row r="106" spans="1:13" x14ac:dyDescent="0.25">
      <c r="A106" s="12">
        <v>3520</v>
      </c>
      <c r="B106" s="2">
        <v>40679</v>
      </c>
      <c r="C106" s="26">
        <v>3577</v>
      </c>
      <c r="D106" s="3">
        <v>1620</v>
      </c>
      <c r="E106" s="3">
        <v>1720</v>
      </c>
      <c r="F106" s="22" t="s">
        <v>0</v>
      </c>
      <c r="G106" t="s">
        <v>3</v>
      </c>
      <c r="H106" t="s">
        <v>7</v>
      </c>
      <c r="I106" t="s">
        <v>12</v>
      </c>
      <c r="J106" s="22" t="s">
        <v>40</v>
      </c>
      <c r="K106" s="27">
        <v>10.5</v>
      </c>
      <c r="L106" s="3">
        <f>(L105+Tabla131618192021222324[[#This Row],[M3]])</f>
        <v>1365.5</v>
      </c>
      <c r="M106" s="12">
        <v>20</v>
      </c>
    </row>
    <row r="107" spans="1:13" x14ac:dyDescent="0.25">
      <c r="A107" s="12">
        <v>3521</v>
      </c>
      <c r="B107" s="2">
        <v>40679</v>
      </c>
      <c r="C107" s="26">
        <v>3578</v>
      </c>
      <c r="D107" s="3">
        <v>1620</v>
      </c>
      <c r="E107" s="3">
        <v>1720</v>
      </c>
      <c r="F107" s="22" t="s">
        <v>0</v>
      </c>
      <c r="G107" t="s">
        <v>3</v>
      </c>
      <c r="H107" t="s">
        <v>7</v>
      </c>
      <c r="I107" t="s">
        <v>16</v>
      </c>
      <c r="J107" s="22" t="s">
        <v>40</v>
      </c>
      <c r="K107" s="27">
        <v>10.5</v>
      </c>
      <c r="L107" s="3">
        <f>(L106+Tabla131618192021222324[[#This Row],[M3]])</f>
        <v>1376</v>
      </c>
      <c r="M107" s="12">
        <v>20</v>
      </c>
    </row>
    <row r="108" spans="1:13" x14ac:dyDescent="0.25">
      <c r="A108" s="12">
        <v>3522</v>
      </c>
      <c r="B108" s="2">
        <v>40679</v>
      </c>
      <c r="C108" s="26">
        <v>4501</v>
      </c>
      <c r="D108" s="3">
        <v>1350</v>
      </c>
      <c r="E108" s="3">
        <v>1420</v>
      </c>
      <c r="F108" s="22" t="s">
        <v>0</v>
      </c>
      <c r="G108" t="s">
        <v>82</v>
      </c>
      <c r="H108" t="s">
        <v>39</v>
      </c>
      <c r="I108" t="s">
        <v>18</v>
      </c>
      <c r="J108" s="22" t="s">
        <v>40</v>
      </c>
      <c r="K108" s="27">
        <v>14.2</v>
      </c>
      <c r="L108" s="3">
        <f>(L107+Tabla131618192021222324[[#This Row],[M3]])</f>
        <v>1390.2</v>
      </c>
      <c r="M108" s="12">
        <v>20</v>
      </c>
    </row>
    <row r="109" spans="1:13" x14ac:dyDescent="0.25">
      <c r="A109" s="12">
        <v>3523</v>
      </c>
      <c r="B109" s="2">
        <v>40680</v>
      </c>
      <c r="C109" s="26">
        <v>3674</v>
      </c>
      <c r="D109" s="3">
        <v>945</v>
      </c>
      <c r="E109" s="3">
        <v>1000</v>
      </c>
      <c r="F109" s="22" t="s">
        <v>0</v>
      </c>
      <c r="G109" t="s">
        <v>1</v>
      </c>
      <c r="H109" t="s">
        <v>53</v>
      </c>
      <c r="I109" t="s">
        <v>9</v>
      </c>
      <c r="J109" s="22" t="s">
        <v>40</v>
      </c>
      <c r="K109" s="27">
        <v>14.5</v>
      </c>
      <c r="L109" s="3">
        <f>(L108+Tabla131618192021222324[[#This Row],[M3]])</f>
        <v>1404.7</v>
      </c>
      <c r="M109" s="12">
        <v>20</v>
      </c>
    </row>
    <row r="110" spans="1:13" x14ac:dyDescent="0.25">
      <c r="A110" s="12">
        <v>3524</v>
      </c>
      <c r="B110" s="2">
        <v>40680</v>
      </c>
      <c r="C110" s="26">
        <v>3675</v>
      </c>
      <c r="D110" s="3">
        <v>1055</v>
      </c>
      <c r="E110" s="3">
        <v>1110</v>
      </c>
      <c r="F110" s="22" t="s">
        <v>0</v>
      </c>
      <c r="G110" t="s">
        <v>1</v>
      </c>
      <c r="H110" t="s">
        <v>53</v>
      </c>
      <c r="I110" t="s">
        <v>9</v>
      </c>
      <c r="J110" s="22" t="s">
        <v>40</v>
      </c>
      <c r="K110" s="27">
        <v>15.5</v>
      </c>
      <c r="L110" s="3">
        <f>(L109+Tabla131618192021222324[[#This Row],[M3]])</f>
        <v>1420.2</v>
      </c>
      <c r="M110" s="12">
        <v>20</v>
      </c>
    </row>
    <row r="111" spans="1:13" x14ac:dyDescent="0.25">
      <c r="A111" s="12">
        <v>3525</v>
      </c>
      <c r="B111" s="2">
        <v>40677</v>
      </c>
      <c r="C111" s="26">
        <v>3988</v>
      </c>
      <c r="D111" s="3">
        <v>1200</v>
      </c>
      <c r="E111" s="3">
        <v>1230</v>
      </c>
      <c r="F111" s="22" t="s">
        <v>0</v>
      </c>
      <c r="G111" t="s">
        <v>82</v>
      </c>
      <c r="H111" t="s">
        <v>72</v>
      </c>
      <c r="I111" t="s">
        <v>17</v>
      </c>
      <c r="J111" s="22" t="s">
        <v>40</v>
      </c>
      <c r="K111" s="27">
        <v>10.5</v>
      </c>
      <c r="L111" s="3">
        <f>(L110+Tabla131618192021222324[[#This Row],[M3]])</f>
        <v>1430.7</v>
      </c>
      <c r="M111" s="12">
        <v>20</v>
      </c>
    </row>
    <row r="112" spans="1:13" x14ac:dyDescent="0.25">
      <c r="A112" s="12">
        <v>3526</v>
      </c>
      <c r="B112" s="2">
        <v>40677</v>
      </c>
      <c r="C112" s="26">
        <v>3989</v>
      </c>
      <c r="D112" s="3">
        <v>2200</v>
      </c>
      <c r="E112" s="3">
        <v>2300</v>
      </c>
      <c r="F112" s="22" t="s">
        <v>0</v>
      </c>
      <c r="G112" t="s">
        <v>82</v>
      </c>
      <c r="H112" t="s">
        <v>72</v>
      </c>
      <c r="I112" t="s">
        <v>13</v>
      </c>
      <c r="J112" s="22" t="s">
        <v>40</v>
      </c>
      <c r="K112" s="27">
        <v>10.5</v>
      </c>
      <c r="L112" s="3">
        <f>(L111+Tabla131618192021222324[[#This Row],[M3]])</f>
        <v>1441.2</v>
      </c>
      <c r="M112" s="12">
        <v>20</v>
      </c>
    </row>
    <row r="113" spans="1:13" x14ac:dyDescent="0.25">
      <c r="A113" s="12">
        <v>3527</v>
      </c>
      <c r="B113" s="2">
        <v>40677</v>
      </c>
      <c r="C113" s="26">
        <v>3990</v>
      </c>
      <c r="D113" s="3">
        <v>2200</v>
      </c>
      <c r="E113" s="3">
        <v>2300</v>
      </c>
      <c r="F113" s="22" t="s">
        <v>0</v>
      </c>
      <c r="G113" t="s">
        <v>82</v>
      </c>
      <c r="H113" t="s">
        <v>72</v>
      </c>
      <c r="I113" t="s">
        <v>24</v>
      </c>
      <c r="J113" s="22" t="s">
        <v>40</v>
      </c>
      <c r="K113" s="27">
        <v>10.5</v>
      </c>
      <c r="L113" s="3">
        <f>(L112+Tabla131618192021222324[[#This Row],[M3]])</f>
        <v>1451.7</v>
      </c>
      <c r="M113" s="12">
        <v>20</v>
      </c>
    </row>
    <row r="114" spans="1:13" x14ac:dyDescent="0.25">
      <c r="A114" s="12">
        <v>3528</v>
      </c>
      <c r="B114" s="2">
        <v>40680</v>
      </c>
      <c r="C114" s="26">
        <v>3991</v>
      </c>
      <c r="D114" s="3">
        <v>1120</v>
      </c>
      <c r="E114" s="3">
        <v>1220</v>
      </c>
      <c r="F114" s="22" t="s">
        <v>0</v>
      </c>
      <c r="G114" t="s">
        <v>3</v>
      </c>
      <c r="H114" t="s">
        <v>72</v>
      </c>
      <c r="I114" t="s">
        <v>11</v>
      </c>
      <c r="J114" s="22" t="s">
        <v>40</v>
      </c>
      <c r="K114" s="27">
        <v>14.5</v>
      </c>
      <c r="L114" s="3">
        <f>(L113+Tabla131618192021222324[[#This Row],[M3]])</f>
        <v>1466.2</v>
      </c>
      <c r="M114" s="12">
        <v>20</v>
      </c>
    </row>
    <row r="115" spans="1:13" x14ac:dyDescent="0.25">
      <c r="A115" s="12">
        <v>3529</v>
      </c>
      <c r="B115" s="2">
        <v>40680</v>
      </c>
      <c r="C115" s="26">
        <v>3992</v>
      </c>
      <c r="D115" s="3">
        <v>1120</v>
      </c>
      <c r="E115" s="3">
        <v>1220</v>
      </c>
      <c r="F115" s="22" t="s">
        <v>0</v>
      </c>
      <c r="G115" t="s">
        <v>3</v>
      </c>
      <c r="H115" t="s">
        <v>72</v>
      </c>
      <c r="I115" t="s">
        <v>11</v>
      </c>
      <c r="J115" s="22" t="s">
        <v>40</v>
      </c>
      <c r="K115" s="27">
        <v>10.5</v>
      </c>
      <c r="L115" s="3">
        <f>(L114+Tabla131618192021222324[[#This Row],[M3]])</f>
        <v>1476.7</v>
      </c>
      <c r="M115" s="12">
        <v>20</v>
      </c>
    </row>
    <row r="116" spans="1:13" x14ac:dyDescent="0.25">
      <c r="A116" s="12">
        <v>3530</v>
      </c>
      <c r="B116" s="2">
        <v>40679</v>
      </c>
      <c r="C116" s="26">
        <v>4502</v>
      </c>
      <c r="D116" s="3">
        <v>2200</v>
      </c>
      <c r="E116" s="3">
        <v>2230</v>
      </c>
      <c r="F116" s="22" t="s">
        <v>0</v>
      </c>
      <c r="G116" t="s">
        <v>82</v>
      </c>
      <c r="H116" t="s">
        <v>39</v>
      </c>
      <c r="I116" t="s">
        <v>15</v>
      </c>
      <c r="J116" s="22" t="s">
        <v>40</v>
      </c>
      <c r="K116" s="27">
        <v>10.5</v>
      </c>
      <c r="L116" s="3">
        <f>(L115+Tabla131618192021222324[[#This Row],[M3]])</f>
        <v>1487.2</v>
      </c>
      <c r="M116" s="12">
        <v>20</v>
      </c>
    </row>
    <row r="117" spans="1:13" x14ac:dyDescent="0.25">
      <c r="A117" s="12">
        <v>3531</v>
      </c>
      <c r="B117" s="2">
        <v>40680</v>
      </c>
      <c r="C117" s="26">
        <v>4503</v>
      </c>
      <c r="D117" s="3">
        <v>2200</v>
      </c>
      <c r="E117" s="3">
        <v>2300</v>
      </c>
      <c r="F117" s="22" t="s">
        <v>0</v>
      </c>
      <c r="G117" t="s">
        <v>82</v>
      </c>
      <c r="H117" t="s">
        <v>39</v>
      </c>
      <c r="I117" t="s">
        <v>24</v>
      </c>
      <c r="J117" s="22" t="s">
        <v>40</v>
      </c>
      <c r="K117" s="27">
        <v>10.5</v>
      </c>
      <c r="L117" s="3">
        <f>(L116+Tabla131618192021222324[[#This Row],[M3]])</f>
        <v>1497.7</v>
      </c>
      <c r="M117" s="12">
        <v>20</v>
      </c>
    </row>
    <row r="118" spans="1:13" x14ac:dyDescent="0.25">
      <c r="A118" s="12">
        <v>3532</v>
      </c>
      <c r="B118" s="2">
        <v>40680</v>
      </c>
      <c r="C118" s="26">
        <v>4504</v>
      </c>
      <c r="D118" s="3">
        <v>2200</v>
      </c>
      <c r="E118" s="3">
        <v>2300</v>
      </c>
      <c r="F118" s="22" t="s">
        <v>0</v>
      </c>
      <c r="G118" t="s">
        <v>82</v>
      </c>
      <c r="H118" t="s">
        <v>39</v>
      </c>
      <c r="I118" t="s">
        <v>22</v>
      </c>
      <c r="J118" s="22" t="s">
        <v>40</v>
      </c>
      <c r="K118" s="27">
        <v>10.5</v>
      </c>
      <c r="L118" s="3">
        <f>(L117+Tabla131618192021222324[[#This Row],[M3]])</f>
        <v>1508.2</v>
      </c>
      <c r="M118" s="12">
        <v>20</v>
      </c>
    </row>
    <row r="119" spans="1:13" x14ac:dyDescent="0.25">
      <c r="A119" s="12">
        <v>3533</v>
      </c>
      <c r="B119" s="2">
        <v>40681</v>
      </c>
      <c r="C119" s="26">
        <v>4505</v>
      </c>
      <c r="D119" s="3">
        <v>1920</v>
      </c>
      <c r="E119" s="3">
        <v>2020</v>
      </c>
      <c r="F119" s="22" t="s">
        <v>0</v>
      </c>
      <c r="G119" t="s">
        <v>82</v>
      </c>
      <c r="H119" t="s">
        <v>39</v>
      </c>
      <c r="I119" t="s">
        <v>19</v>
      </c>
      <c r="J119" s="22" t="s">
        <v>40</v>
      </c>
      <c r="K119" s="27">
        <v>10.5</v>
      </c>
      <c r="L119" s="3">
        <f>(L118+Tabla131618192021222324[[#This Row],[M3]])</f>
        <v>1518.7</v>
      </c>
      <c r="M119" s="12">
        <v>20</v>
      </c>
    </row>
    <row r="120" spans="1:13" x14ac:dyDescent="0.25">
      <c r="A120" s="12">
        <v>3534</v>
      </c>
      <c r="B120" s="2">
        <v>40681</v>
      </c>
      <c r="C120" s="26">
        <v>4506</v>
      </c>
      <c r="D120" s="3">
        <v>1920</v>
      </c>
      <c r="E120" s="3">
        <v>2020</v>
      </c>
      <c r="F120" s="22" t="s">
        <v>0</v>
      </c>
      <c r="G120" t="s">
        <v>82</v>
      </c>
      <c r="H120" t="s">
        <v>39</v>
      </c>
      <c r="I120" t="s">
        <v>14</v>
      </c>
      <c r="J120" s="22" t="s">
        <v>40</v>
      </c>
      <c r="K120" s="10">
        <v>13.5</v>
      </c>
      <c r="L120" s="3">
        <f>(L119+Tabla131618192021222324[[#This Row],[M3]])</f>
        <v>1532.2</v>
      </c>
      <c r="M120" s="12">
        <v>20</v>
      </c>
    </row>
    <row r="121" spans="1:13" x14ac:dyDescent="0.25">
      <c r="A121" s="12">
        <v>3535</v>
      </c>
      <c r="B121" s="2">
        <v>40681</v>
      </c>
      <c r="C121" s="26">
        <v>4507</v>
      </c>
      <c r="D121" s="3">
        <v>2255</v>
      </c>
      <c r="E121" s="3">
        <v>2325</v>
      </c>
      <c r="F121" s="22" t="s">
        <v>0</v>
      </c>
      <c r="G121" t="s">
        <v>82</v>
      </c>
      <c r="H121" t="s">
        <v>39</v>
      </c>
      <c r="I121" t="s">
        <v>12</v>
      </c>
      <c r="J121" s="22" t="s">
        <v>40</v>
      </c>
      <c r="K121" s="27">
        <v>10.5</v>
      </c>
      <c r="L121" s="3">
        <f>(L120+Tabla131618192021222324[[#This Row],[M3]])</f>
        <v>1542.7</v>
      </c>
      <c r="M121" s="12">
        <v>20</v>
      </c>
    </row>
    <row r="122" spans="1:13" x14ac:dyDescent="0.25">
      <c r="A122" s="12">
        <v>3536</v>
      </c>
      <c r="B122" s="23">
        <v>40682</v>
      </c>
      <c r="C122" s="26">
        <v>4508</v>
      </c>
      <c r="D122" s="3">
        <v>1340</v>
      </c>
      <c r="E122" s="3">
        <v>1410</v>
      </c>
      <c r="F122" s="22" t="s">
        <v>0</v>
      </c>
      <c r="G122" t="s">
        <v>82</v>
      </c>
      <c r="H122" t="s">
        <v>39</v>
      </c>
      <c r="I122" t="s">
        <v>18</v>
      </c>
      <c r="J122" s="22" t="s">
        <v>40</v>
      </c>
      <c r="K122" s="27">
        <v>11.5</v>
      </c>
      <c r="L122" s="3">
        <f>(L121+Tabla131618192021222324[[#This Row],[M3]])</f>
        <v>1554.2</v>
      </c>
      <c r="M122" s="12">
        <v>20</v>
      </c>
    </row>
    <row r="123" spans="1:13" x14ac:dyDescent="0.25">
      <c r="A123" s="12">
        <v>3537</v>
      </c>
      <c r="B123" s="23">
        <v>40682</v>
      </c>
      <c r="C123" s="26">
        <v>4509</v>
      </c>
      <c r="D123" s="3">
        <v>2100</v>
      </c>
      <c r="E123" s="3">
        <v>2200</v>
      </c>
      <c r="F123" s="22" t="s">
        <v>0</v>
      </c>
      <c r="G123" t="s">
        <v>82</v>
      </c>
      <c r="H123" t="s">
        <v>39</v>
      </c>
      <c r="I123" t="s">
        <v>10</v>
      </c>
      <c r="J123" s="22" t="s">
        <v>40</v>
      </c>
      <c r="K123" s="27">
        <v>13.5</v>
      </c>
      <c r="L123" s="3">
        <f>(L122+Tabla131618192021222324[[#This Row],[M3]])</f>
        <v>1567.7</v>
      </c>
      <c r="M123" s="12">
        <v>20</v>
      </c>
    </row>
    <row r="124" spans="1:13" x14ac:dyDescent="0.25">
      <c r="A124" s="12">
        <v>3538</v>
      </c>
      <c r="B124" s="23">
        <v>40682</v>
      </c>
      <c r="C124" s="26">
        <v>4510</v>
      </c>
      <c r="D124" s="3">
        <v>2100</v>
      </c>
      <c r="E124" s="3">
        <v>2200</v>
      </c>
      <c r="F124" s="22" t="s">
        <v>0</v>
      </c>
      <c r="G124" t="s">
        <v>82</v>
      </c>
      <c r="H124" t="s">
        <v>39</v>
      </c>
      <c r="I124" t="s">
        <v>12</v>
      </c>
      <c r="J124" s="22" t="s">
        <v>40</v>
      </c>
      <c r="K124" s="27">
        <v>10.5</v>
      </c>
      <c r="L124" s="3">
        <f>(L123+Tabla131618192021222324[[#This Row],[M3]])</f>
        <v>1578.2</v>
      </c>
      <c r="M124" s="12">
        <v>20</v>
      </c>
    </row>
    <row r="125" spans="1:13" x14ac:dyDescent="0.25">
      <c r="A125" s="12">
        <v>3539</v>
      </c>
      <c r="B125" s="23">
        <v>40681</v>
      </c>
      <c r="C125" s="26">
        <v>3579</v>
      </c>
      <c r="D125" s="3">
        <v>1645</v>
      </c>
      <c r="E125" s="3">
        <v>1745</v>
      </c>
      <c r="F125" s="22" t="s">
        <v>0</v>
      </c>
      <c r="G125" t="s">
        <v>3</v>
      </c>
      <c r="H125" t="s">
        <v>7</v>
      </c>
      <c r="I125" t="s">
        <v>11</v>
      </c>
      <c r="J125" s="22" t="s">
        <v>40</v>
      </c>
      <c r="K125" s="10">
        <v>10.5</v>
      </c>
      <c r="L125" s="3">
        <f>(L124+Tabla131618192021222324[[#This Row],[M3]])</f>
        <v>1588.7</v>
      </c>
      <c r="M125" s="12">
        <v>20</v>
      </c>
    </row>
    <row r="126" spans="1:13" x14ac:dyDescent="0.25">
      <c r="A126" s="12">
        <v>3540</v>
      </c>
      <c r="B126" s="23">
        <v>40681</v>
      </c>
      <c r="C126" s="26">
        <v>3580</v>
      </c>
      <c r="D126" s="3">
        <v>1645</v>
      </c>
      <c r="E126" s="3">
        <v>1745</v>
      </c>
      <c r="F126" s="22" t="s">
        <v>0</v>
      </c>
      <c r="G126" t="s">
        <v>3</v>
      </c>
      <c r="H126" t="s">
        <v>7</v>
      </c>
      <c r="I126" t="s">
        <v>11</v>
      </c>
      <c r="J126" s="22" t="s">
        <v>40</v>
      </c>
      <c r="K126" s="10">
        <v>10.5</v>
      </c>
      <c r="L126" s="3">
        <f>(L125+Tabla131618192021222324[[#This Row],[M3]])</f>
        <v>1599.2</v>
      </c>
      <c r="M126" s="12">
        <v>20</v>
      </c>
    </row>
    <row r="127" spans="1:13" x14ac:dyDescent="0.25">
      <c r="A127" s="12">
        <v>3541</v>
      </c>
      <c r="B127" s="23">
        <v>40681</v>
      </c>
      <c r="C127" s="26">
        <v>3676</v>
      </c>
      <c r="D127" s="3">
        <v>1155</v>
      </c>
      <c r="E127" s="3">
        <v>1210</v>
      </c>
      <c r="F127" s="22" t="s">
        <v>0</v>
      </c>
      <c r="G127" t="s">
        <v>1</v>
      </c>
      <c r="H127" t="s">
        <v>53</v>
      </c>
      <c r="I127" t="s">
        <v>9</v>
      </c>
      <c r="J127" s="22" t="s">
        <v>40</v>
      </c>
      <c r="K127" s="10">
        <v>15.5</v>
      </c>
      <c r="L127" s="3">
        <f>(L126+Tabla131618192021222324[[#This Row],[M3]])</f>
        <v>1614.7</v>
      </c>
      <c r="M127" s="12">
        <v>20</v>
      </c>
    </row>
    <row r="128" spans="1:13" x14ac:dyDescent="0.25">
      <c r="A128" s="12">
        <v>3542</v>
      </c>
      <c r="B128" s="23">
        <v>40680</v>
      </c>
      <c r="C128" s="26">
        <v>4551</v>
      </c>
      <c r="D128" s="3">
        <v>130</v>
      </c>
      <c r="E128" s="3">
        <v>230</v>
      </c>
      <c r="F128" s="22" t="s">
        <v>0</v>
      </c>
      <c r="G128" t="s">
        <v>3</v>
      </c>
      <c r="H128" t="s">
        <v>72</v>
      </c>
      <c r="I128" t="s">
        <v>12</v>
      </c>
      <c r="J128" s="22" t="s">
        <v>40</v>
      </c>
      <c r="K128" s="10">
        <v>10.5</v>
      </c>
      <c r="L128" s="3">
        <f>(L127+Tabla131618192021222324[[#This Row],[M3]])</f>
        <v>1625.2</v>
      </c>
      <c r="M128" s="12">
        <v>20</v>
      </c>
    </row>
    <row r="129" spans="1:13" s="4" customFormat="1" x14ac:dyDescent="0.25">
      <c r="A129" s="83">
        <v>3543</v>
      </c>
      <c r="B129" s="97">
        <v>40680</v>
      </c>
      <c r="C129" s="95">
        <v>4552</v>
      </c>
      <c r="D129" s="82">
        <v>130</v>
      </c>
      <c r="E129" s="82">
        <v>230</v>
      </c>
      <c r="F129" s="79" t="s">
        <v>0</v>
      </c>
      <c r="G129" s="85" t="s">
        <v>3</v>
      </c>
      <c r="H129" s="85" t="s">
        <v>72</v>
      </c>
      <c r="I129" s="85" t="s">
        <v>12</v>
      </c>
      <c r="J129" s="79" t="s">
        <v>40</v>
      </c>
      <c r="K129" s="96">
        <v>10.5</v>
      </c>
      <c r="L129" s="82">
        <f>(L128+Tabla131618192021222324[[#This Row],[M3]])</f>
        <v>1635.7</v>
      </c>
      <c r="M129" s="12">
        <v>20</v>
      </c>
    </row>
    <row r="130" spans="1:13" x14ac:dyDescent="0.25">
      <c r="A130" s="12">
        <v>3544</v>
      </c>
      <c r="B130" s="2">
        <v>40682</v>
      </c>
      <c r="C130" s="26">
        <v>4553</v>
      </c>
      <c r="D130" s="3">
        <v>1430</v>
      </c>
      <c r="E130" s="3">
        <v>1500</v>
      </c>
      <c r="F130" s="22" t="s">
        <v>0</v>
      </c>
      <c r="G130" t="s">
        <v>3</v>
      </c>
      <c r="H130" t="s">
        <v>72</v>
      </c>
      <c r="I130" t="s">
        <v>11</v>
      </c>
      <c r="J130" s="22" t="s">
        <v>40</v>
      </c>
      <c r="K130" s="27">
        <v>10.5</v>
      </c>
      <c r="L130" s="3">
        <f>(L129+Tabla131618192021222324[[#This Row],[M3]])</f>
        <v>1646.2</v>
      </c>
      <c r="M130" s="12">
        <v>20</v>
      </c>
    </row>
    <row r="131" spans="1:13" x14ac:dyDescent="0.25">
      <c r="A131" s="12">
        <v>3545</v>
      </c>
      <c r="B131" s="2">
        <v>40682</v>
      </c>
      <c r="C131" s="26">
        <v>4553</v>
      </c>
      <c r="D131" s="3">
        <v>130</v>
      </c>
      <c r="E131" s="3">
        <v>200</v>
      </c>
      <c r="F131" s="22" t="s">
        <v>0</v>
      </c>
      <c r="G131" t="s">
        <v>82</v>
      </c>
      <c r="H131" t="s">
        <v>72</v>
      </c>
      <c r="I131" t="s">
        <v>11</v>
      </c>
      <c r="J131" s="22" t="s">
        <v>40</v>
      </c>
      <c r="K131" s="27">
        <v>13.5</v>
      </c>
      <c r="L131" s="3">
        <f>(L130+Tabla131618192021222324[[#This Row],[M3]])</f>
        <v>1659.7</v>
      </c>
      <c r="M131" s="12">
        <v>20</v>
      </c>
    </row>
    <row r="132" spans="1:13" x14ac:dyDescent="0.25">
      <c r="A132" s="12">
        <v>3546</v>
      </c>
      <c r="B132" s="2">
        <v>40683</v>
      </c>
      <c r="C132" s="26">
        <v>4555</v>
      </c>
      <c r="D132" s="3">
        <v>1600</v>
      </c>
      <c r="E132" s="3">
        <v>1630</v>
      </c>
      <c r="F132" s="22" t="s">
        <v>0</v>
      </c>
      <c r="G132" t="s">
        <v>82</v>
      </c>
      <c r="H132" t="s">
        <v>72</v>
      </c>
      <c r="I132" t="s">
        <v>52</v>
      </c>
      <c r="J132" s="22" t="s">
        <v>40</v>
      </c>
      <c r="K132" s="27">
        <v>13.5</v>
      </c>
      <c r="L132" s="3">
        <f>(L131+Tabla131618192021222324[[#This Row],[M3]])</f>
        <v>1673.2</v>
      </c>
      <c r="M132" s="12">
        <v>20</v>
      </c>
    </row>
    <row r="133" spans="1:13" x14ac:dyDescent="0.25">
      <c r="A133" s="12">
        <v>3547</v>
      </c>
      <c r="B133" s="2">
        <v>40683</v>
      </c>
      <c r="C133" s="26">
        <v>4511</v>
      </c>
      <c r="D133" s="3">
        <v>1210</v>
      </c>
      <c r="E133" s="3">
        <v>1240</v>
      </c>
      <c r="F133" s="22" t="s">
        <v>0</v>
      </c>
      <c r="G133" t="s">
        <v>77</v>
      </c>
      <c r="H133" t="s">
        <v>39</v>
      </c>
      <c r="I133" t="s">
        <v>74</v>
      </c>
      <c r="J133" s="22" t="s">
        <v>40</v>
      </c>
      <c r="K133" s="27">
        <v>10.5</v>
      </c>
      <c r="L133" s="3">
        <f>(L132+Tabla131618192021222324[[#This Row],[M3]])</f>
        <v>1683.7</v>
      </c>
      <c r="M133" s="12">
        <v>20</v>
      </c>
    </row>
    <row r="134" spans="1:13" x14ac:dyDescent="0.25">
      <c r="A134" s="12">
        <v>3548</v>
      </c>
      <c r="B134" s="2">
        <v>40683</v>
      </c>
      <c r="C134" s="26">
        <v>4512</v>
      </c>
      <c r="D134" s="3">
        <v>1725</v>
      </c>
      <c r="E134" s="3">
        <v>1825</v>
      </c>
      <c r="F134" s="22" t="s">
        <v>0</v>
      </c>
      <c r="G134" t="s">
        <v>77</v>
      </c>
      <c r="H134" t="s">
        <v>39</v>
      </c>
      <c r="I134" t="s">
        <v>12</v>
      </c>
      <c r="J134" s="22" t="s">
        <v>40</v>
      </c>
      <c r="K134" s="27">
        <v>10.5</v>
      </c>
      <c r="L134" s="3">
        <f>(L133+Tabla131618192021222324[[#This Row],[M3]])</f>
        <v>1694.2</v>
      </c>
      <c r="M134" s="12">
        <v>20</v>
      </c>
    </row>
    <row r="135" spans="1:13" x14ac:dyDescent="0.25">
      <c r="A135" s="12">
        <v>3549</v>
      </c>
      <c r="B135" s="2">
        <v>40683</v>
      </c>
      <c r="C135" s="26">
        <v>4513</v>
      </c>
      <c r="D135" s="3">
        <v>1725</v>
      </c>
      <c r="E135" s="3">
        <v>1825</v>
      </c>
      <c r="F135" s="22" t="s">
        <v>0</v>
      </c>
      <c r="G135" t="s">
        <v>77</v>
      </c>
      <c r="H135" t="s">
        <v>39</v>
      </c>
      <c r="I135" t="s">
        <v>12</v>
      </c>
      <c r="J135" s="22" t="s">
        <v>40</v>
      </c>
      <c r="K135" s="27">
        <v>14.5</v>
      </c>
      <c r="L135" s="3">
        <f>(L134+Tabla131618192021222324[[#This Row],[M3]])</f>
        <v>1708.7</v>
      </c>
      <c r="M135" s="12">
        <v>20</v>
      </c>
    </row>
    <row r="136" spans="1:13" x14ac:dyDescent="0.25">
      <c r="A136" s="12">
        <v>3550</v>
      </c>
      <c r="B136" s="2">
        <v>40681</v>
      </c>
      <c r="C136" s="26">
        <v>3677</v>
      </c>
      <c r="D136" s="3">
        <v>1310</v>
      </c>
      <c r="E136" s="3">
        <v>1325</v>
      </c>
      <c r="F136" s="22" t="s">
        <v>0</v>
      </c>
      <c r="G136" t="s">
        <v>1</v>
      </c>
      <c r="H136" t="s">
        <v>53</v>
      </c>
      <c r="I136" t="s">
        <v>9</v>
      </c>
      <c r="J136" s="22" t="s">
        <v>40</v>
      </c>
      <c r="K136" s="27">
        <v>15.5</v>
      </c>
      <c r="L136" s="3">
        <f>(L135+Tabla131618192021222324[[#This Row],[M3]])</f>
        <v>1724.2</v>
      </c>
      <c r="M136" s="12">
        <v>20</v>
      </c>
    </row>
    <row r="137" spans="1:13" x14ac:dyDescent="0.25">
      <c r="A137" s="12">
        <v>3551</v>
      </c>
      <c r="B137" s="2">
        <v>40682</v>
      </c>
      <c r="C137" s="26">
        <v>3678</v>
      </c>
      <c r="D137" s="3">
        <v>925</v>
      </c>
      <c r="E137" s="3">
        <v>940</v>
      </c>
      <c r="F137" s="22" t="s">
        <v>0</v>
      </c>
      <c r="G137" t="s">
        <v>1</v>
      </c>
      <c r="H137" t="s">
        <v>53</v>
      </c>
      <c r="I137" t="s">
        <v>9</v>
      </c>
      <c r="J137" s="22" t="s">
        <v>40</v>
      </c>
      <c r="K137" s="27">
        <v>15.5</v>
      </c>
      <c r="L137" s="3">
        <f>(L136+Tabla131618192021222324[[#This Row],[M3]])</f>
        <v>1739.7</v>
      </c>
      <c r="M137" s="12">
        <v>20</v>
      </c>
    </row>
    <row r="138" spans="1:13" x14ac:dyDescent="0.25">
      <c r="A138" s="12">
        <v>3552</v>
      </c>
      <c r="B138" s="2">
        <v>40682</v>
      </c>
      <c r="C138" s="26">
        <v>3679</v>
      </c>
      <c r="D138" s="3">
        <v>1035</v>
      </c>
      <c r="E138" s="3">
        <v>1050</v>
      </c>
      <c r="F138" s="22" t="s">
        <v>0</v>
      </c>
      <c r="G138" t="s">
        <v>1</v>
      </c>
      <c r="H138" t="s">
        <v>53</v>
      </c>
      <c r="I138" t="s">
        <v>9</v>
      </c>
      <c r="J138" s="22" t="s">
        <v>40</v>
      </c>
      <c r="K138" s="27">
        <v>15.5</v>
      </c>
      <c r="L138" s="3">
        <f>(L137+Tabla131618192021222324[[#This Row],[M3]])</f>
        <v>1755.2</v>
      </c>
      <c r="M138" s="12">
        <v>20</v>
      </c>
    </row>
    <row r="139" spans="1:13" x14ac:dyDescent="0.25">
      <c r="A139" s="12">
        <v>3553</v>
      </c>
      <c r="B139" s="2">
        <v>40683</v>
      </c>
      <c r="C139" s="26">
        <v>3681</v>
      </c>
      <c r="D139" s="3">
        <v>1125</v>
      </c>
      <c r="E139" s="3">
        <v>1140</v>
      </c>
      <c r="F139" s="22" t="s">
        <v>0</v>
      </c>
      <c r="G139" t="s">
        <v>1</v>
      </c>
      <c r="H139" t="s">
        <v>53</v>
      </c>
      <c r="I139" t="s">
        <v>9</v>
      </c>
      <c r="J139" s="22" t="s">
        <v>40</v>
      </c>
      <c r="K139" s="27">
        <v>15.5</v>
      </c>
      <c r="L139" s="3">
        <f>(L138+Tabla131618192021222324[[#This Row],[M3]])</f>
        <v>1770.7</v>
      </c>
      <c r="M139" s="12">
        <v>20</v>
      </c>
    </row>
    <row r="140" spans="1:13" x14ac:dyDescent="0.25">
      <c r="A140" s="12">
        <v>3554</v>
      </c>
      <c r="B140" s="2">
        <v>40683</v>
      </c>
      <c r="C140" s="26">
        <v>3682</v>
      </c>
      <c r="D140" s="3">
        <v>1255</v>
      </c>
      <c r="E140" s="3">
        <v>1310</v>
      </c>
      <c r="F140" s="22" t="s">
        <v>0</v>
      </c>
      <c r="G140" t="s">
        <v>1</v>
      </c>
      <c r="H140" t="s">
        <v>53</v>
      </c>
      <c r="I140" t="s">
        <v>9</v>
      </c>
      <c r="J140" s="22" t="s">
        <v>40</v>
      </c>
      <c r="K140" s="27">
        <v>15.5</v>
      </c>
      <c r="L140" s="3">
        <f>(L139+Tabla131618192021222324[[#This Row],[M3]])</f>
        <v>1786.2</v>
      </c>
      <c r="M140" s="12">
        <v>20</v>
      </c>
    </row>
    <row r="141" spans="1:13" x14ac:dyDescent="0.25">
      <c r="A141" s="12">
        <v>3555</v>
      </c>
      <c r="B141" s="2">
        <v>40684</v>
      </c>
      <c r="C141" s="26">
        <v>3683</v>
      </c>
      <c r="D141" s="3">
        <v>1040</v>
      </c>
      <c r="E141" s="3">
        <v>1055</v>
      </c>
      <c r="F141" s="22" t="s">
        <v>0</v>
      </c>
      <c r="G141" t="s">
        <v>1</v>
      </c>
      <c r="H141" t="s">
        <v>53</v>
      </c>
      <c r="I141" t="s">
        <v>9</v>
      </c>
      <c r="J141" s="22" t="s">
        <v>40</v>
      </c>
      <c r="K141" s="27">
        <v>15.5</v>
      </c>
      <c r="L141" s="3">
        <f>(L140+Tabla131618192021222324[[#This Row],[M3]])</f>
        <v>1801.7</v>
      </c>
      <c r="M141" s="12">
        <v>20</v>
      </c>
    </row>
    <row r="142" spans="1:13" x14ac:dyDescent="0.25">
      <c r="A142" s="12">
        <v>3556</v>
      </c>
      <c r="B142" s="2">
        <v>40684</v>
      </c>
      <c r="C142" s="26">
        <v>3684</v>
      </c>
      <c r="D142" s="3">
        <v>1140</v>
      </c>
      <c r="E142" s="3">
        <v>1155</v>
      </c>
      <c r="F142" s="22" t="s">
        <v>0</v>
      </c>
      <c r="G142" t="s">
        <v>1</v>
      </c>
      <c r="H142" t="s">
        <v>53</v>
      </c>
      <c r="I142" t="s">
        <v>9</v>
      </c>
      <c r="J142" s="22" t="s">
        <v>40</v>
      </c>
      <c r="K142" s="27">
        <v>15.5</v>
      </c>
      <c r="L142" s="3">
        <f>(L141+Tabla131618192021222324[[#This Row],[M3]])</f>
        <v>1817.2</v>
      </c>
      <c r="M142" s="12">
        <v>20</v>
      </c>
    </row>
    <row r="143" spans="1:13" x14ac:dyDescent="0.25">
      <c r="A143" s="12">
        <v>3557</v>
      </c>
      <c r="B143" s="2">
        <v>40684</v>
      </c>
      <c r="C143" s="26">
        <v>3685</v>
      </c>
      <c r="D143" s="3">
        <v>1255</v>
      </c>
      <c r="E143" s="3">
        <v>1310</v>
      </c>
      <c r="F143" s="22" t="s">
        <v>0</v>
      </c>
      <c r="G143" t="s">
        <v>1</v>
      </c>
      <c r="H143" t="s">
        <v>53</v>
      </c>
      <c r="I143" t="s">
        <v>9</v>
      </c>
      <c r="J143" s="22" t="s">
        <v>40</v>
      </c>
      <c r="K143" s="27">
        <v>15.5</v>
      </c>
      <c r="L143" s="3">
        <f>(L142+Tabla131618192021222324[[#This Row],[M3]])</f>
        <v>1832.7</v>
      </c>
      <c r="M143" s="12">
        <v>20</v>
      </c>
    </row>
    <row r="144" spans="1:13" s="4" customFormat="1" x14ac:dyDescent="0.25">
      <c r="A144" s="83">
        <v>3558</v>
      </c>
      <c r="B144" s="94">
        <v>40684</v>
      </c>
      <c r="C144" s="95">
        <v>3686</v>
      </c>
      <c r="D144" s="82">
        <v>1400</v>
      </c>
      <c r="E144" s="82">
        <v>1415</v>
      </c>
      <c r="F144" s="79" t="s">
        <v>0</v>
      </c>
      <c r="G144" s="85" t="s">
        <v>1</v>
      </c>
      <c r="H144" s="85" t="s">
        <v>53</v>
      </c>
      <c r="I144" s="85" t="s">
        <v>9</v>
      </c>
      <c r="J144" s="79" t="s">
        <v>40</v>
      </c>
      <c r="K144" s="96">
        <v>15.5</v>
      </c>
      <c r="L144" s="82">
        <f>(L143+Tabla131618192021222324[[#This Row],[M3]])</f>
        <v>1848.2</v>
      </c>
      <c r="M144" s="83">
        <v>20</v>
      </c>
    </row>
    <row r="145" spans="1:13" x14ac:dyDescent="0.25">
      <c r="A145" s="12">
        <v>3559</v>
      </c>
      <c r="B145" s="2">
        <v>40684</v>
      </c>
      <c r="C145" s="26">
        <v>4514</v>
      </c>
      <c r="D145" s="3">
        <v>1100</v>
      </c>
      <c r="E145" s="3">
        <v>1200</v>
      </c>
      <c r="F145" s="22" t="s">
        <v>0</v>
      </c>
      <c r="G145" t="s">
        <v>77</v>
      </c>
      <c r="H145" t="s">
        <v>39</v>
      </c>
      <c r="I145" t="s">
        <v>11</v>
      </c>
      <c r="J145" s="22" t="s">
        <v>40</v>
      </c>
      <c r="K145" s="27">
        <v>10.5</v>
      </c>
      <c r="L145" s="3">
        <f>(L144+Tabla131618192021222324[[#This Row],[M3]])</f>
        <v>1858.7</v>
      </c>
      <c r="M145" s="12">
        <v>20</v>
      </c>
    </row>
    <row r="146" spans="1:13" x14ac:dyDescent="0.25">
      <c r="A146" s="12">
        <v>3560</v>
      </c>
      <c r="B146" s="2">
        <v>40684</v>
      </c>
      <c r="C146" s="26">
        <v>4515</v>
      </c>
      <c r="D146" s="3">
        <v>1100</v>
      </c>
      <c r="E146" s="3">
        <v>1200</v>
      </c>
      <c r="F146" s="22" t="s">
        <v>0</v>
      </c>
      <c r="G146" t="s">
        <v>77</v>
      </c>
      <c r="H146" t="s">
        <v>39</v>
      </c>
      <c r="I146" t="s">
        <v>11</v>
      </c>
      <c r="J146" s="22" t="s">
        <v>40</v>
      </c>
      <c r="K146" s="27">
        <v>14.5</v>
      </c>
      <c r="L146" s="3">
        <f>(L145+Tabla131618192021222324[[#This Row],[M3]])</f>
        <v>1873.2</v>
      </c>
      <c r="M146" s="12">
        <v>20</v>
      </c>
    </row>
    <row r="147" spans="1:13" x14ac:dyDescent="0.25">
      <c r="A147" s="12">
        <v>3561</v>
      </c>
      <c r="B147" s="2">
        <v>40684</v>
      </c>
      <c r="C147" s="26">
        <v>4516</v>
      </c>
      <c r="D147" s="3">
        <v>1510</v>
      </c>
      <c r="E147" s="3">
        <v>1610</v>
      </c>
      <c r="F147" s="22" t="s">
        <v>0</v>
      </c>
      <c r="G147" t="s">
        <v>77</v>
      </c>
      <c r="H147" t="s">
        <v>39</v>
      </c>
      <c r="I147" t="s">
        <v>12</v>
      </c>
      <c r="J147" s="22" t="s">
        <v>40</v>
      </c>
      <c r="K147" s="27">
        <v>13.5</v>
      </c>
      <c r="L147" s="3">
        <f>(L146+Tabla131618192021222324[[#This Row],[M3]])</f>
        <v>1886.7</v>
      </c>
      <c r="M147" s="12">
        <v>20</v>
      </c>
    </row>
    <row r="148" spans="1:13" x14ac:dyDescent="0.25">
      <c r="A148" s="12">
        <v>3562</v>
      </c>
      <c r="B148" s="2">
        <v>40684</v>
      </c>
      <c r="C148" s="26">
        <v>4517</v>
      </c>
      <c r="D148" s="3">
        <v>1510</v>
      </c>
      <c r="E148" s="3">
        <v>1610</v>
      </c>
      <c r="F148" s="22" t="s">
        <v>0</v>
      </c>
      <c r="G148" t="s">
        <v>77</v>
      </c>
      <c r="H148" t="s">
        <v>39</v>
      </c>
      <c r="I148" t="s">
        <v>12</v>
      </c>
      <c r="J148" s="22" t="s">
        <v>40</v>
      </c>
      <c r="K148" s="27">
        <v>10.5</v>
      </c>
      <c r="L148" s="3">
        <f>(L147+Tabla131618192021222324[[#This Row],[M3]])</f>
        <v>1897.2</v>
      </c>
      <c r="M148" s="12">
        <v>20</v>
      </c>
    </row>
    <row r="149" spans="1:13" x14ac:dyDescent="0.25">
      <c r="A149" s="12">
        <v>3563</v>
      </c>
      <c r="B149" s="2">
        <v>40683</v>
      </c>
      <c r="C149" s="26">
        <v>3581</v>
      </c>
      <c r="D149" s="3">
        <v>1130</v>
      </c>
      <c r="E149" s="3">
        <v>1230</v>
      </c>
      <c r="F149" s="22" t="s">
        <v>0</v>
      </c>
      <c r="G149" t="s">
        <v>3</v>
      </c>
      <c r="H149" t="s">
        <v>7</v>
      </c>
      <c r="I149" t="s">
        <v>11</v>
      </c>
      <c r="J149" s="22" t="s">
        <v>40</v>
      </c>
      <c r="K149" s="27">
        <v>13.5</v>
      </c>
      <c r="L149" s="3">
        <f>(L148+Tabla131618192021222324[[#This Row],[M3]])</f>
        <v>1910.7</v>
      </c>
      <c r="M149" s="12">
        <v>20</v>
      </c>
    </row>
    <row r="150" spans="1:13" x14ac:dyDescent="0.25">
      <c r="A150" s="12">
        <v>3564</v>
      </c>
      <c r="B150" s="2">
        <v>40683</v>
      </c>
      <c r="C150" s="26">
        <v>3582</v>
      </c>
      <c r="D150" s="3">
        <v>1130</v>
      </c>
      <c r="E150" s="3">
        <v>1230</v>
      </c>
      <c r="F150" s="22" t="s">
        <v>0</v>
      </c>
      <c r="G150" t="s">
        <v>3</v>
      </c>
      <c r="H150" t="s">
        <v>7</v>
      </c>
      <c r="I150" t="s">
        <v>11</v>
      </c>
      <c r="J150" s="22" t="s">
        <v>40</v>
      </c>
      <c r="K150" s="27">
        <v>11.5</v>
      </c>
      <c r="L150" s="3">
        <f>(L149+Tabla131618192021222324[[#This Row],[M3]])</f>
        <v>1922.2</v>
      </c>
      <c r="M150" s="12">
        <v>20</v>
      </c>
    </row>
    <row r="151" spans="1:13" x14ac:dyDescent="0.25">
      <c r="A151" s="12">
        <v>3565</v>
      </c>
      <c r="B151" s="2">
        <v>40684</v>
      </c>
      <c r="C151" s="26">
        <v>3583</v>
      </c>
      <c r="D151" s="3">
        <v>1200</v>
      </c>
      <c r="E151" s="3">
        <v>1230</v>
      </c>
      <c r="F151" s="22" t="s">
        <v>0</v>
      </c>
      <c r="G151" t="s">
        <v>3</v>
      </c>
      <c r="H151" t="s">
        <v>7</v>
      </c>
      <c r="I151" t="s">
        <v>17</v>
      </c>
      <c r="J151" s="22" t="s">
        <v>40</v>
      </c>
      <c r="K151" s="27">
        <v>10.5</v>
      </c>
      <c r="L151" s="3">
        <f>(L150+Tabla131618192021222324[[#This Row],[M3]])</f>
        <v>1932.7</v>
      </c>
      <c r="M151" s="12">
        <v>20</v>
      </c>
    </row>
    <row r="152" spans="1:13" x14ac:dyDescent="0.25">
      <c r="A152" s="12">
        <v>3566</v>
      </c>
      <c r="B152" s="2">
        <v>40669</v>
      </c>
      <c r="C152" s="26">
        <v>4355</v>
      </c>
      <c r="D152" s="3">
        <v>2330</v>
      </c>
      <c r="E152" s="3">
        <v>2400</v>
      </c>
      <c r="F152" s="22" t="s">
        <v>0</v>
      </c>
      <c r="G152" t="s">
        <v>82</v>
      </c>
      <c r="H152" t="s">
        <v>87</v>
      </c>
      <c r="I152" t="s">
        <v>14</v>
      </c>
      <c r="J152" s="22" t="s">
        <v>40</v>
      </c>
      <c r="K152" s="27">
        <v>10.5</v>
      </c>
      <c r="L152" s="3">
        <f>(L151+Tabla131618192021222324[[#This Row],[M3]])</f>
        <v>1943.2</v>
      </c>
      <c r="M152" s="12">
        <v>20</v>
      </c>
    </row>
    <row r="153" spans="1:13" s="63" customFormat="1" x14ac:dyDescent="0.25">
      <c r="A153" s="69">
        <v>3567</v>
      </c>
      <c r="B153" s="72">
        <v>40669</v>
      </c>
      <c r="C153" s="89">
        <v>4356</v>
      </c>
      <c r="D153" s="68">
        <v>2330</v>
      </c>
      <c r="E153" s="68">
        <v>2400</v>
      </c>
      <c r="F153" s="67" t="s">
        <v>0</v>
      </c>
      <c r="G153" s="74" t="s">
        <v>82</v>
      </c>
      <c r="H153" s="74" t="s">
        <v>87</v>
      </c>
      <c r="I153" s="74" t="s">
        <v>10</v>
      </c>
      <c r="J153" s="67" t="s">
        <v>40</v>
      </c>
      <c r="K153" s="90">
        <v>13.5</v>
      </c>
      <c r="L153" s="68">
        <f>(L152+Tabla131618192021222324[[#This Row],[M3]])</f>
        <v>1956.7</v>
      </c>
      <c r="M153" s="69">
        <v>20</v>
      </c>
    </row>
    <row r="154" spans="1:13" x14ac:dyDescent="0.25">
      <c r="A154" s="13">
        <v>3568</v>
      </c>
      <c r="B154" s="2">
        <v>40686</v>
      </c>
      <c r="C154" s="24">
        <v>4519</v>
      </c>
      <c r="D154" s="8">
        <v>1455</v>
      </c>
      <c r="E154" s="8">
        <v>1555</v>
      </c>
      <c r="F154" s="22" t="s">
        <v>0</v>
      </c>
      <c r="G154" s="29" t="s">
        <v>77</v>
      </c>
      <c r="H154" t="s">
        <v>39</v>
      </c>
      <c r="I154" s="29" t="s">
        <v>11</v>
      </c>
      <c r="J154" s="22" t="s">
        <v>40</v>
      </c>
      <c r="K154" s="27">
        <v>10.5</v>
      </c>
      <c r="L154" s="3">
        <f>(L153+Tabla131618192021222324[[#This Row],[M3]])</f>
        <v>1967.2</v>
      </c>
      <c r="M154" s="12">
        <v>20</v>
      </c>
    </row>
    <row r="155" spans="1:13" s="4" customFormat="1" x14ac:dyDescent="0.25">
      <c r="A155" s="76">
        <v>3569</v>
      </c>
      <c r="B155" s="2">
        <v>40686</v>
      </c>
      <c r="C155" s="77">
        <v>4520</v>
      </c>
      <c r="D155" s="78">
        <v>1455</v>
      </c>
      <c r="E155" s="78">
        <v>1555</v>
      </c>
      <c r="F155" s="79" t="s">
        <v>0</v>
      </c>
      <c r="G155" s="80" t="s">
        <v>77</v>
      </c>
      <c r="H155" s="85" t="s">
        <v>39</v>
      </c>
      <c r="I155" s="80" t="s">
        <v>11</v>
      </c>
      <c r="J155" s="79" t="s">
        <v>40</v>
      </c>
      <c r="K155" s="27">
        <v>10.5</v>
      </c>
      <c r="L155" s="82">
        <f>(L154+Tabla131618192021222324[[#This Row],[M3]])</f>
        <v>1977.7</v>
      </c>
      <c r="M155" s="12">
        <v>20</v>
      </c>
    </row>
    <row r="156" spans="1:13" x14ac:dyDescent="0.25">
      <c r="A156" s="12">
        <v>3570</v>
      </c>
      <c r="B156" s="2">
        <v>40686</v>
      </c>
      <c r="C156" s="26">
        <v>3688</v>
      </c>
      <c r="D156" s="3">
        <v>1100</v>
      </c>
      <c r="E156" s="3">
        <v>1115</v>
      </c>
      <c r="F156" s="22" t="s">
        <v>0</v>
      </c>
      <c r="G156" t="s">
        <v>1</v>
      </c>
      <c r="H156" t="s">
        <v>53</v>
      </c>
      <c r="I156" t="s">
        <v>9</v>
      </c>
      <c r="J156" s="22" t="s">
        <v>40</v>
      </c>
      <c r="K156" s="27">
        <v>15.5</v>
      </c>
      <c r="L156" s="3">
        <f>(L155+Tabla131618192021222324[[#This Row],[M3]])</f>
        <v>1993.2</v>
      </c>
      <c r="M156" s="12">
        <v>20</v>
      </c>
    </row>
    <row r="157" spans="1:13" x14ac:dyDescent="0.25">
      <c r="A157" s="13">
        <v>3571</v>
      </c>
      <c r="B157" s="2">
        <v>40686</v>
      </c>
      <c r="C157" s="24">
        <v>4357</v>
      </c>
      <c r="D157" s="8">
        <v>2100</v>
      </c>
      <c r="E157" s="8">
        <v>2130</v>
      </c>
      <c r="F157" s="22" t="s">
        <v>0</v>
      </c>
      <c r="G157" s="29" t="s">
        <v>82</v>
      </c>
      <c r="H157" t="s">
        <v>87</v>
      </c>
      <c r="I157" s="29" t="s">
        <v>15</v>
      </c>
      <c r="J157" s="22" t="s">
        <v>40</v>
      </c>
      <c r="K157" s="25">
        <v>14.2</v>
      </c>
      <c r="L157" s="3">
        <f>(L156+Tabla131618192021222324[[#This Row],[M3]])</f>
        <v>2007.4</v>
      </c>
      <c r="M157" s="12">
        <v>20</v>
      </c>
    </row>
    <row r="158" spans="1:13" x14ac:dyDescent="0.25">
      <c r="A158" s="13">
        <v>3572</v>
      </c>
      <c r="B158" s="2">
        <v>40687</v>
      </c>
      <c r="C158" s="24">
        <v>4358</v>
      </c>
      <c r="D158" s="8">
        <v>1330</v>
      </c>
      <c r="E158" s="8">
        <v>1400</v>
      </c>
      <c r="F158" s="22" t="s">
        <v>0</v>
      </c>
      <c r="G158" s="29" t="s">
        <v>82</v>
      </c>
      <c r="H158" t="s">
        <v>87</v>
      </c>
      <c r="I158" s="29" t="s">
        <v>11</v>
      </c>
      <c r="J158" s="22" t="s">
        <v>40</v>
      </c>
      <c r="K158" s="25">
        <v>10.5</v>
      </c>
      <c r="L158" s="3">
        <f>(L157+Tabla131618192021222324[[#This Row],[M3]])</f>
        <v>2017.9</v>
      </c>
      <c r="M158" s="12">
        <v>20</v>
      </c>
    </row>
    <row r="159" spans="1:13" x14ac:dyDescent="0.25">
      <c r="A159" s="13">
        <v>3573</v>
      </c>
      <c r="B159" s="23">
        <v>40686</v>
      </c>
      <c r="C159" s="24">
        <v>3689</v>
      </c>
      <c r="D159" s="8">
        <v>1210</v>
      </c>
      <c r="E159" s="8">
        <v>1225</v>
      </c>
      <c r="F159" s="22" t="s">
        <v>0</v>
      </c>
      <c r="G159" s="29" t="s">
        <v>1</v>
      </c>
      <c r="H159" t="s">
        <v>53</v>
      </c>
      <c r="I159" s="29" t="s">
        <v>9</v>
      </c>
      <c r="J159" s="22" t="s">
        <v>40</v>
      </c>
      <c r="K159" s="25">
        <v>15.5</v>
      </c>
      <c r="L159" s="3">
        <f>(L158+Tabla131618192021222324[[#This Row],[M3]])</f>
        <v>2033.4</v>
      </c>
      <c r="M159" s="12">
        <v>20</v>
      </c>
    </row>
    <row r="160" spans="1:13" x14ac:dyDescent="0.25">
      <c r="A160" s="13">
        <v>3574</v>
      </c>
      <c r="B160" s="2">
        <v>40686</v>
      </c>
      <c r="C160" s="24">
        <v>3690</v>
      </c>
      <c r="D160" s="8">
        <v>2000</v>
      </c>
      <c r="E160" s="8">
        <v>2030</v>
      </c>
      <c r="F160" s="22" t="s">
        <v>0</v>
      </c>
      <c r="G160" s="29" t="s">
        <v>1</v>
      </c>
      <c r="H160" t="s">
        <v>53</v>
      </c>
      <c r="I160" s="29" t="s">
        <v>12</v>
      </c>
      <c r="J160" s="22" t="s">
        <v>40</v>
      </c>
      <c r="K160" s="25">
        <v>14.5</v>
      </c>
      <c r="L160" s="3">
        <f>(L159+Tabla131618192021222324[[#This Row],[M3]])</f>
        <v>2047.9</v>
      </c>
      <c r="M160" s="12">
        <v>20</v>
      </c>
    </row>
    <row r="161" spans="1:13" x14ac:dyDescent="0.25">
      <c r="A161" s="13">
        <v>3575</v>
      </c>
      <c r="B161" s="2">
        <v>40687</v>
      </c>
      <c r="C161" s="24">
        <v>3691</v>
      </c>
      <c r="D161" s="8">
        <v>1005</v>
      </c>
      <c r="E161" s="8">
        <v>1020</v>
      </c>
      <c r="F161" s="22" t="s">
        <v>0</v>
      </c>
      <c r="G161" s="29" t="s">
        <v>1</v>
      </c>
      <c r="H161" t="s">
        <v>53</v>
      </c>
      <c r="I161" s="29" t="s">
        <v>9</v>
      </c>
      <c r="J161" s="22" t="s">
        <v>40</v>
      </c>
      <c r="K161" s="25">
        <v>15.5</v>
      </c>
      <c r="L161" s="3">
        <f>(L160+Tabla131618192021222324[[#This Row],[M3]])</f>
        <v>2063.4</v>
      </c>
      <c r="M161" s="12">
        <v>20</v>
      </c>
    </row>
    <row r="162" spans="1:13" x14ac:dyDescent="0.25">
      <c r="A162" s="12">
        <v>3576</v>
      </c>
      <c r="B162" s="2">
        <v>40687</v>
      </c>
      <c r="C162" s="26">
        <v>3692</v>
      </c>
      <c r="D162" s="3">
        <v>1110</v>
      </c>
      <c r="E162" s="3">
        <v>1125</v>
      </c>
      <c r="F162" s="22" t="s">
        <v>0</v>
      </c>
      <c r="G162" t="s">
        <v>1</v>
      </c>
      <c r="H162" t="s">
        <v>53</v>
      </c>
      <c r="I162" t="s">
        <v>9</v>
      </c>
      <c r="J162" s="22" t="s">
        <v>40</v>
      </c>
      <c r="K162" s="27">
        <v>15.5</v>
      </c>
      <c r="L162" s="3">
        <f>(L161+Tabla131618192021222324[[#This Row],[M3]])</f>
        <v>2078.9</v>
      </c>
      <c r="M162" s="12">
        <v>20</v>
      </c>
    </row>
    <row r="163" spans="1:13" x14ac:dyDescent="0.25">
      <c r="A163" s="13">
        <v>3577</v>
      </c>
      <c r="B163" s="2">
        <v>40686</v>
      </c>
      <c r="C163" s="24">
        <v>4521</v>
      </c>
      <c r="D163" s="8">
        <v>2100</v>
      </c>
      <c r="E163" s="8">
        <v>2200</v>
      </c>
      <c r="F163" s="22" t="s">
        <v>0</v>
      </c>
      <c r="G163" s="29" t="s">
        <v>77</v>
      </c>
      <c r="H163" t="s">
        <v>39</v>
      </c>
      <c r="I163" s="29" t="s">
        <v>24</v>
      </c>
      <c r="J163" s="22" t="s">
        <v>40</v>
      </c>
      <c r="K163" s="25">
        <v>10.5</v>
      </c>
      <c r="L163" s="3">
        <f>(L162+Tabla131618192021222324[[#This Row],[M3]])</f>
        <v>2089.4</v>
      </c>
      <c r="M163" s="12">
        <v>20</v>
      </c>
    </row>
    <row r="164" spans="1:13" x14ac:dyDescent="0.25">
      <c r="A164" s="13">
        <v>3578</v>
      </c>
      <c r="B164" s="7">
        <v>40686</v>
      </c>
      <c r="C164" s="24">
        <v>4522</v>
      </c>
      <c r="D164" s="8">
        <v>2100</v>
      </c>
      <c r="E164" s="8">
        <v>2200</v>
      </c>
      <c r="F164" s="22" t="s">
        <v>0</v>
      </c>
      <c r="G164" s="29" t="s">
        <v>77</v>
      </c>
      <c r="H164" t="s">
        <v>39</v>
      </c>
      <c r="I164" s="29" t="s">
        <v>10</v>
      </c>
      <c r="J164" s="22" t="s">
        <v>40</v>
      </c>
      <c r="K164" s="25">
        <v>10.5</v>
      </c>
      <c r="L164" s="3">
        <f>(L163+Tabla131618192021222324[[#This Row],[M3]])</f>
        <v>2099.9</v>
      </c>
      <c r="M164" s="12">
        <v>20</v>
      </c>
    </row>
    <row r="165" spans="1:13" x14ac:dyDescent="0.25">
      <c r="A165" s="13">
        <v>3579</v>
      </c>
      <c r="B165" s="2">
        <v>40687</v>
      </c>
      <c r="C165" s="24">
        <v>4523</v>
      </c>
      <c r="D165" s="8">
        <v>1230</v>
      </c>
      <c r="E165" s="8">
        <v>1330</v>
      </c>
      <c r="F165" s="22" t="s">
        <v>0</v>
      </c>
      <c r="G165" s="29" t="s">
        <v>77</v>
      </c>
      <c r="H165" t="s">
        <v>39</v>
      </c>
      <c r="I165" s="29" t="s">
        <v>11</v>
      </c>
      <c r="J165" s="22" t="s">
        <v>40</v>
      </c>
      <c r="K165" s="25">
        <v>14.5</v>
      </c>
      <c r="L165" s="3">
        <f>(L164+Tabla131618192021222324[[#This Row],[M3]])</f>
        <v>2114.4</v>
      </c>
      <c r="M165" s="12">
        <v>20</v>
      </c>
    </row>
    <row r="166" spans="1:13" x14ac:dyDescent="0.25">
      <c r="A166" s="13">
        <v>3580</v>
      </c>
      <c r="B166" s="2">
        <v>40687</v>
      </c>
      <c r="C166" s="24">
        <v>4524</v>
      </c>
      <c r="D166" s="8">
        <v>1230</v>
      </c>
      <c r="E166" s="8">
        <v>1330</v>
      </c>
      <c r="F166" s="22" t="s">
        <v>0</v>
      </c>
      <c r="G166" s="29" t="s">
        <v>77</v>
      </c>
      <c r="H166" t="s">
        <v>39</v>
      </c>
      <c r="I166" s="29" t="s">
        <v>18</v>
      </c>
      <c r="J166" s="22" t="s">
        <v>40</v>
      </c>
      <c r="K166" s="25">
        <v>10.5</v>
      </c>
      <c r="L166" s="3">
        <f>(L165+Tabla131618192021222324[[#This Row],[M3]])</f>
        <v>2124.9</v>
      </c>
      <c r="M166" s="12">
        <v>20</v>
      </c>
    </row>
    <row r="167" spans="1:13" x14ac:dyDescent="0.25">
      <c r="A167" s="13">
        <v>3581</v>
      </c>
      <c r="B167" s="7">
        <v>40687</v>
      </c>
      <c r="C167" s="24">
        <v>4525</v>
      </c>
      <c r="D167" s="8">
        <v>1640</v>
      </c>
      <c r="E167" s="8">
        <v>1710</v>
      </c>
      <c r="F167" s="22" t="s">
        <v>0</v>
      </c>
      <c r="G167" s="29" t="s">
        <v>77</v>
      </c>
      <c r="H167" t="s">
        <v>39</v>
      </c>
      <c r="I167" s="29" t="s">
        <v>12</v>
      </c>
      <c r="J167" s="22" t="s">
        <v>40</v>
      </c>
      <c r="K167" s="25">
        <v>10.5</v>
      </c>
      <c r="L167" s="3">
        <f>(L166+Tabla131618192021222324[[#This Row],[M3]])</f>
        <v>2135.4</v>
      </c>
      <c r="M167" s="12">
        <v>20</v>
      </c>
    </row>
    <row r="168" spans="1:13" x14ac:dyDescent="0.25">
      <c r="A168" s="13">
        <v>3582</v>
      </c>
      <c r="B168" s="7">
        <v>40687</v>
      </c>
      <c r="C168" s="24">
        <v>3693</v>
      </c>
      <c r="D168" s="8">
        <v>1250</v>
      </c>
      <c r="E168" s="8">
        <v>1305</v>
      </c>
      <c r="F168" s="22" t="s">
        <v>0</v>
      </c>
      <c r="G168" s="29" t="s">
        <v>1</v>
      </c>
      <c r="H168" s="29" t="s">
        <v>53</v>
      </c>
      <c r="I168" s="29" t="s">
        <v>9</v>
      </c>
      <c r="J168" s="22" t="s">
        <v>40</v>
      </c>
      <c r="K168" s="25">
        <v>15.5</v>
      </c>
      <c r="L168" s="3">
        <f>(L167+Tabla131618192021222324[[#This Row],[M3]])</f>
        <v>2150.9</v>
      </c>
      <c r="M168" s="12">
        <v>20</v>
      </c>
    </row>
    <row r="169" spans="1:13" x14ac:dyDescent="0.25">
      <c r="A169" s="13">
        <v>3583</v>
      </c>
      <c r="B169" s="7">
        <v>40688</v>
      </c>
      <c r="C169" s="24">
        <v>3694</v>
      </c>
      <c r="D169" s="8">
        <v>1035</v>
      </c>
      <c r="E169" s="8">
        <v>1050</v>
      </c>
      <c r="F169" s="22" t="s">
        <v>0</v>
      </c>
      <c r="G169" s="29" t="s">
        <v>1</v>
      </c>
      <c r="H169" s="29" t="s">
        <v>53</v>
      </c>
      <c r="I169" s="29" t="s">
        <v>9</v>
      </c>
      <c r="J169" s="22" t="s">
        <v>40</v>
      </c>
      <c r="K169" s="25">
        <v>14.5</v>
      </c>
      <c r="L169" s="3">
        <f>(L168+Tabla131618192021222324[[#This Row],[M3]])</f>
        <v>2165.4</v>
      </c>
      <c r="M169" s="12">
        <v>20</v>
      </c>
    </row>
    <row r="170" spans="1:13" x14ac:dyDescent="0.25">
      <c r="A170" s="13">
        <v>3584</v>
      </c>
      <c r="B170" s="7">
        <v>40688</v>
      </c>
      <c r="C170" s="24">
        <v>3584</v>
      </c>
      <c r="D170" s="8">
        <v>1230</v>
      </c>
      <c r="E170" s="8">
        <v>1300</v>
      </c>
      <c r="F170" s="22" t="s">
        <v>0</v>
      </c>
      <c r="G170" s="29" t="s">
        <v>3</v>
      </c>
      <c r="H170" s="29" t="s">
        <v>7</v>
      </c>
      <c r="I170" s="29" t="s">
        <v>11</v>
      </c>
      <c r="J170" s="22" t="s">
        <v>40</v>
      </c>
      <c r="K170" s="25">
        <v>15.5</v>
      </c>
      <c r="L170" s="3">
        <f>(L169+Tabla131618192021222324[[#This Row],[M3]])</f>
        <v>2180.9</v>
      </c>
      <c r="M170" s="12">
        <v>20</v>
      </c>
    </row>
    <row r="171" spans="1:13" x14ac:dyDescent="0.25">
      <c r="A171" s="13">
        <v>3585</v>
      </c>
      <c r="B171" s="7">
        <v>40688</v>
      </c>
      <c r="C171" s="24">
        <v>3585</v>
      </c>
      <c r="D171" s="8">
        <v>1605</v>
      </c>
      <c r="E171" s="8">
        <v>1705</v>
      </c>
      <c r="F171" s="22" t="s">
        <v>0</v>
      </c>
      <c r="G171" s="29" t="s">
        <v>3</v>
      </c>
      <c r="H171" s="29" t="s">
        <v>7</v>
      </c>
      <c r="I171" s="29" t="s">
        <v>12</v>
      </c>
      <c r="J171" s="22" t="s">
        <v>40</v>
      </c>
      <c r="K171" s="25">
        <v>13.5</v>
      </c>
      <c r="L171" s="3">
        <f>(L170+Tabla131618192021222324[[#This Row],[M3]])</f>
        <v>2194.4</v>
      </c>
      <c r="M171" s="12">
        <v>20</v>
      </c>
    </row>
    <row r="172" spans="1:13" x14ac:dyDescent="0.25">
      <c r="A172" s="13">
        <v>3586</v>
      </c>
      <c r="B172" s="7">
        <v>40688</v>
      </c>
      <c r="C172" s="24">
        <v>3586</v>
      </c>
      <c r="D172" s="8">
        <v>1605</v>
      </c>
      <c r="E172" s="8">
        <v>1705</v>
      </c>
      <c r="F172" s="22" t="s">
        <v>0</v>
      </c>
      <c r="G172" s="29" t="s">
        <v>3</v>
      </c>
      <c r="H172" s="29" t="s">
        <v>7</v>
      </c>
      <c r="I172" s="29" t="s">
        <v>12</v>
      </c>
      <c r="J172" s="22" t="s">
        <v>40</v>
      </c>
      <c r="K172" s="25">
        <v>13.5</v>
      </c>
      <c r="L172" s="3">
        <f>(L171+Tabla131618192021222324[[#This Row],[M3]])</f>
        <v>2207.9</v>
      </c>
      <c r="M172" s="12">
        <v>20</v>
      </c>
    </row>
    <row r="173" spans="1:13" x14ac:dyDescent="0.25">
      <c r="A173" s="13">
        <v>3587</v>
      </c>
      <c r="B173" s="7">
        <v>40683</v>
      </c>
      <c r="C173" s="24">
        <v>3993</v>
      </c>
      <c r="D173" s="8">
        <v>2100</v>
      </c>
      <c r="E173" s="8">
        <v>2130</v>
      </c>
      <c r="F173" s="22" t="s">
        <v>0</v>
      </c>
      <c r="G173" s="29" t="s">
        <v>82</v>
      </c>
      <c r="H173" s="29" t="s">
        <v>72</v>
      </c>
      <c r="I173" s="29" t="s">
        <v>19</v>
      </c>
      <c r="J173" s="22" t="s">
        <v>40</v>
      </c>
      <c r="K173" s="25">
        <v>10.5</v>
      </c>
      <c r="L173" s="3">
        <f>(L172+Tabla131618192021222324[[#This Row],[M3]])</f>
        <v>2218.4</v>
      </c>
      <c r="M173" s="12">
        <v>20</v>
      </c>
    </row>
    <row r="174" spans="1:13" x14ac:dyDescent="0.25">
      <c r="A174" s="13">
        <v>3588</v>
      </c>
      <c r="B174" s="7">
        <v>40688</v>
      </c>
      <c r="C174" s="24">
        <v>3994</v>
      </c>
      <c r="D174" s="8">
        <v>2000</v>
      </c>
      <c r="E174" s="8">
        <v>2100</v>
      </c>
      <c r="F174" s="22" t="s">
        <v>0</v>
      </c>
      <c r="G174" s="29" t="s">
        <v>82</v>
      </c>
      <c r="H174" t="s">
        <v>72</v>
      </c>
      <c r="I174" s="29" t="s">
        <v>19</v>
      </c>
      <c r="J174" s="22" t="s">
        <v>40</v>
      </c>
      <c r="K174" s="25">
        <v>12.5</v>
      </c>
      <c r="L174" s="3">
        <f>(L173+Tabla131618192021222324[[#This Row],[M3]])</f>
        <v>2230.9</v>
      </c>
      <c r="M174" s="12">
        <v>20</v>
      </c>
    </row>
    <row r="175" spans="1:13" x14ac:dyDescent="0.25">
      <c r="A175" s="13">
        <v>3589</v>
      </c>
      <c r="B175" s="7">
        <v>40688</v>
      </c>
      <c r="C175" s="24">
        <v>3995</v>
      </c>
      <c r="D175" s="8">
        <v>2000</v>
      </c>
      <c r="E175" s="8">
        <v>2100</v>
      </c>
      <c r="F175" s="22" t="s">
        <v>0</v>
      </c>
      <c r="G175" s="29" t="s">
        <v>82</v>
      </c>
      <c r="H175" t="s">
        <v>72</v>
      </c>
      <c r="I175" s="29" t="s">
        <v>10</v>
      </c>
      <c r="J175" s="22" t="s">
        <v>40</v>
      </c>
      <c r="K175" s="25">
        <v>10.5</v>
      </c>
      <c r="L175" s="3">
        <f>(L174+Tabla131618192021222324[[#This Row],[M3]])</f>
        <v>2241.4</v>
      </c>
      <c r="M175" s="12">
        <v>20</v>
      </c>
    </row>
    <row r="176" spans="1:13" x14ac:dyDescent="0.25">
      <c r="A176" s="12">
        <v>3590</v>
      </c>
      <c r="B176" s="7">
        <v>40688</v>
      </c>
      <c r="C176" s="26">
        <v>3695</v>
      </c>
      <c r="D176" s="3">
        <v>1145</v>
      </c>
      <c r="E176" s="3">
        <v>1200</v>
      </c>
      <c r="F176" s="22" t="s">
        <v>0</v>
      </c>
      <c r="G176" t="s">
        <v>1</v>
      </c>
      <c r="H176" t="s">
        <v>53</v>
      </c>
      <c r="I176" t="s">
        <v>9</v>
      </c>
      <c r="J176" s="22" t="s">
        <v>40</v>
      </c>
      <c r="K176" s="27">
        <v>14.5</v>
      </c>
      <c r="L176" s="3">
        <f>(L175+Tabla131618192021222324[[#This Row],[M3]])</f>
        <v>2255.9</v>
      </c>
      <c r="M176" s="12">
        <v>20</v>
      </c>
    </row>
    <row r="177" spans="1:14" x14ac:dyDescent="0.25">
      <c r="A177" s="12">
        <v>3591</v>
      </c>
      <c r="B177" s="7">
        <v>40689</v>
      </c>
      <c r="C177" s="26">
        <v>3697</v>
      </c>
      <c r="D177" s="3">
        <v>1030</v>
      </c>
      <c r="E177" s="3">
        <v>1045</v>
      </c>
      <c r="F177" s="22" t="s">
        <v>0</v>
      </c>
      <c r="G177" t="s">
        <v>1</v>
      </c>
      <c r="H177" t="s">
        <v>53</v>
      </c>
      <c r="I177" t="s">
        <v>9</v>
      </c>
      <c r="J177" s="22" t="s">
        <v>40</v>
      </c>
      <c r="K177" s="27">
        <v>15.5</v>
      </c>
      <c r="L177" s="3">
        <f>(L176+Tabla131618192021222324[[#This Row],[M3]])</f>
        <v>2271.4</v>
      </c>
      <c r="M177" s="12">
        <v>20</v>
      </c>
    </row>
    <row r="178" spans="1:14" x14ac:dyDescent="0.25">
      <c r="A178" s="13">
        <v>3592</v>
      </c>
      <c r="B178" s="7">
        <v>40689</v>
      </c>
      <c r="C178" s="24">
        <v>4518</v>
      </c>
      <c r="D178" s="8">
        <v>1615</v>
      </c>
      <c r="E178" s="8">
        <v>1715</v>
      </c>
      <c r="F178" s="22" t="s">
        <v>0</v>
      </c>
      <c r="G178" s="29" t="s">
        <v>77</v>
      </c>
      <c r="H178" t="s">
        <v>39</v>
      </c>
      <c r="I178" t="s">
        <v>17</v>
      </c>
      <c r="J178" s="22" t="s">
        <v>40</v>
      </c>
      <c r="K178" s="25">
        <v>11.5</v>
      </c>
      <c r="L178" s="3">
        <f>(L177+Tabla131618192021222324[[#This Row],[M3]])</f>
        <v>2282.9</v>
      </c>
      <c r="M178" s="12">
        <v>20</v>
      </c>
    </row>
    <row r="179" spans="1:14" x14ac:dyDescent="0.25">
      <c r="A179" s="13">
        <v>3593</v>
      </c>
      <c r="B179" s="7">
        <v>40689</v>
      </c>
      <c r="C179" s="24">
        <v>4526</v>
      </c>
      <c r="D179" s="8">
        <v>1615</v>
      </c>
      <c r="E179" s="8">
        <v>1715</v>
      </c>
      <c r="F179" s="22" t="s">
        <v>0</v>
      </c>
      <c r="G179" s="29" t="s">
        <v>77</v>
      </c>
      <c r="H179" t="s">
        <v>39</v>
      </c>
      <c r="I179" s="29" t="s">
        <v>11</v>
      </c>
      <c r="J179" s="22" t="s">
        <v>40</v>
      </c>
      <c r="K179" s="25">
        <v>13.5</v>
      </c>
      <c r="L179" s="3">
        <f>(L178+Tabla131618192021222324[[#This Row],[M3]])</f>
        <v>2296.4</v>
      </c>
      <c r="M179" s="12">
        <v>20</v>
      </c>
    </row>
    <row r="180" spans="1:14" s="4" customFormat="1" x14ac:dyDescent="0.25">
      <c r="A180" s="83">
        <v>3594</v>
      </c>
      <c r="B180" s="7">
        <v>40689</v>
      </c>
      <c r="C180" s="95">
        <v>3698</v>
      </c>
      <c r="D180" s="82">
        <v>1140</v>
      </c>
      <c r="E180" s="82">
        <v>1155</v>
      </c>
      <c r="F180" s="79" t="s">
        <v>0</v>
      </c>
      <c r="G180" s="85" t="s">
        <v>1</v>
      </c>
      <c r="H180" t="s">
        <v>53</v>
      </c>
      <c r="I180" s="85" t="s">
        <v>9</v>
      </c>
      <c r="J180" s="79" t="s">
        <v>40</v>
      </c>
      <c r="K180" s="96">
        <v>15.5</v>
      </c>
      <c r="L180" s="82">
        <f>(L179+Tabla131618192021222324[[#This Row],[M3]])</f>
        <v>2311.9</v>
      </c>
      <c r="M180" s="12">
        <v>20</v>
      </c>
    </row>
    <row r="181" spans="1:14" x14ac:dyDescent="0.25">
      <c r="A181" s="12">
        <v>3595</v>
      </c>
      <c r="B181" s="30">
        <v>40690</v>
      </c>
      <c r="C181" s="26">
        <v>3699</v>
      </c>
      <c r="D181" s="3">
        <v>1105</v>
      </c>
      <c r="E181" s="3">
        <v>1120</v>
      </c>
      <c r="F181" s="22" t="s">
        <v>0</v>
      </c>
      <c r="G181" t="s">
        <v>1</v>
      </c>
      <c r="H181" t="s">
        <v>53</v>
      </c>
      <c r="I181" t="s">
        <v>9</v>
      </c>
      <c r="J181" s="22" t="s">
        <v>40</v>
      </c>
      <c r="K181" s="27">
        <v>15.5</v>
      </c>
      <c r="L181" s="3">
        <f>(L180+Tabla131618192021222324[[#This Row],[M3]])</f>
        <v>2327.4</v>
      </c>
      <c r="M181" s="12">
        <v>20</v>
      </c>
    </row>
    <row r="182" spans="1:14" x14ac:dyDescent="0.25">
      <c r="A182" s="12">
        <v>3596</v>
      </c>
      <c r="B182" s="7">
        <v>40689</v>
      </c>
      <c r="C182" s="26">
        <v>3996</v>
      </c>
      <c r="D182" s="3">
        <v>1300</v>
      </c>
      <c r="E182" s="3">
        <v>1330</v>
      </c>
      <c r="F182" s="22" t="s">
        <v>0</v>
      </c>
      <c r="G182" t="s">
        <v>82</v>
      </c>
      <c r="H182" t="s">
        <v>72</v>
      </c>
      <c r="I182" t="s">
        <v>20</v>
      </c>
      <c r="J182" s="22" t="s">
        <v>40</v>
      </c>
      <c r="K182" s="27">
        <v>10.5</v>
      </c>
      <c r="L182" s="3">
        <f>(L181+Tabla131618192021222324[[#This Row],[M3]])</f>
        <v>2337.9</v>
      </c>
      <c r="M182" s="12">
        <v>20</v>
      </c>
      <c r="N182"/>
    </row>
    <row r="183" spans="1:14" x14ac:dyDescent="0.25">
      <c r="A183" s="12">
        <v>3597</v>
      </c>
      <c r="B183" s="7">
        <v>40689</v>
      </c>
      <c r="C183" s="26">
        <v>3997</v>
      </c>
      <c r="D183" s="3">
        <v>1700</v>
      </c>
      <c r="E183" s="3">
        <v>1730</v>
      </c>
      <c r="F183" s="22" t="s">
        <v>0</v>
      </c>
      <c r="G183" t="s">
        <v>82</v>
      </c>
      <c r="H183" t="s">
        <v>72</v>
      </c>
      <c r="I183" t="s">
        <v>22</v>
      </c>
      <c r="J183" s="22" t="s">
        <v>40</v>
      </c>
      <c r="K183" s="27">
        <v>10.5</v>
      </c>
      <c r="L183" s="3">
        <f>(L182+Tabla131618192021222324[[#This Row],[M3]])</f>
        <v>2348.4</v>
      </c>
      <c r="M183" s="12">
        <v>20</v>
      </c>
    </row>
    <row r="184" spans="1:14" x14ac:dyDescent="0.25">
      <c r="A184" s="12">
        <v>3598</v>
      </c>
      <c r="B184" s="7">
        <v>40690</v>
      </c>
      <c r="C184" s="26">
        <v>3998</v>
      </c>
      <c r="D184" s="3">
        <v>1130</v>
      </c>
      <c r="E184" s="3">
        <v>1230</v>
      </c>
      <c r="F184" s="22" t="s">
        <v>0</v>
      </c>
      <c r="G184" t="s">
        <v>82</v>
      </c>
      <c r="H184" t="s">
        <v>72</v>
      </c>
      <c r="I184" t="s">
        <v>11</v>
      </c>
      <c r="J184" s="22" t="s">
        <v>40</v>
      </c>
      <c r="K184" s="27">
        <v>14.2</v>
      </c>
      <c r="L184" s="3">
        <f>(L183+Tabla131618192021222324[[#This Row],[M3]])</f>
        <v>2362.6</v>
      </c>
      <c r="M184" s="12">
        <v>20</v>
      </c>
    </row>
    <row r="185" spans="1:14" x14ac:dyDescent="0.25">
      <c r="A185" s="13">
        <v>3599</v>
      </c>
      <c r="B185" s="7">
        <v>40690</v>
      </c>
      <c r="C185" s="24">
        <v>3999</v>
      </c>
      <c r="D185" s="8">
        <v>1130</v>
      </c>
      <c r="E185" s="8">
        <v>1230</v>
      </c>
      <c r="F185" s="22" t="s">
        <v>0</v>
      </c>
      <c r="G185" s="29" t="s">
        <v>82</v>
      </c>
      <c r="H185" t="s">
        <v>72</v>
      </c>
      <c r="I185" s="29" t="s">
        <v>11</v>
      </c>
      <c r="J185" s="22" t="s">
        <v>40</v>
      </c>
      <c r="K185" s="25">
        <v>10.5</v>
      </c>
      <c r="L185" s="3">
        <f>(L184+Tabla131618192021222324[[#This Row],[M3]])</f>
        <v>2373.1</v>
      </c>
      <c r="M185" s="12">
        <v>20</v>
      </c>
    </row>
    <row r="186" spans="1:14" x14ac:dyDescent="0.25">
      <c r="A186" s="13">
        <v>3600</v>
      </c>
      <c r="B186" s="7">
        <v>40687</v>
      </c>
      <c r="C186" s="24">
        <v>4359</v>
      </c>
      <c r="D186" s="8">
        <v>1800</v>
      </c>
      <c r="E186" s="8">
        <v>1830</v>
      </c>
      <c r="F186" s="22" t="s">
        <v>0</v>
      </c>
      <c r="G186" s="29" t="s">
        <v>82</v>
      </c>
      <c r="H186" t="s">
        <v>87</v>
      </c>
      <c r="I186" s="29" t="s">
        <v>11</v>
      </c>
      <c r="J186" s="22" t="s">
        <v>40</v>
      </c>
      <c r="K186" s="25">
        <v>10.5</v>
      </c>
      <c r="L186" s="3">
        <f>(L185+Tabla131618192021222324[[#This Row],[M3]])</f>
        <v>2383.6</v>
      </c>
      <c r="M186" s="12">
        <v>20</v>
      </c>
    </row>
    <row r="187" spans="1:14" x14ac:dyDescent="0.25">
      <c r="A187" s="12">
        <v>3601</v>
      </c>
      <c r="B187" s="7">
        <v>40690</v>
      </c>
      <c r="C187" s="26">
        <v>4360</v>
      </c>
      <c r="D187" s="3">
        <v>1435</v>
      </c>
      <c r="E187" s="3">
        <v>1455</v>
      </c>
      <c r="F187" s="22" t="s">
        <v>0</v>
      </c>
      <c r="G187" t="s">
        <v>77</v>
      </c>
      <c r="H187" t="s">
        <v>87</v>
      </c>
      <c r="I187" t="s">
        <v>21</v>
      </c>
      <c r="J187" s="22" t="s">
        <v>40</v>
      </c>
      <c r="K187" s="27">
        <v>14.5</v>
      </c>
      <c r="L187" s="3">
        <f>(L186+Tabla131618192021222324[[#This Row],[M3]])</f>
        <v>2398.1</v>
      </c>
      <c r="M187" s="12">
        <v>20</v>
      </c>
    </row>
    <row r="188" spans="1:14" x14ac:dyDescent="0.25">
      <c r="A188" s="12">
        <v>3602</v>
      </c>
      <c r="B188" s="2">
        <v>40689</v>
      </c>
      <c r="C188" s="26">
        <v>3587</v>
      </c>
      <c r="D188" s="3">
        <v>930</v>
      </c>
      <c r="E188" s="3">
        <v>1000</v>
      </c>
      <c r="F188" s="22" t="s">
        <v>0</v>
      </c>
      <c r="G188" t="s">
        <v>3</v>
      </c>
      <c r="H188" t="s">
        <v>7</v>
      </c>
      <c r="I188" t="s">
        <v>74</v>
      </c>
      <c r="J188" s="22" t="s">
        <v>40</v>
      </c>
      <c r="K188" s="27">
        <v>10.5</v>
      </c>
      <c r="L188" s="3">
        <f>(L187+Tabla131618192021222324[[#This Row],[M3]])</f>
        <v>2408.6</v>
      </c>
      <c r="M188" s="12">
        <v>20</v>
      </c>
    </row>
    <row r="189" spans="1:14" x14ac:dyDescent="0.25">
      <c r="A189" s="12">
        <v>3603</v>
      </c>
      <c r="B189" s="2">
        <v>40690</v>
      </c>
      <c r="C189" s="26">
        <v>3588</v>
      </c>
      <c r="D189" s="3">
        <v>1230</v>
      </c>
      <c r="E189" s="3">
        <v>1300</v>
      </c>
      <c r="F189" s="22" t="s">
        <v>0</v>
      </c>
      <c r="G189" t="s">
        <v>3</v>
      </c>
      <c r="H189" t="s">
        <v>7</v>
      </c>
      <c r="I189" t="s">
        <v>18</v>
      </c>
      <c r="J189" s="22" t="s">
        <v>40</v>
      </c>
      <c r="K189" s="27">
        <v>10.5</v>
      </c>
      <c r="L189" s="3">
        <f>(L188+Tabla131618192021222324[[#This Row],[M3]])</f>
        <v>2419.1</v>
      </c>
      <c r="M189" s="12">
        <v>20</v>
      </c>
    </row>
    <row r="190" spans="1:14" x14ac:dyDescent="0.25">
      <c r="A190" s="12">
        <v>3604</v>
      </c>
      <c r="B190" s="7">
        <v>40691</v>
      </c>
      <c r="C190" s="26">
        <v>3589</v>
      </c>
      <c r="D190" s="3">
        <v>1030</v>
      </c>
      <c r="E190" s="3">
        <v>1100</v>
      </c>
      <c r="F190" s="22" t="s">
        <v>0</v>
      </c>
      <c r="G190" t="s">
        <v>3</v>
      </c>
      <c r="H190" t="s">
        <v>7</v>
      </c>
      <c r="I190" t="s">
        <v>11</v>
      </c>
      <c r="J190" s="22" t="s">
        <v>40</v>
      </c>
      <c r="K190" s="27">
        <v>10.5</v>
      </c>
      <c r="L190" s="3">
        <f>(L189+Tabla131618192021222324[[#This Row],[M3]])</f>
        <v>2429.6</v>
      </c>
      <c r="M190" s="12">
        <v>20</v>
      </c>
    </row>
    <row r="191" spans="1:14" x14ac:dyDescent="0.25">
      <c r="A191" s="12">
        <v>3605</v>
      </c>
      <c r="B191" s="7">
        <v>40691</v>
      </c>
      <c r="C191" s="26">
        <v>4452</v>
      </c>
      <c r="D191" s="3">
        <v>1410</v>
      </c>
      <c r="E191" s="3">
        <v>1510</v>
      </c>
      <c r="F191" s="22" t="s">
        <v>0</v>
      </c>
      <c r="G191" t="s">
        <v>3</v>
      </c>
      <c r="H191" t="s">
        <v>7</v>
      </c>
      <c r="I191" t="s">
        <v>12</v>
      </c>
      <c r="J191" s="22" t="s">
        <v>40</v>
      </c>
      <c r="K191" s="27">
        <v>14.5</v>
      </c>
      <c r="L191" s="3">
        <f>(L190+Tabla131618192021222324[[#This Row],[M3]])</f>
        <v>2444.1</v>
      </c>
      <c r="M191" s="12">
        <v>20</v>
      </c>
    </row>
    <row r="192" spans="1:14" x14ac:dyDescent="0.25">
      <c r="A192" s="12">
        <v>3606</v>
      </c>
      <c r="B192" s="2">
        <v>40691</v>
      </c>
      <c r="C192" s="26">
        <v>4453</v>
      </c>
      <c r="D192" s="3">
        <v>1410</v>
      </c>
      <c r="E192" s="3">
        <v>1510</v>
      </c>
      <c r="F192" s="22" t="s">
        <v>0</v>
      </c>
      <c r="G192" t="s">
        <v>3</v>
      </c>
      <c r="H192" t="s">
        <v>7</v>
      </c>
      <c r="I192" t="s">
        <v>12</v>
      </c>
      <c r="J192" s="22" t="s">
        <v>40</v>
      </c>
      <c r="K192" s="27">
        <v>11.5</v>
      </c>
      <c r="L192" s="3">
        <f>(L191+Tabla131618192021222324[[#This Row],[M3]])</f>
        <v>2455.6</v>
      </c>
      <c r="M192" s="12">
        <v>20</v>
      </c>
    </row>
    <row r="193" spans="1:13" x14ac:dyDescent="0.25">
      <c r="A193" s="12">
        <v>3607</v>
      </c>
      <c r="B193" s="2">
        <v>40693</v>
      </c>
      <c r="C193" s="26">
        <v>4454</v>
      </c>
      <c r="D193" s="3">
        <v>945</v>
      </c>
      <c r="E193" s="3">
        <v>1045</v>
      </c>
      <c r="F193" s="22" t="s">
        <v>0</v>
      </c>
      <c r="G193" t="s">
        <v>3</v>
      </c>
      <c r="H193" t="s">
        <v>7</v>
      </c>
      <c r="I193" t="s">
        <v>11</v>
      </c>
      <c r="J193" s="22" t="s">
        <v>40</v>
      </c>
      <c r="K193" s="27">
        <v>10.5</v>
      </c>
      <c r="L193" s="3">
        <f>(L192+Tabla131618192021222324[[#This Row],[M3]])</f>
        <v>2466.1</v>
      </c>
      <c r="M193" s="12">
        <v>20</v>
      </c>
    </row>
    <row r="194" spans="1:13" x14ac:dyDescent="0.25">
      <c r="A194" s="12">
        <v>3608</v>
      </c>
      <c r="B194" s="23">
        <v>40693</v>
      </c>
      <c r="C194" s="26">
        <v>4455</v>
      </c>
      <c r="D194" s="3">
        <v>945</v>
      </c>
      <c r="E194" s="3">
        <v>1045</v>
      </c>
      <c r="F194" s="22" t="s">
        <v>0</v>
      </c>
      <c r="G194" t="s">
        <v>3</v>
      </c>
      <c r="H194" t="s">
        <v>7</v>
      </c>
      <c r="I194" t="s">
        <v>11</v>
      </c>
      <c r="J194" s="22" t="s">
        <v>40</v>
      </c>
      <c r="K194" s="27">
        <v>11.5</v>
      </c>
      <c r="L194" s="3">
        <f>(L193+Tabla131618192021222324[[#This Row],[M3]])</f>
        <v>2477.6</v>
      </c>
      <c r="M194" s="12">
        <v>20</v>
      </c>
    </row>
    <row r="195" spans="1:13" x14ac:dyDescent="0.25">
      <c r="A195" s="12">
        <v>3609</v>
      </c>
      <c r="B195" s="23">
        <v>40690</v>
      </c>
      <c r="C195" s="26">
        <v>4000</v>
      </c>
      <c r="D195" s="3">
        <v>2000</v>
      </c>
      <c r="E195" s="3">
        <v>2100</v>
      </c>
      <c r="F195" s="22" t="s">
        <v>0</v>
      </c>
      <c r="G195" t="s">
        <v>82</v>
      </c>
      <c r="H195" t="s">
        <v>72</v>
      </c>
      <c r="I195" t="s">
        <v>10</v>
      </c>
      <c r="J195" s="22" t="s">
        <v>40</v>
      </c>
      <c r="K195" s="27">
        <v>10.5</v>
      </c>
      <c r="L195" s="3">
        <f>(L194+Tabla131618192021222324[[#This Row],[M3]])</f>
        <v>2488.1</v>
      </c>
      <c r="M195" s="12">
        <v>20</v>
      </c>
    </row>
    <row r="196" spans="1:13" s="4" customFormat="1" x14ac:dyDescent="0.25">
      <c r="A196" s="83">
        <v>3610</v>
      </c>
      <c r="B196" s="97">
        <v>40690</v>
      </c>
      <c r="C196" s="95">
        <v>4301</v>
      </c>
      <c r="D196" s="82">
        <v>2000</v>
      </c>
      <c r="E196" s="82">
        <v>2100</v>
      </c>
      <c r="F196" s="79" t="s">
        <v>0</v>
      </c>
      <c r="G196" s="85" t="s">
        <v>82</v>
      </c>
      <c r="H196" s="85" t="s">
        <v>72</v>
      </c>
      <c r="I196" s="85" t="s">
        <v>24</v>
      </c>
      <c r="J196" s="79" t="s">
        <v>40</v>
      </c>
      <c r="K196" s="96">
        <v>10.5</v>
      </c>
      <c r="L196" s="82">
        <f>(L195+Tabla131618192021222324[[#This Row],[M3]])</f>
        <v>2498.6</v>
      </c>
      <c r="M196" s="83">
        <v>20</v>
      </c>
    </row>
    <row r="197" spans="1:13" x14ac:dyDescent="0.25">
      <c r="A197" s="12">
        <v>3611</v>
      </c>
      <c r="B197" s="2">
        <v>40691</v>
      </c>
      <c r="C197" s="26">
        <v>4302</v>
      </c>
      <c r="D197" s="3">
        <v>1230</v>
      </c>
      <c r="E197" s="3">
        <v>1300</v>
      </c>
      <c r="F197" s="22" t="s">
        <v>0</v>
      </c>
      <c r="G197" t="s">
        <v>82</v>
      </c>
      <c r="H197" t="s">
        <v>72</v>
      </c>
      <c r="I197" t="s">
        <v>11</v>
      </c>
      <c r="J197" s="22" t="s">
        <v>40</v>
      </c>
      <c r="K197" s="27">
        <v>10.5</v>
      </c>
      <c r="L197" s="3">
        <f>(L196+Tabla131618192021222324[[#This Row],[M3]])</f>
        <v>2509.1</v>
      </c>
      <c r="M197" s="12">
        <v>20</v>
      </c>
    </row>
    <row r="198" spans="1:13" x14ac:dyDescent="0.25">
      <c r="A198" s="12">
        <v>3612</v>
      </c>
      <c r="B198" s="2">
        <v>40691</v>
      </c>
      <c r="C198" s="26">
        <v>4303</v>
      </c>
      <c r="D198" s="3">
        <v>1700</v>
      </c>
      <c r="E198" s="3">
        <v>1730</v>
      </c>
      <c r="F198" s="22" t="s">
        <v>0</v>
      </c>
      <c r="G198" t="s">
        <v>82</v>
      </c>
      <c r="H198" t="s">
        <v>72</v>
      </c>
      <c r="I198" t="s">
        <v>15</v>
      </c>
      <c r="J198" s="22" t="s">
        <v>40</v>
      </c>
      <c r="K198" s="27">
        <v>10.5</v>
      </c>
      <c r="L198" s="3">
        <f>(L197+Tabla131618192021222324[[#This Row],[M3]])</f>
        <v>2519.6</v>
      </c>
      <c r="M198" s="12">
        <v>20</v>
      </c>
    </row>
    <row r="199" spans="1:13" x14ac:dyDescent="0.25">
      <c r="A199" s="12">
        <v>3613</v>
      </c>
      <c r="B199" s="2">
        <v>40693</v>
      </c>
      <c r="C199" s="26">
        <v>4304</v>
      </c>
      <c r="D199" s="3">
        <v>1420</v>
      </c>
      <c r="E199" s="3">
        <v>1450</v>
      </c>
      <c r="F199" s="22" t="s">
        <v>0</v>
      </c>
      <c r="G199" t="s">
        <v>82</v>
      </c>
      <c r="H199" t="s">
        <v>72</v>
      </c>
      <c r="I199" t="s">
        <v>17</v>
      </c>
      <c r="J199" s="22" t="s">
        <v>40</v>
      </c>
      <c r="K199" s="27">
        <v>10.5</v>
      </c>
      <c r="L199" s="3">
        <f>(L198+Tabla131618192021222324[[#This Row],[M3]])</f>
        <v>2530.1</v>
      </c>
      <c r="M199" s="12">
        <v>20</v>
      </c>
    </row>
    <row r="200" spans="1:13" x14ac:dyDescent="0.25">
      <c r="A200" s="22">
        <v>3614</v>
      </c>
      <c r="B200" s="2">
        <v>40693</v>
      </c>
      <c r="C200" s="26">
        <v>4305</v>
      </c>
      <c r="D200" s="3">
        <v>1725</v>
      </c>
      <c r="E200" s="3">
        <v>1825</v>
      </c>
      <c r="F200" s="22" t="s">
        <v>0</v>
      </c>
      <c r="G200" t="s">
        <v>82</v>
      </c>
      <c r="H200" t="s">
        <v>72</v>
      </c>
      <c r="I200" t="s">
        <v>12</v>
      </c>
      <c r="J200" s="22" t="s">
        <v>40</v>
      </c>
      <c r="K200" s="10">
        <v>13.5</v>
      </c>
      <c r="L200" s="3">
        <f>(L199+Tabla131618192021222324[[#This Row],[M3]])</f>
        <v>2543.6</v>
      </c>
      <c r="M200" s="12">
        <v>20</v>
      </c>
    </row>
    <row r="201" spans="1:13" x14ac:dyDescent="0.25">
      <c r="A201" s="12">
        <v>3615</v>
      </c>
      <c r="B201" s="2">
        <v>40693</v>
      </c>
      <c r="C201" s="26">
        <v>4306</v>
      </c>
      <c r="D201" s="3">
        <v>1725</v>
      </c>
      <c r="E201" s="3">
        <v>1825</v>
      </c>
      <c r="F201" s="22" t="s">
        <v>0</v>
      </c>
      <c r="G201" t="s">
        <v>82</v>
      </c>
      <c r="H201" t="s">
        <v>72</v>
      </c>
      <c r="I201" t="s">
        <v>12</v>
      </c>
      <c r="J201" s="22" t="s">
        <v>40</v>
      </c>
      <c r="K201" s="27">
        <v>10.5</v>
      </c>
      <c r="L201" s="3">
        <f>(L200+Tabla131618192021222324[[#This Row],[M3]])</f>
        <v>2554.1</v>
      </c>
      <c r="M201" s="12">
        <v>20</v>
      </c>
    </row>
    <row r="202" spans="1:13" x14ac:dyDescent="0.25">
      <c r="A202" s="12">
        <v>3616</v>
      </c>
      <c r="B202" s="2">
        <v>40690</v>
      </c>
      <c r="C202" s="26">
        <v>3700</v>
      </c>
      <c r="D202" s="3">
        <v>1840</v>
      </c>
      <c r="E202" s="3">
        <v>1855</v>
      </c>
      <c r="F202" s="22" t="s">
        <v>0</v>
      </c>
      <c r="G202" t="s">
        <v>1</v>
      </c>
      <c r="H202" t="s">
        <v>53</v>
      </c>
      <c r="I202" t="s">
        <v>9</v>
      </c>
      <c r="J202" s="22" t="s">
        <v>40</v>
      </c>
      <c r="K202" s="27">
        <v>15.5</v>
      </c>
      <c r="L202" s="3">
        <f>(L201+Tabla131618192021222324[[#This Row],[M3]])</f>
        <v>2569.6</v>
      </c>
      <c r="M202" s="12">
        <v>20</v>
      </c>
    </row>
    <row r="203" spans="1:13" s="4" customFormat="1" x14ac:dyDescent="0.25">
      <c r="A203" s="83">
        <v>3617</v>
      </c>
      <c r="B203" s="94">
        <v>40691</v>
      </c>
      <c r="C203" s="95">
        <v>3590</v>
      </c>
      <c r="D203" s="82">
        <v>1145</v>
      </c>
      <c r="E203" s="82">
        <v>1200</v>
      </c>
      <c r="F203" s="79" t="s">
        <v>0</v>
      </c>
      <c r="G203" s="85" t="s">
        <v>1</v>
      </c>
      <c r="H203" t="s">
        <v>53</v>
      </c>
      <c r="I203" s="85" t="s">
        <v>9</v>
      </c>
      <c r="J203" s="79" t="s">
        <v>40</v>
      </c>
      <c r="K203" s="96">
        <v>15.5</v>
      </c>
      <c r="L203" s="82">
        <f>(L202+Tabla131618192021222324[[#This Row],[M3]])</f>
        <v>2585.1</v>
      </c>
      <c r="M203" s="12">
        <v>20</v>
      </c>
    </row>
    <row r="204" spans="1:13" x14ac:dyDescent="0.25">
      <c r="A204" s="12">
        <v>3618</v>
      </c>
      <c r="B204" s="94">
        <v>40691</v>
      </c>
      <c r="C204" s="26">
        <v>3591</v>
      </c>
      <c r="D204" s="3">
        <v>1255</v>
      </c>
      <c r="E204" s="31">
        <v>1310</v>
      </c>
      <c r="F204" s="22" t="s">
        <v>0</v>
      </c>
      <c r="G204" t="s">
        <v>1</v>
      </c>
      <c r="H204" t="s">
        <v>53</v>
      </c>
      <c r="I204" t="s">
        <v>9</v>
      </c>
      <c r="J204" s="22" t="s">
        <v>40</v>
      </c>
      <c r="K204" s="27">
        <v>15.5</v>
      </c>
      <c r="L204" s="3">
        <f>(L203+Tabla131618192021222324[[#This Row],[M3]])</f>
        <v>2600.6</v>
      </c>
      <c r="M204" s="12">
        <v>20</v>
      </c>
    </row>
    <row r="205" spans="1:13" x14ac:dyDescent="0.25">
      <c r="A205" s="22">
        <v>3619</v>
      </c>
      <c r="B205" s="94">
        <v>40691</v>
      </c>
      <c r="C205" s="26">
        <v>3592</v>
      </c>
      <c r="D205" s="3">
        <v>1355</v>
      </c>
      <c r="E205" s="3">
        <v>1410</v>
      </c>
      <c r="F205" s="22" t="s">
        <v>0</v>
      </c>
      <c r="G205" t="s">
        <v>1</v>
      </c>
      <c r="H205" t="s">
        <v>53</v>
      </c>
      <c r="I205" t="s">
        <v>9</v>
      </c>
      <c r="J205" s="22" t="s">
        <v>40</v>
      </c>
      <c r="K205" s="27">
        <v>15.5</v>
      </c>
      <c r="L205" s="3">
        <f>(L204+Tabla131618192021222324[[#This Row],[M3]])</f>
        <v>2616.1</v>
      </c>
      <c r="M205" s="12">
        <v>20</v>
      </c>
    </row>
    <row r="206" spans="1:13" x14ac:dyDescent="0.25">
      <c r="A206" s="12">
        <v>3620</v>
      </c>
      <c r="B206" s="94">
        <v>40691</v>
      </c>
      <c r="C206" s="26">
        <v>3593</v>
      </c>
      <c r="D206" s="3">
        <v>1505</v>
      </c>
      <c r="E206" s="3">
        <v>1520</v>
      </c>
      <c r="F206" s="22" t="s">
        <v>0</v>
      </c>
      <c r="G206" t="s">
        <v>1</v>
      </c>
      <c r="H206" t="s">
        <v>53</v>
      </c>
      <c r="I206" t="s">
        <v>9</v>
      </c>
      <c r="J206" s="22" t="s">
        <v>40</v>
      </c>
      <c r="K206" s="27">
        <v>15.5</v>
      </c>
      <c r="L206" s="3">
        <f>(L205+Tabla131618192021222324[[#This Row],[M3]])</f>
        <v>2631.6</v>
      </c>
      <c r="M206" s="12">
        <v>20</v>
      </c>
    </row>
    <row r="207" spans="1:13" x14ac:dyDescent="0.25">
      <c r="A207" s="12">
        <v>3621</v>
      </c>
      <c r="B207" s="2">
        <v>40693</v>
      </c>
      <c r="C207" s="26">
        <v>3594</v>
      </c>
      <c r="D207" s="3">
        <v>1010</v>
      </c>
      <c r="E207" s="3">
        <v>1025</v>
      </c>
      <c r="F207" s="22" t="s">
        <v>0</v>
      </c>
      <c r="G207" t="s">
        <v>1</v>
      </c>
      <c r="H207" t="s">
        <v>53</v>
      </c>
      <c r="I207" t="s">
        <v>9</v>
      </c>
      <c r="J207" s="22" t="s">
        <v>40</v>
      </c>
      <c r="K207" s="27">
        <v>15.5</v>
      </c>
      <c r="L207" s="3">
        <f>(L206+Tabla131618192021222324[[#This Row],[M3]])</f>
        <v>2647.1</v>
      </c>
      <c r="M207" s="12">
        <v>20</v>
      </c>
    </row>
    <row r="208" spans="1:13" x14ac:dyDescent="0.25">
      <c r="A208" s="12">
        <v>3622</v>
      </c>
      <c r="B208" s="2">
        <v>40693</v>
      </c>
      <c r="C208" s="26">
        <v>3595</v>
      </c>
      <c r="D208" s="3">
        <v>1110</v>
      </c>
      <c r="E208" s="3">
        <v>1125</v>
      </c>
      <c r="F208" s="22" t="s">
        <v>0</v>
      </c>
      <c r="G208" t="s">
        <v>1</v>
      </c>
      <c r="H208" t="s">
        <v>53</v>
      </c>
      <c r="I208" t="s">
        <v>9</v>
      </c>
      <c r="J208" s="22" t="s">
        <v>40</v>
      </c>
      <c r="K208" s="27">
        <v>15.5</v>
      </c>
      <c r="L208" s="3">
        <f>(L207+Tabla131618192021222324[[#This Row],[M3]])</f>
        <v>2662.6</v>
      </c>
      <c r="M208" s="12">
        <v>20</v>
      </c>
    </row>
    <row r="209" spans="1:13" x14ac:dyDescent="0.25">
      <c r="A209" s="12">
        <v>3623</v>
      </c>
      <c r="B209" s="2">
        <v>40693</v>
      </c>
      <c r="C209" s="26">
        <v>4307</v>
      </c>
      <c r="D209" s="3">
        <v>2130</v>
      </c>
      <c r="E209" s="3">
        <v>2200</v>
      </c>
      <c r="F209" s="22" t="s">
        <v>0</v>
      </c>
      <c r="G209" t="s">
        <v>82</v>
      </c>
      <c r="H209" t="s">
        <v>72</v>
      </c>
      <c r="I209" t="s">
        <v>11</v>
      </c>
      <c r="J209" s="22" t="s">
        <v>40</v>
      </c>
      <c r="K209" s="27">
        <v>10.5</v>
      </c>
      <c r="L209" s="3">
        <f>(L208+Tabla131618192021222324[[#This Row],[M3]])</f>
        <v>2673.1</v>
      </c>
      <c r="M209" s="12">
        <v>20</v>
      </c>
    </row>
    <row r="210" spans="1:13" x14ac:dyDescent="0.25">
      <c r="A210" s="12">
        <v>3624</v>
      </c>
      <c r="B210" s="2">
        <v>40694</v>
      </c>
      <c r="C210" s="26">
        <v>4308</v>
      </c>
      <c r="D210" s="3">
        <v>1130</v>
      </c>
      <c r="E210" s="3">
        <v>1200</v>
      </c>
      <c r="F210" s="22" t="s">
        <v>0</v>
      </c>
      <c r="G210" t="s">
        <v>82</v>
      </c>
      <c r="H210" t="s">
        <v>72</v>
      </c>
      <c r="I210" t="s">
        <v>52</v>
      </c>
      <c r="J210" s="22" t="s">
        <v>40</v>
      </c>
      <c r="K210" s="27">
        <v>10.5</v>
      </c>
      <c r="L210" s="3">
        <f>(L209+Tabla131618192021222324[[#This Row],[M3]])</f>
        <v>2683.6</v>
      </c>
      <c r="M210" s="12">
        <v>20</v>
      </c>
    </row>
    <row r="211" spans="1:13" x14ac:dyDescent="0.25">
      <c r="A211" s="12">
        <v>3625</v>
      </c>
      <c r="B211" s="94">
        <v>40694</v>
      </c>
      <c r="C211" s="26">
        <v>4456</v>
      </c>
      <c r="D211" s="3">
        <v>1330</v>
      </c>
      <c r="E211" s="3">
        <v>1400</v>
      </c>
      <c r="F211" s="22" t="s">
        <v>0</v>
      </c>
      <c r="G211" t="s">
        <v>3</v>
      </c>
      <c r="H211" t="s">
        <v>7</v>
      </c>
      <c r="I211" t="s">
        <v>11</v>
      </c>
      <c r="J211" s="22" t="s">
        <v>40</v>
      </c>
      <c r="K211" s="27">
        <v>11.5</v>
      </c>
      <c r="L211" s="3">
        <f>(L210+Tabla131618192021222324[[#This Row],[M3]])</f>
        <v>2695.1</v>
      </c>
      <c r="M211" s="12">
        <v>20</v>
      </c>
    </row>
    <row r="212" spans="1:13" x14ac:dyDescent="0.25">
      <c r="A212" s="12">
        <v>3626</v>
      </c>
      <c r="B212" s="94">
        <v>40694</v>
      </c>
      <c r="C212" s="26">
        <v>4309</v>
      </c>
      <c r="D212" s="3">
        <v>1445</v>
      </c>
      <c r="E212" s="3">
        <v>1545</v>
      </c>
      <c r="F212" s="22" t="s">
        <v>0</v>
      </c>
      <c r="G212" t="s">
        <v>82</v>
      </c>
      <c r="H212" t="s">
        <v>72</v>
      </c>
      <c r="I212" t="s">
        <v>12</v>
      </c>
      <c r="J212" s="22" t="s">
        <v>40</v>
      </c>
      <c r="K212" s="27">
        <v>10.5</v>
      </c>
      <c r="L212" s="3">
        <f>(L211+Tabla131618192021222324[[#This Row],[M3]])</f>
        <v>2705.6</v>
      </c>
      <c r="M212" s="12">
        <v>20</v>
      </c>
    </row>
    <row r="213" spans="1:13" x14ac:dyDescent="0.25">
      <c r="A213" s="12">
        <v>3627</v>
      </c>
      <c r="B213" s="94">
        <v>40694</v>
      </c>
      <c r="C213" s="26">
        <v>4310</v>
      </c>
      <c r="D213" s="3">
        <v>1445</v>
      </c>
      <c r="E213" s="3">
        <v>1545</v>
      </c>
      <c r="F213" s="22" t="s">
        <v>0</v>
      </c>
      <c r="G213" t="s">
        <v>82</v>
      </c>
      <c r="H213" t="s">
        <v>72</v>
      </c>
      <c r="I213" t="s">
        <v>12</v>
      </c>
      <c r="J213" s="22" t="s">
        <v>40</v>
      </c>
      <c r="K213" s="27">
        <v>10.5</v>
      </c>
      <c r="L213" s="3">
        <f>(L212+Tabla131618192021222324[[#This Row],[M3]])</f>
        <v>2716.1</v>
      </c>
      <c r="M213" s="12">
        <v>20</v>
      </c>
    </row>
    <row r="214" spans="1:13" x14ac:dyDescent="0.25">
      <c r="A214" s="12">
        <v>3628</v>
      </c>
      <c r="B214" s="2">
        <v>40694</v>
      </c>
      <c r="C214" s="26">
        <v>4311</v>
      </c>
      <c r="D214" s="3">
        <v>1630</v>
      </c>
      <c r="E214" s="3">
        <v>1700</v>
      </c>
      <c r="F214" s="22" t="s">
        <v>0</v>
      </c>
      <c r="G214" t="s">
        <v>82</v>
      </c>
      <c r="H214" t="s">
        <v>72</v>
      </c>
      <c r="I214" t="s">
        <v>16</v>
      </c>
      <c r="J214" s="22" t="s">
        <v>40</v>
      </c>
      <c r="K214" s="27">
        <v>10.5</v>
      </c>
      <c r="L214" s="3">
        <f>(L213+Tabla131618192021222324[[#This Row],[M3]])</f>
        <v>2726.6</v>
      </c>
      <c r="M214" s="12">
        <v>20</v>
      </c>
    </row>
    <row r="215" spans="1:13" x14ac:dyDescent="0.25">
      <c r="A215" s="12">
        <v>3629</v>
      </c>
      <c r="B215" s="2">
        <v>40694</v>
      </c>
      <c r="C215" s="26">
        <v>3596</v>
      </c>
      <c r="D215" s="3">
        <v>900</v>
      </c>
      <c r="E215" s="3">
        <v>915</v>
      </c>
      <c r="F215" s="22" t="s">
        <v>0</v>
      </c>
      <c r="G215" t="s">
        <v>77</v>
      </c>
      <c r="H215" t="s">
        <v>53</v>
      </c>
      <c r="I215" t="s">
        <v>9</v>
      </c>
      <c r="J215" s="22" t="s">
        <v>40</v>
      </c>
      <c r="K215" s="27">
        <v>15.5</v>
      </c>
      <c r="L215" s="3">
        <f>(L214+Tabla131618192021222324[[#This Row],[M3]])</f>
        <v>2742.1</v>
      </c>
      <c r="M215" s="12">
        <v>20</v>
      </c>
    </row>
    <row r="216" spans="1:13" x14ac:dyDescent="0.25">
      <c r="A216" s="12">
        <v>3630</v>
      </c>
      <c r="B216" s="2">
        <v>40694</v>
      </c>
      <c r="C216" s="26">
        <v>3597</v>
      </c>
      <c r="D216" s="3">
        <v>1505</v>
      </c>
      <c r="E216" s="3">
        <v>1520</v>
      </c>
      <c r="F216" s="22" t="s">
        <v>0</v>
      </c>
      <c r="G216" t="s">
        <v>77</v>
      </c>
      <c r="H216" t="s">
        <v>53</v>
      </c>
      <c r="I216" t="s">
        <v>9</v>
      </c>
      <c r="J216" s="22" t="s">
        <v>40</v>
      </c>
      <c r="K216" s="27">
        <v>15.5</v>
      </c>
      <c r="L216" s="3">
        <f>(L215+Tabla131618192021222324[[#This Row],[M3]])</f>
        <v>2757.6</v>
      </c>
      <c r="M216" s="12">
        <v>20</v>
      </c>
    </row>
    <row r="217" spans="1:13" x14ac:dyDescent="0.25">
      <c r="A217" s="12">
        <v>3631</v>
      </c>
      <c r="B217" s="2">
        <v>40690</v>
      </c>
      <c r="C217" s="26">
        <v>4361</v>
      </c>
      <c r="D217" s="3">
        <v>1700</v>
      </c>
      <c r="E217" s="3">
        <v>1730</v>
      </c>
      <c r="F217" s="22" t="s">
        <v>0</v>
      </c>
      <c r="G217" t="s">
        <v>77</v>
      </c>
      <c r="H217" t="s">
        <v>87</v>
      </c>
      <c r="I217" t="s">
        <v>12</v>
      </c>
      <c r="J217" s="22" t="s">
        <v>40</v>
      </c>
      <c r="K217" s="27">
        <v>11.5</v>
      </c>
      <c r="L217" s="3">
        <f>(L216+Tabla131618192021222324[[#This Row],[M3]])</f>
        <v>2769.1</v>
      </c>
      <c r="M217" s="12">
        <v>20</v>
      </c>
    </row>
    <row r="218" spans="1:13" s="63" customFormat="1" x14ac:dyDescent="0.25">
      <c r="A218" s="69">
        <v>3632</v>
      </c>
      <c r="B218" s="72">
        <v>40690</v>
      </c>
      <c r="C218" s="89">
        <v>4362</v>
      </c>
      <c r="D218" s="68">
        <v>2000</v>
      </c>
      <c r="E218" s="68">
        <v>2030</v>
      </c>
      <c r="F218" s="67" t="s">
        <v>0</v>
      </c>
      <c r="G218" s="74" t="s">
        <v>77</v>
      </c>
      <c r="H218" s="74" t="s">
        <v>87</v>
      </c>
      <c r="I218" s="74" t="s">
        <v>12</v>
      </c>
      <c r="J218" s="67" t="s">
        <v>40</v>
      </c>
      <c r="K218" s="90">
        <v>13.5</v>
      </c>
      <c r="L218" s="68">
        <f>(L217+Tabla131618192021222324[[#This Row],[M3]])</f>
        <v>2782.6</v>
      </c>
      <c r="M218" s="69">
        <v>20</v>
      </c>
    </row>
    <row r="219" spans="1:13" x14ac:dyDescent="0.25">
      <c r="A219" s="12">
        <v>3633</v>
      </c>
      <c r="B219" s="2">
        <v>40695</v>
      </c>
      <c r="C219" s="26">
        <v>3598</v>
      </c>
      <c r="D219" s="3">
        <v>850</v>
      </c>
      <c r="E219" s="3">
        <v>905</v>
      </c>
      <c r="F219" s="22" t="s">
        <v>0</v>
      </c>
      <c r="G219" t="s">
        <v>77</v>
      </c>
      <c r="H219" t="s">
        <v>53</v>
      </c>
      <c r="I219" t="s">
        <v>9</v>
      </c>
      <c r="J219" s="22" t="s">
        <v>40</v>
      </c>
      <c r="K219" s="27">
        <v>15.5</v>
      </c>
      <c r="L219" s="3">
        <f>(L218+Tabla131618192021222324[[#This Row],[M3]])</f>
        <v>2798.1</v>
      </c>
      <c r="M219" s="12">
        <v>20</v>
      </c>
    </row>
    <row r="220" spans="1:13" x14ac:dyDescent="0.25">
      <c r="A220" s="12">
        <v>3634</v>
      </c>
      <c r="B220" s="2">
        <v>40695</v>
      </c>
      <c r="C220" s="26">
        <v>3599</v>
      </c>
      <c r="D220" s="3">
        <v>1010</v>
      </c>
      <c r="E220" s="3">
        <v>1025</v>
      </c>
      <c r="F220" s="22" t="s">
        <v>0</v>
      </c>
      <c r="G220" t="s">
        <v>77</v>
      </c>
      <c r="H220" t="s">
        <v>53</v>
      </c>
      <c r="I220" s="29" t="s">
        <v>9</v>
      </c>
      <c r="J220" s="22" t="s">
        <v>40</v>
      </c>
      <c r="K220" s="27">
        <v>15.5</v>
      </c>
      <c r="L220" s="3">
        <f>(L219+Tabla131618192021222324[[#This Row],[M3]])</f>
        <v>2813.6</v>
      </c>
      <c r="M220" s="12">
        <v>20</v>
      </c>
    </row>
    <row r="221" spans="1:13" x14ac:dyDescent="0.25">
      <c r="A221" s="13">
        <v>3635</v>
      </c>
      <c r="B221" s="2">
        <v>40695</v>
      </c>
      <c r="C221" s="24">
        <v>3600</v>
      </c>
      <c r="D221" s="8">
        <v>1120</v>
      </c>
      <c r="E221" s="8">
        <v>1135</v>
      </c>
      <c r="F221" s="22" t="s">
        <v>0</v>
      </c>
      <c r="G221" s="29" t="s">
        <v>77</v>
      </c>
      <c r="H221" t="s">
        <v>53</v>
      </c>
      <c r="I221" s="29" t="s">
        <v>9</v>
      </c>
      <c r="J221" s="22" t="s">
        <v>40</v>
      </c>
      <c r="K221" s="27">
        <v>15.5</v>
      </c>
      <c r="L221" s="3">
        <f>(L220+Tabla131618192021222324[[#This Row],[M3]])</f>
        <v>2829.1</v>
      </c>
      <c r="M221" s="12">
        <v>20</v>
      </c>
    </row>
    <row r="222" spans="1:13" s="4" customFormat="1" x14ac:dyDescent="0.25">
      <c r="A222" s="76">
        <v>3636</v>
      </c>
      <c r="B222" s="2">
        <v>40696</v>
      </c>
      <c r="C222" s="77">
        <v>4602</v>
      </c>
      <c r="D222" s="78">
        <v>1130</v>
      </c>
      <c r="E222" s="78">
        <v>1145</v>
      </c>
      <c r="F222" s="79" t="s">
        <v>0</v>
      </c>
      <c r="G222" s="80" t="s">
        <v>1</v>
      </c>
      <c r="H222" s="85" t="s">
        <v>53</v>
      </c>
      <c r="I222" s="98" t="s">
        <v>9</v>
      </c>
      <c r="J222" s="79" t="s">
        <v>40</v>
      </c>
      <c r="K222" s="96">
        <v>15.5</v>
      </c>
      <c r="L222" s="82">
        <f>(L221+Tabla131618192021222324[[#This Row],[M3]])</f>
        <v>2844.6</v>
      </c>
      <c r="M222" s="12">
        <v>20</v>
      </c>
    </row>
    <row r="223" spans="1:13" s="4" customFormat="1" x14ac:dyDescent="0.25">
      <c r="A223" s="76">
        <v>3637</v>
      </c>
      <c r="B223" s="2">
        <v>40695</v>
      </c>
      <c r="C223" s="77">
        <v>4529</v>
      </c>
      <c r="D223" s="78">
        <v>1755</v>
      </c>
      <c r="E223" s="78">
        <v>1820</v>
      </c>
      <c r="F223" s="79" t="s">
        <v>0</v>
      </c>
      <c r="G223" s="80" t="s">
        <v>77</v>
      </c>
      <c r="H223" s="85" t="s">
        <v>39</v>
      </c>
      <c r="I223" s="80" t="s">
        <v>12</v>
      </c>
      <c r="J223" s="79" t="s">
        <v>40</v>
      </c>
      <c r="K223" s="96">
        <v>10.5</v>
      </c>
      <c r="L223" s="82">
        <f>(L222+Tabla131618192021222324[[#This Row],[M3]])</f>
        <v>2855.1</v>
      </c>
      <c r="M223" s="12">
        <v>20</v>
      </c>
    </row>
    <row r="224" spans="1:13" s="4" customFormat="1" x14ac:dyDescent="0.25">
      <c r="A224" s="76">
        <v>3638</v>
      </c>
      <c r="B224" s="2">
        <v>40695</v>
      </c>
      <c r="C224" s="77">
        <v>4457</v>
      </c>
      <c r="D224" s="78">
        <v>1615</v>
      </c>
      <c r="E224" s="78">
        <v>1645</v>
      </c>
      <c r="F224" s="79" t="s">
        <v>0</v>
      </c>
      <c r="G224" s="80" t="s">
        <v>3</v>
      </c>
      <c r="H224" s="80" t="s">
        <v>7</v>
      </c>
      <c r="I224" s="80" t="s">
        <v>11</v>
      </c>
      <c r="J224" s="79" t="s">
        <v>40</v>
      </c>
      <c r="K224" s="96">
        <v>11.5</v>
      </c>
      <c r="L224" s="82">
        <f>(L223+Tabla131618192021222324[[#This Row],[M3]])</f>
        <v>2866.6</v>
      </c>
      <c r="M224" s="12">
        <v>20</v>
      </c>
    </row>
    <row r="225" spans="1:13" s="4" customFormat="1" x14ac:dyDescent="0.25">
      <c r="A225" s="83">
        <v>3639</v>
      </c>
      <c r="B225" s="2">
        <v>40696</v>
      </c>
      <c r="C225" s="95">
        <v>4601</v>
      </c>
      <c r="D225" s="82">
        <v>1005</v>
      </c>
      <c r="E225" s="82">
        <v>1020</v>
      </c>
      <c r="F225" s="79" t="s">
        <v>0</v>
      </c>
      <c r="G225" s="85" t="s">
        <v>1</v>
      </c>
      <c r="H225" s="85" t="s">
        <v>53</v>
      </c>
      <c r="I225" s="80" t="s">
        <v>9</v>
      </c>
      <c r="J225" s="79" t="s">
        <v>40</v>
      </c>
      <c r="K225" s="96">
        <v>15.5</v>
      </c>
      <c r="L225" s="82">
        <f>(L224+Tabla131618192021222324[[#This Row],[M3]])</f>
        <v>2882.1</v>
      </c>
      <c r="M225" s="12">
        <v>20</v>
      </c>
    </row>
    <row r="226" spans="1:13" s="4" customFormat="1" x14ac:dyDescent="0.25">
      <c r="A226" s="83">
        <v>3640</v>
      </c>
      <c r="B226" s="97">
        <v>40695</v>
      </c>
      <c r="C226" s="95">
        <v>4312</v>
      </c>
      <c r="D226" s="82">
        <v>1130</v>
      </c>
      <c r="E226" s="82">
        <v>1230</v>
      </c>
      <c r="F226" s="79" t="s">
        <v>0</v>
      </c>
      <c r="G226" s="80" t="s">
        <v>82</v>
      </c>
      <c r="H226" s="85" t="s">
        <v>72</v>
      </c>
      <c r="I226" s="85" t="s">
        <v>11</v>
      </c>
      <c r="J226" s="79" t="s">
        <v>40</v>
      </c>
      <c r="K226" s="108">
        <v>12.5</v>
      </c>
      <c r="L226" s="82">
        <f>(L225+Tabla131618192021222324[[#This Row],[M3]])</f>
        <v>2894.6</v>
      </c>
      <c r="M226" s="83">
        <v>20</v>
      </c>
    </row>
    <row r="227" spans="1:13" x14ac:dyDescent="0.25">
      <c r="A227" s="12">
        <v>3641</v>
      </c>
      <c r="B227" s="23">
        <v>40695</v>
      </c>
      <c r="C227" s="26">
        <v>4313</v>
      </c>
      <c r="D227" s="3">
        <v>1130</v>
      </c>
      <c r="E227" s="3">
        <v>1230</v>
      </c>
      <c r="F227" s="22" t="s">
        <v>0</v>
      </c>
      <c r="G227" s="29" t="s">
        <v>82</v>
      </c>
      <c r="H227" t="s">
        <v>72</v>
      </c>
      <c r="I227" t="s">
        <v>18</v>
      </c>
      <c r="J227" s="22" t="s">
        <v>40</v>
      </c>
      <c r="K227" s="27">
        <v>10.5</v>
      </c>
      <c r="L227" s="3">
        <f>(L226+Tabla131618192021222324[[#This Row],[M3]])</f>
        <v>2905.1</v>
      </c>
      <c r="M227" s="12">
        <v>20</v>
      </c>
    </row>
    <row r="228" spans="1:13" x14ac:dyDescent="0.25">
      <c r="A228" s="12">
        <v>3642</v>
      </c>
      <c r="B228" s="23">
        <v>40695</v>
      </c>
      <c r="C228" s="26">
        <v>4314</v>
      </c>
      <c r="D228" s="3">
        <v>1800</v>
      </c>
      <c r="E228" s="3">
        <v>1900</v>
      </c>
      <c r="F228" s="22" t="s">
        <v>0</v>
      </c>
      <c r="G228" s="29" t="s">
        <v>82</v>
      </c>
      <c r="H228" t="s">
        <v>72</v>
      </c>
      <c r="I228" t="s">
        <v>15</v>
      </c>
      <c r="J228" s="22" t="s">
        <v>40</v>
      </c>
      <c r="K228" s="27">
        <v>10.5</v>
      </c>
      <c r="L228" s="3">
        <f>(L227+Tabla131618192021222324[[#This Row],[M3]])</f>
        <v>2915.6</v>
      </c>
      <c r="M228" s="12">
        <v>20</v>
      </c>
    </row>
    <row r="229" spans="1:13" x14ac:dyDescent="0.25">
      <c r="A229" s="13">
        <v>3643</v>
      </c>
      <c r="B229" s="23">
        <v>40695</v>
      </c>
      <c r="C229" s="70">
        <v>4315</v>
      </c>
      <c r="D229" s="8">
        <v>1800</v>
      </c>
      <c r="E229" s="8">
        <v>1900</v>
      </c>
      <c r="F229" s="22" t="s">
        <v>0</v>
      </c>
      <c r="G229" s="29" t="s">
        <v>82</v>
      </c>
      <c r="H229" t="s">
        <v>72</v>
      </c>
      <c r="I229" s="29" t="s">
        <v>19</v>
      </c>
      <c r="J229" s="22" t="s">
        <v>40</v>
      </c>
      <c r="K229" s="25">
        <v>14.5</v>
      </c>
      <c r="L229" s="3">
        <f>(L228+Tabla131618192021222324[[#This Row],[M3]])</f>
        <v>2930.1</v>
      </c>
      <c r="M229" s="12">
        <v>20</v>
      </c>
    </row>
    <row r="230" spans="1:13" x14ac:dyDescent="0.25">
      <c r="A230" s="13">
        <v>3644</v>
      </c>
      <c r="B230" s="23">
        <v>40695</v>
      </c>
      <c r="C230" s="65">
        <v>4316</v>
      </c>
      <c r="D230" s="8">
        <v>2200</v>
      </c>
      <c r="E230" s="8">
        <v>2230</v>
      </c>
      <c r="F230" s="22" t="s">
        <v>0</v>
      </c>
      <c r="G230" s="29" t="s">
        <v>82</v>
      </c>
      <c r="H230" t="s">
        <v>72</v>
      </c>
      <c r="I230" s="29" t="s">
        <v>11</v>
      </c>
      <c r="J230" s="22" t="s">
        <v>40</v>
      </c>
      <c r="K230" s="25">
        <v>13.5</v>
      </c>
      <c r="L230" s="3">
        <f>(L229+Tabla131618192021222324[[#This Row],[M3]])</f>
        <v>2943.6</v>
      </c>
      <c r="M230" s="12">
        <v>20</v>
      </c>
    </row>
    <row r="231" spans="1:13" x14ac:dyDescent="0.25">
      <c r="A231" s="12">
        <v>3645</v>
      </c>
      <c r="B231" s="23">
        <v>40696</v>
      </c>
      <c r="C231" s="65">
        <v>4317</v>
      </c>
      <c r="D231" s="3">
        <v>1710</v>
      </c>
      <c r="E231" s="3">
        <v>1810</v>
      </c>
      <c r="F231" s="22" t="s">
        <v>0</v>
      </c>
      <c r="G231" s="29" t="s">
        <v>82</v>
      </c>
      <c r="H231" t="s">
        <v>72</v>
      </c>
      <c r="I231" t="s">
        <v>24</v>
      </c>
      <c r="J231" s="22" t="s">
        <v>40</v>
      </c>
      <c r="K231" s="27">
        <v>10.5</v>
      </c>
      <c r="L231" s="3">
        <f>(L230+Tabla131618192021222324[[#This Row],[M3]])</f>
        <v>2954.1</v>
      </c>
      <c r="M231" s="12">
        <v>20</v>
      </c>
    </row>
    <row r="232" spans="1:13" x14ac:dyDescent="0.25">
      <c r="A232" s="12">
        <v>3646</v>
      </c>
      <c r="B232" s="23">
        <v>40696</v>
      </c>
      <c r="C232" s="70">
        <v>4318</v>
      </c>
      <c r="D232" s="3">
        <v>1710</v>
      </c>
      <c r="E232" s="3">
        <v>1810</v>
      </c>
      <c r="F232" s="22" t="s">
        <v>0</v>
      </c>
      <c r="G232" s="29" t="s">
        <v>82</v>
      </c>
      <c r="H232" t="s">
        <v>72</v>
      </c>
      <c r="I232" t="s">
        <v>10</v>
      </c>
      <c r="J232" s="22" t="s">
        <v>40</v>
      </c>
      <c r="K232" s="27">
        <v>14.2</v>
      </c>
      <c r="L232" s="3">
        <f>(L231+Tabla131618192021222324[[#This Row],[M3]])</f>
        <v>2968.2999999999997</v>
      </c>
      <c r="M232" s="12">
        <v>20</v>
      </c>
    </row>
    <row r="233" spans="1:13" x14ac:dyDescent="0.25">
      <c r="A233" s="13">
        <v>3655</v>
      </c>
      <c r="B233" s="94">
        <v>40695</v>
      </c>
      <c r="C233" s="70">
        <v>4530</v>
      </c>
      <c r="D233" s="8">
        <v>2110</v>
      </c>
      <c r="E233" s="8">
        <v>2140</v>
      </c>
      <c r="F233" s="22" t="s">
        <v>0</v>
      </c>
      <c r="G233" s="29" t="s">
        <v>77</v>
      </c>
      <c r="H233" t="s">
        <v>39</v>
      </c>
      <c r="I233" s="29" t="s">
        <v>11</v>
      </c>
      <c r="J233" s="22" t="s">
        <v>40</v>
      </c>
      <c r="K233" s="25">
        <v>10.5</v>
      </c>
      <c r="L233" s="3">
        <f>(L232+Tabla131618192021222324[[#This Row],[M3]])</f>
        <v>2978.7999999999997</v>
      </c>
      <c r="M233" s="12">
        <v>20</v>
      </c>
    </row>
    <row r="234" spans="1:13" x14ac:dyDescent="0.25">
      <c r="A234" s="13">
        <v>3656</v>
      </c>
      <c r="B234" s="94">
        <v>40696</v>
      </c>
      <c r="C234" s="65">
        <v>4531</v>
      </c>
      <c r="D234" s="8">
        <v>1240</v>
      </c>
      <c r="E234" s="8">
        <v>1340</v>
      </c>
      <c r="F234" s="22" t="s">
        <v>0</v>
      </c>
      <c r="G234" s="29" t="s">
        <v>77</v>
      </c>
      <c r="H234" t="s">
        <v>39</v>
      </c>
      <c r="I234" s="29" t="s">
        <v>12</v>
      </c>
      <c r="J234" s="22" t="s">
        <v>40</v>
      </c>
      <c r="K234" s="25">
        <v>10.5</v>
      </c>
      <c r="L234" s="3">
        <f>(L233+Tabla131618192021222324[[#This Row],[M3]])</f>
        <v>2989.2999999999997</v>
      </c>
      <c r="M234" s="12">
        <v>20</v>
      </c>
    </row>
    <row r="235" spans="1:13" x14ac:dyDescent="0.25">
      <c r="A235" s="12">
        <v>3657</v>
      </c>
      <c r="B235" s="94">
        <v>40696</v>
      </c>
      <c r="C235" s="65">
        <v>4532</v>
      </c>
      <c r="D235" s="3">
        <v>1240</v>
      </c>
      <c r="E235" s="3">
        <v>1340</v>
      </c>
      <c r="F235" s="22" t="s">
        <v>0</v>
      </c>
      <c r="G235" s="29" t="s">
        <v>77</v>
      </c>
      <c r="H235" t="s">
        <v>39</v>
      </c>
      <c r="I235" t="s">
        <v>12</v>
      </c>
      <c r="J235" s="22" t="s">
        <v>40</v>
      </c>
      <c r="K235" s="27">
        <v>10.5</v>
      </c>
      <c r="L235" s="3">
        <f>(L234+Tabla131618192021222324[[#This Row],[M3]])</f>
        <v>2999.7999999999997</v>
      </c>
      <c r="M235" s="12">
        <v>20</v>
      </c>
    </row>
    <row r="236" spans="1:13" x14ac:dyDescent="0.25">
      <c r="A236" s="12">
        <v>3658</v>
      </c>
      <c r="B236" s="94">
        <v>40696</v>
      </c>
      <c r="C236" s="70">
        <v>4533</v>
      </c>
      <c r="D236" s="3">
        <v>1710</v>
      </c>
      <c r="E236" s="3">
        <v>1810</v>
      </c>
      <c r="F236" s="22" t="s">
        <v>0</v>
      </c>
      <c r="G236" t="s">
        <v>77</v>
      </c>
      <c r="H236" t="s">
        <v>39</v>
      </c>
      <c r="I236" t="s">
        <v>11</v>
      </c>
      <c r="J236" s="22" t="s">
        <v>40</v>
      </c>
      <c r="K236" s="27">
        <v>10.5</v>
      </c>
      <c r="L236" s="3">
        <f>(L235+Tabla131618192021222324[[#This Row],[M3]])</f>
        <v>3010.2999999999997</v>
      </c>
      <c r="M236" s="12">
        <v>20</v>
      </c>
    </row>
    <row r="237" spans="1:13" x14ac:dyDescent="0.25">
      <c r="A237" s="12">
        <v>3659</v>
      </c>
      <c r="B237" s="94">
        <v>40696</v>
      </c>
      <c r="C237" s="70">
        <v>4534</v>
      </c>
      <c r="D237" s="3">
        <v>1710</v>
      </c>
      <c r="E237" s="3">
        <v>1810</v>
      </c>
      <c r="F237" s="22" t="s">
        <v>0</v>
      </c>
      <c r="G237" t="s">
        <v>77</v>
      </c>
      <c r="H237" t="s">
        <v>39</v>
      </c>
      <c r="I237" t="s">
        <v>11</v>
      </c>
      <c r="J237" s="22" t="s">
        <v>40</v>
      </c>
      <c r="K237" s="27">
        <v>10.5</v>
      </c>
      <c r="L237" s="3">
        <f>(L236+Tabla131618192021222324[[#This Row],[M3]])</f>
        <v>3020.7999999999997</v>
      </c>
      <c r="M237" s="12">
        <v>20</v>
      </c>
    </row>
    <row r="238" spans="1:13" x14ac:dyDescent="0.25">
      <c r="A238" s="13">
        <v>3660</v>
      </c>
      <c r="B238" s="94">
        <v>40689</v>
      </c>
      <c r="C238" s="70">
        <v>4527</v>
      </c>
      <c r="D238" s="8">
        <v>1910</v>
      </c>
      <c r="E238" s="8">
        <v>2010</v>
      </c>
      <c r="F238" s="22" t="s">
        <v>0</v>
      </c>
      <c r="G238" t="s">
        <v>77</v>
      </c>
      <c r="H238" t="s">
        <v>39</v>
      </c>
      <c r="I238" s="29" t="s">
        <v>12</v>
      </c>
      <c r="J238" s="22" t="s">
        <v>40</v>
      </c>
      <c r="K238" s="25">
        <v>13.5</v>
      </c>
      <c r="L238" s="3">
        <f>(L237+Tabla131618192021222324[[#This Row],[M3]])</f>
        <v>3034.2999999999997</v>
      </c>
      <c r="M238" s="12">
        <v>20</v>
      </c>
    </row>
    <row r="239" spans="1:13" s="63" customFormat="1" x14ac:dyDescent="0.25">
      <c r="A239" s="69">
        <v>3661</v>
      </c>
      <c r="B239" s="72">
        <v>40689</v>
      </c>
      <c r="C239" s="109">
        <v>4528</v>
      </c>
      <c r="D239" s="68">
        <v>1910</v>
      </c>
      <c r="E239" s="68">
        <v>2010</v>
      </c>
      <c r="F239" s="67" t="s">
        <v>0</v>
      </c>
      <c r="G239" s="74" t="s">
        <v>77</v>
      </c>
      <c r="H239" s="74" t="s">
        <v>39</v>
      </c>
      <c r="I239" s="74" t="s">
        <v>12</v>
      </c>
      <c r="J239" s="67" t="s">
        <v>40</v>
      </c>
      <c r="K239" s="90">
        <v>10.5</v>
      </c>
      <c r="L239" s="68">
        <f>(L238+Tabla131618192021222324[[#This Row],[M3]])</f>
        <v>3044.7999999999997</v>
      </c>
      <c r="M239" s="69">
        <v>20</v>
      </c>
    </row>
    <row r="240" spans="1:13" x14ac:dyDescent="0.25">
      <c r="B240" s="94"/>
      <c r="C240" s="26"/>
      <c r="F240" s="22" t="s">
        <v>0</v>
      </c>
      <c r="G240"/>
      <c r="H240"/>
      <c r="I240"/>
      <c r="J240" s="22" t="s">
        <v>40</v>
      </c>
      <c r="K240" s="27"/>
      <c r="L240" s="3">
        <f>(L239+Tabla131618192021222324[[#This Row],[M3]])</f>
        <v>3044.7999999999997</v>
      </c>
      <c r="M240" s="12">
        <v>20</v>
      </c>
    </row>
    <row r="241" spans="1:13" x14ac:dyDescent="0.25">
      <c r="A241" s="13"/>
      <c r="B241" s="94"/>
      <c r="C241" s="24"/>
      <c r="D241" s="8"/>
      <c r="E241" s="8"/>
      <c r="F241" s="22" t="s">
        <v>0</v>
      </c>
      <c r="G241"/>
      <c r="H241"/>
      <c r="I241" s="29"/>
      <c r="J241" s="22" t="s">
        <v>40</v>
      </c>
      <c r="K241" s="25"/>
      <c r="L241" s="3">
        <f>(L240+Tabla131618192021222324[[#This Row],[M3]])</f>
        <v>3044.7999999999997</v>
      </c>
      <c r="M241" s="12">
        <v>20</v>
      </c>
    </row>
    <row r="242" spans="1:13" x14ac:dyDescent="0.25">
      <c r="A242" s="13"/>
      <c r="C242" s="24"/>
      <c r="D242" s="8"/>
      <c r="E242" s="8"/>
      <c r="F242" s="22" t="s">
        <v>0</v>
      </c>
      <c r="G242"/>
      <c r="H242"/>
      <c r="I242" s="29"/>
      <c r="J242" s="22" t="s">
        <v>40</v>
      </c>
      <c r="K242" s="25"/>
      <c r="L242" s="3">
        <f>(L241+Tabla131618192021222324[[#This Row],[M3]])</f>
        <v>3044.7999999999997</v>
      </c>
      <c r="M242" s="12">
        <v>20</v>
      </c>
    </row>
    <row r="243" spans="1:13" x14ac:dyDescent="0.25">
      <c r="A243" s="13"/>
      <c r="C243" s="24"/>
      <c r="D243" s="8"/>
      <c r="E243" s="8"/>
      <c r="F243" s="22" t="s">
        <v>0</v>
      </c>
      <c r="G243"/>
      <c r="H243"/>
      <c r="I243" s="29"/>
      <c r="J243" s="22" t="s">
        <v>40</v>
      </c>
      <c r="K243" s="25"/>
      <c r="L243" s="3">
        <f>(L242+Tabla131618192021222324[[#This Row],[M3]])</f>
        <v>3044.7999999999997</v>
      </c>
      <c r="M243" s="12">
        <v>20</v>
      </c>
    </row>
    <row r="244" spans="1:13" x14ac:dyDescent="0.25">
      <c r="A244" s="13"/>
      <c r="C244" s="24"/>
      <c r="D244" s="8"/>
      <c r="E244" s="32"/>
      <c r="F244" s="22" t="s">
        <v>0</v>
      </c>
      <c r="G244"/>
      <c r="H244"/>
      <c r="I244" s="29"/>
      <c r="J244" s="22" t="s">
        <v>40</v>
      </c>
      <c r="K244" s="25"/>
      <c r="L244" s="3">
        <f>(L243+Tabla131618192021222324[[#This Row],[M3]])</f>
        <v>3044.7999999999997</v>
      </c>
      <c r="M244" s="12">
        <v>20</v>
      </c>
    </row>
    <row r="245" spans="1:13" x14ac:dyDescent="0.25">
      <c r="A245" s="13"/>
      <c r="C245" s="24"/>
      <c r="D245" s="8"/>
      <c r="E245" s="8"/>
      <c r="F245" s="22" t="s">
        <v>0</v>
      </c>
      <c r="G245"/>
      <c r="H245"/>
      <c r="I245" s="29"/>
      <c r="J245" s="22" t="s">
        <v>40</v>
      </c>
      <c r="K245" s="25"/>
      <c r="L245" s="3">
        <f>(L244+Tabla131618192021222324[[#This Row],[M3]])</f>
        <v>3044.7999999999997</v>
      </c>
      <c r="M245" s="12">
        <v>20</v>
      </c>
    </row>
    <row r="246" spans="1:13" x14ac:dyDescent="0.25">
      <c r="A246" s="13"/>
      <c r="C246" s="24"/>
      <c r="D246" s="8"/>
      <c r="E246" s="8"/>
      <c r="F246" s="22" t="s">
        <v>0</v>
      </c>
      <c r="G246"/>
      <c r="H246"/>
      <c r="I246" s="29"/>
      <c r="J246" s="22" t="s">
        <v>40</v>
      </c>
      <c r="K246" s="25"/>
      <c r="L246" s="3">
        <f>(L245+Tabla131618192021222324[[#This Row],[M3]])</f>
        <v>3044.7999999999997</v>
      </c>
      <c r="M246" s="12">
        <v>20</v>
      </c>
    </row>
    <row r="247" spans="1:13" x14ac:dyDescent="0.25">
      <c r="A247" s="13"/>
      <c r="C247" s="24"/>
      <c r="D247" s="8"/>
      <c r="E247" s="8"/>
      <c r="F247" s="22" t="s">
        <v>0</v>
      </c>
      <c r="G247"/>
      <c r="H247"/>
      <c r="I247" s="29"/>
      <c r="J247" s="22" t="s">
        <v>40</v>
      </c>
      <c r="K247" s="25"/>
      <c r="L247" s="3">
        <f>(L246+Tabla131618192021222324[[#This Row],[M3]])</f>
        <v>3044.7999999999997</v>
      </c>
      <c r="M247" s="12">
        <v>20</v>
      </c>
    </row>
    <row r="248" spans="1:13" x14ac:dyDescent="0.25">
      <c r="A248" s="13"/>
      <c r="C248" s="24"/>
      <c r="D248" s="8"/>
      <c r="E248" s="8"/>
      <c r="F248" s="22" t="s">
        <v>0</v>
      </c>
      <c r="G248"/>
      <c r="H248"/>
      <c r="I248" s="29"/>
      <c r="J248" s="22" t="s">
        <v>40</v>
      </c>
      <c r="K248" s="25"/>
      <c r="L248" s="3">
        <f>(L247+Tabla131618192021222324[[#This Row],[M3]])</f>
        <v>3044.7999999999997</v>
      </c>
      <c r="M248" s="12">
        <v>20</v>
      </c>
    </row>
    <row r="249" spans="1:13" x14ac:dyDescent="0.25">
      <c r="C249" s="26"/>
      <c r="F249" s="22" t="s">
        <v>0</v>
      </c>
      <c r="G249"/>
      <c r="H249"/>
      <c r="I249"/>
      <c r="J249" s="22" t="s">
        <v>40</v>
      </c>
      <c r="K249" s="27"/>
      <c r="L249" s="3">
        <f>(L248+Tabla131618192021222324[[#This Row],[M3]])</f>
        <v>3044.7999999999997</v>
      </c>
      <c r="M249" s="12">
        <v>20</v>
      </c>
    </row>
    <row r="250" spans="1:13" x14ac:dyDescent="0.25">
      <c r="A250" s="13"/>
      <c r="B250" s="94"/>
      <c r="C250" s="24"/>
      <c r="D250" s="8"/>
      <c r="E250" s="8"/>
      <c r="F250" s="22" t="s">
        <v>0</v>
      </c>
      <c r="G250"/>
      <c r="H250"/>
      <c r="I250" s="29"/>
      <c r="J250" s="22" t="s">
        <v>40</v>
      </c>
      <c r="K250" s="25"/>
      <c r="L250" s="3">
        <f>(L249+Tabla131618192021222324[[#This Row],[M3]])</f>
        <v>3044.7999999999997</v>
      </c>
      <c r="M250" s="12">
        <v>20</v>
      </c>
    </row>
    <row r="251" spans="1:13" x14ac:dyDescent="0.25">
      <c r="C251" s="26"/>
      <c r="F251" s="22" t="s">
        <v>0</v>
      </c>
      <c r="G251"/>
      <c r="H251"/>
      <c r="I251"/>
      <c r="J251" s="22" t="s">
        <v>40</v>
      </c>
      <c r="K251" s="27"/>
      <c r="L251" s="3">
        <f>(L250+Tabla131618192021222324[[#This Row],[M3]])</f>
        <v>3044.7999999999997</v>
      </c>
      <c r="M251" s="12">
        <v>20</v>
      </c>
    </row>
    <row r="252" spans="1:13" x14ac:dyDescent="0.25">
      <c r="A252" s="13"/>
      <c r="C252" s="24"/>
      <c r="D252" s="8"/>
      <c r="E252" s="8"/>
      <c r="F252" s="22" t="s">
        <v>0</v>
      </c>
      <c r="G252"/>
      <c r="H252"/>
      <c r="I252" s="29"/>
      <c r="J252" s="22" t="s">
        <v>40</v>
      </c>
      <c r="K252" s="25"/>
      <c r="L252" s="3">
        <f>(L251+Tabla131618192021222324[[#This Row],[M3]])</f>
        <v>3044.7999999999997</v>
      </c>
      <c r="M252" s="12">
        <v>20</v>
      </c>
    </row>
    <row r="253" spans="1:13" x14ac:dyDescent="0.25">
      <c r="A253" s="13"/>
      <c r="B253" s="7"/>
      <c r="C253" s="24"/>
      <c r="D253" s="8"/>
      <c r="E253" s="8"/>
      <c r="F253" s="22" t="s">
        <v>0</v>
      </c>
      <c r="G253"/>
      <c r="H253"/>
      <c r="I253" s="29"/>
      <c r="J253" s="22" t="s">
        <v>40</v>
      </c>
      <c r="K253" s="25"/>
      <c r="L253" s="3">
        <f>(L252+Tabla131618192021222324[[#This Row],[M3]])</f>
        <v>3044.7999999999997</v>
      </c>
      <c r="M253" s="12">
        <v>20</v>
      </c>
    </row>
    <row r="254" spans="1:13" x14ac:dyDescent="0.25">
      <c r="A254" s="13"/>
      <c r="B254" s="7"/>
      <c r="C254" s="24"/>
      <c r="D254" s="8"/>
      <c r="E254" s="8"/>
      <c r="F254" s="22" t="s">
        <v>0</v>
      </c>
      <c r="G254"/>
      <c r="H254"/>
      <c r="I254" s="29"/>
      <c r="J254" s="22" t="s">
        <v>40</v>
      </c>
      <c r="K254" s="25"/>
      <c r="L254" s="3">
        <f>(L253+Tabla131618192021222324[[#This Row],[M3]])</f>
        <v>3044.7999999999997</v>
      </c>
      <c r="M254" s="12">
        <v>20</v>
      </c>
    </row>
    <row r="255" spans="1:13" x14ac:dyDescent="0.25">
      <c r="C255" s="26"/>
      <c r="F255" s="22" t="s">
        <v>0</v>
      </c>
      <c r="G255"/>
      <c r="H255"/>
      <c r="I255"/>
      <c r="J255" s="22" t="s">
        <v>40</v>
      </c>
      <c r="K255" s="27"/>
      <c r="L255" s="3">
        <f>(L254+Tabla131618192021222324[[#This Row],[M3]])</f>
        <v>3044.7999999999997</v>
      </c>
      <c r="M255" s="12">
        <v>20</v>
      </c>
    </row>
    <row r="256" spans="1:13" x14ac:dyDescent="0.25">
      <c r="C256" s="26"/>
      <c r="F256" s="22" t="s">
        <v>0</v>
      </c>
      <c r="G256"/>
      <c r="H256"/>
      <c r="I256"/>
      <c r="J256" s="22" t="s">
        <v>40</v>
      </c>
      <c r="K256" s="27"/>
      <c r="L256" s="3">
        <f>(L255+Tabla131618192021222324[[#This Row],[M3]])</f>
        <v>3044.7999999999997</v>
      </c>
      <c r="M256" s="12">
        <v>20</v>
      </c>
    </row>
    <row r="257" spans="1:13" x14ac:dyDescent="0.25">
      <c r="C257" s="26"/>
      <c r="F257" s="22" t="s">
        <v>0</v>
      </c>
      <c r="G257"/>
      <c r="H257"/>
      <c r="I257"/>
      <c r="J257" s="22" t="s">
        <v>40</v>
      </c>
      <c r="K257" s="27"/>
      <c r="L257" s="3">
        <f>(L256+Tabla131618192021222324[[#This Row],[M3]])</f>
        <v>3044.7999999999997</v>
      </c>
      <c r="M257" s="12">
        <v>20</v>
      </c>
    </row>
    <row r="258" spans="1:13" x14ac:dyDescent="0.25">
      <c r="A258" s="13"/>
      <c r="B258" s="7"/>
      <c r="C258" s="24"/>
      <c r="D258" s="8"/>
      <c r="E258" s="8"/>
      <c r="F258" s="22" t="s">
        <v>0</v>
      </c>
      <c r="G258"/>
      <c r="H258"/>
      <c r="I258" s="29"/>
      <c r="J258" s="22" t="s">
        <v>40</v>
      </c>
      <c r="K258" s="25"/>
      <c r="L258" s="3">
        <f>(L257+Tabla131618192021222324[[#This Row],[M3]])</f>
        <v>3044.7999999999997</v>
      </c>
      <c r="M258" s="12">
        <v>20</v>
      </c>
    </row>
    <row r="259" spans="1:13" x14ac:dyDescent="0.25">
      <c r="A259" s="13"/>
      <c r="B259" s="7"/>
      <c r="C259" s="24"/>
      <c r="D259" s="8"/>
      <c r="E259" s="8"/>
      <c r="F259" s="22" t="s">
        <v>0</v>
      </c>
      <c r="G259"/>
      <c r="H259"/>
      <c r="I259" s="29"/>
      <c r="J259" s="22" t="s">
        <v>40</v>
      </c>
      <c r="K259" s="25"/>
      <c r="L259" s="3">
        <f>(L258+Tabla131618192021222324[[#This Row],[M3]])</f>
        <v>3044.7999999999997</v>
      </c>
      <c r="M259" s="12">
        <v>20</v>
      </c>
    </row>
    <row r="260" spans="1:13" x14ac:dyDescent="0.25">
      <c r="A260" s="13"/>
      <c r="B260" s="7"/>
      <c r="C260" s="24"/>
      <c r="D260" s="8"/>
      <c r="E260" s="8"/>
      <c r="F260" s="22" t="s">
        <v>0</v>
      </c>
      <c r="G260"/>
      <c r="H260"/>
      <c r="I260" s="29"/>
      <c r="J260" s="22" t="s">
        <v>40</v>
      </c>
      <c r="K260" s="25"/>
      <c r="L260" s="3">
        <f>(L259+Tabla131618192021222324[[#This Row],[M3]])</f>
        <v>3044.7999999999997</v>
      </c>
      <c r="M260" s="12">
        <v>20</v>
      </c>
    </row>
    <row r="261" spans="1:13" x14ac:dyDescent="0.25">
      <c r="A261" s="13"/>
      <c r="B261" s="7"/>
      <c r="C261" s="24"/>
      <c r="D261" s="8"/>
      <c r="E261" s="8"/>
      <c r="F261" s="22" t="s">
        <v>0</v>
      </c>
      <c r="G261"/>
      <c r="H261"/>
      <c r="I261" s="29"/>
      <c r="J261" s="22" t="s">
        <v>40</v>
      </c>
      <c r="K261" s="25"/>
      <c r="L261" s="3">
        <f>(L260+Tabla131618192021222324[[#This Row],[M3]])</f>
        <v>3044.7999999999997</v>
      </c>
      <c r="M261" s="12">
        <v>20</v>
      </c>
    </row>
    <row r="262" spans="1:13" x14ac:dyDescent="0.25">
      <c r="A262" s="13"/>
      <c r="B262" s="7"/>
      <c r="C262" s="24"/>
      <c r="D262" s="8"/>
      <c r="E262" s="8"/>
      <c r="F262" s="22" t="s">
        <v>0</v>
      </c>
      <c r="G262"/>
      <c r="H262"/>
      <c r="I262" s="29"/>
      <c r="J262" s="22" t="s">
        <v>40</v>
      </c>
      <c r="K262" s="25"/>
      <c r="L262" s="3">
        <f>(L261+Tabla131618192021222324[[#This Row],[M3]])</f>
        <v>3044.7999999999997</v>
      </c>
      <c r="M262" s="12">
        <v>20</v>
      </c>
    </row>
    <row r="263" spans="1:13" x14ac:dyDescent="0.25">
      <c r="A263" s="13"/>
      <c r="B263" s="7"/>
      <c r="C263" s="24"/>
      <c r="D263" s="8"/>
      <c r="E263" s="8"/>
      <c r="F263" s="22" t="s">
        <v>0</v>
      </c>
      <c r="G263"/>
      <c r="H263"/>
      <c r="I263" s="29"/>
      <c r="J263" s="22" t="s">
        <v>40</v>
      </c>
      <c r="K263" s="25"/>
      <c r="L263" s="3">
        <f>(L262+Tabla131618192021222324[[#This Row],[M3]])</f>
        <v>3044.7999999999997</v>
      </c>
      <c r="M263" s="12">
        <v>20</v>
      </c>
    </row>
    <row r="264" spans="1:13" x14ac:dyDescent="0.25">
      <c r="A264" s="13"/>
      <c r="B264" s="7"/>
      <c r="C264" s="24"/>
      <c r="D264" s="8"/>
      <c r="E264" s="8"/>
      <c r="F264" s="22" t="s">
        <v>0</v>
      </c>
      <c r="G264"/>
      <c r="H264"/>
      <c r="I264" s="29"/>
      <c r="J264" s="22" t="s">
        <v>40</v>
      </c>
      <c r="K264" s="25"/>
      <c r="L264" s="3">
        <f>(L263+Tabla131618192021222324[[#This Row],[M3]])</f>
        <v>3044.7999999999997</v>
      </c>
      <c r="M264" s="12">
        <v>20</v>
      </c>
    </row>
    <row r="265" spans="1:13" x14ac:dyDescent="0.25">
      <c r="A265" s="13"/>
      <c r="B265" s="7"/>
      <c r="C265" s="24"/>
      <c r="D265" s="8"/>
      <c r="E265" s="8"/>
      <c r="F265" s="22" t="s">
        <v>0</v>
      </c>
      <c r="G265"/>
      <c r="H265"/>
      <c r="I265" s="29"/>
      <c r="J265" s="22" t="s">
        <v>40</v>
      </c>
      <c r="K265" s="25"/>
      <c r="L265" s="3">
        <f>(L264+Tabla131618192021222324[[#This Row],[M3]])</f>
        <v>3044.7999999999997</v>
      </c>
      <c r="M265" s="12">
        <v>20</v>
      </c>
    </row>
    <row r="266" spans="1:13" x14ac:dyDescent="0.25">
      <c r="A266" s="13"/>
      <c r="B266" s="7"/>
      <c r="C266" s="24"/>
      <c r="D266" s="8"/>
      <c r="E266" s="8"/>
      <c r="F266" s="22" t="s">
        <v>0</v>
      </c>
      <c r="G266"/>
      <c r="H266"/>
      <c r="I266" s="29"/>
      <c r="J266" s="22" t="s">
        <v>40</v>
      </c>
      <c r="K266" s="25"/>
      <c r="L266" s="3">
        <f>(L265+Tabla131618192021222324[[#This Row],[M3]])</f>
        <v>3044.7999999999997</v>
      </c>
      <c r="M266" s="12">
        <v>20</v>
      </c>
    </row>
    <row r="267" spans="1:13" x14ac:dyDescent="0.25">
      <c r="A267" s="13"/>
      <c r="B267" s="7"/>
      <c r="C267" s="24"/>
      <c r="D267" s="8"/>
      <c r="E267" s="8"/>
      <c r="F267" s="22" t="s">
        <v>0</v>
      </c>
      <c r="G267"/>
      <c r="H267"/>
      <c r="I267" s="29"/>
      <c r="J267" s="22" t="s">
        <v>40</v>
      </c>
      <c r="K267" s="25"/>
      <c r="L267" s="3">
        <f>(L266+Tabla131618192021222324[[#This Row],[M3]])</f>
        <v>3044.7999999999997</v>
      </c>
      <c r="M267" s="12">
        <v>20</v>
      </c>
    </row>
    <row r="268" spans="1:13" x14ac:dyDescent="0.25">
      <c r="A268" s="13"/>
      <c r="B268" s="7"/>
      <c r="C268" s="24"/>
      <c r="D268" s="8"/>
      <c r="E268" s="8"/>
      <c r="F268" s="22" t="s">
        <v>0</v>
      </c>
      <c r="G268"/>
      <c r="H268"/>
      <c r="I268" s="29"/>
      <c r="J268" s="22" t="s">
        <v>40</v>
      </c>
      <c r="K268" s="25"/>
      <c r="L268" s="3">
        <f>(L267+Tabla131618192021222324[[#This Row],[M3]])</f>
        <v>3044.7999999999997</v>
      </c>
      <c r="M268" s="12">
        <v>20</v>
      </c>
    </row>
    <row r="269" spans="1:13" x14ac:dyDescent="0.25">
      <c r="A269" s="13"/>
      <c r="B269" s="7"/>
      <c r="C269" s="24"/>
      <c r="D269" s="8"/>
      <c r="E269" s="8"/>
      <c r="F269" s="22" t="s">
        <v>0</v>
      </c>
      <c r="G269"/>
      <c r="H269"/>
      <c r="I269" s="29"/>
      <c r="J269" s="22" t="s">
        <v>40</v>
      </c>
      <c r="K269" s="25"/>
      <c r="L269" s="3">
        <f>(L268+Tabla131618192021222324[[#This Row],[M3]])</f>
        <v>3044.7999999999997</v>
      </c>
      <c r="M269" s="12">
        <v>20</v>
      </c>
    </row>
    <row r="270" spans="1:13" x14ac:dyDescent="0.25">
      <c r="A270" s="13"/>
      <c r="B270" s="7"/>
      <c r="C270" s="24"/>
      <c r="D270" s="8"/>
      <c r="E270" s="8"/>
      <c r="F270" s="22" t="s">
        <v>0</v>
      </c>
      <c r="G270"/>
      <c r="H270"/>
      <c r="I270" s="29"/>
      <c r="J270" s="22" t="s">
        <v>40</v>
      </c>
      <c r="K270" s="25"/>
      <c r="L270" s="3">
        <f>(L269+Tabla131618192021222324[[#This Row],[M3]])</f>
        <v>3044.7999999999997</v>
      </c>
      <c r="M270" s="12">
        <v>20</v>
      </c>
    </row>
    <row r="271" spans="1:13" x14ac:dyDescent="0.25">
      <c r="B271" s="7"/>
      <c r="C271" s="26"/>
      <c r="F271" s="22" t="s">
        <v>0</v>
      </c>
      <c r="G271"/>
      <c r="H271"/>
      <c r="I271"/>
      <c r="J271" s="22" t="s">
        <v>40</v>
      </c>
      <c r="K271" s="27"/>
      <c r="L271" s="3">
        <f>(L270+Tabla131618192021222324[[#This Row],[M3]])</f>
        <v>3044.7999999999997</v>
      </c>
      <c r="M271" s="12">
        <v>20</v>
      </c>
    </row>
    <row r="272" spans="1:13" x14ac:dyDescent="0.25">
      <c r="B272" s="7"/>
      <c r="C272" s="26"/>
      <c r="F272" s="22" t="s">
        <v>0</v>
      </c>
      <c r="G272"/>
      <c r="H272"/>
      <c r="I272"/>
      <c r="J272" s="22" t="s">
        <v>40</v>
      </c>
      <c r="K272" s="27"/>
      <c r="L272" s="3">
        <f>(L271+Tabla131618192021222324[[#This Row],[M3]])</f>
        <v>3044.7999999999997</v>
      </c>
      <c r="M272" s="12">
        <v>20</v>
      </c>
    </row>
    <row r="273" spans="1:13" x14ac:dyDescent="0.25">
      <c r="B273" s="7"/>
      <c r="C273" s="26"/>
      <c r="F273" s="22" t="s">
        <v>0</v>
      </c>
      <c r="G273"/>
      <c r="H273"/>
      <c r="I273"/>
      <c r="J273" s="22" t="s">
        <v>40</v>
      </c>
      <c r="K273" s="27"/>
      <c r="L273" s="3">
        <f>(L272+Tabla131618192021222324[[#This Row],[M3]])</f>
        <v>3044.7999999999997</v>
      </c>
      <c r="M273" s="12">
        <v>20</v>
      </c>
    </row>
    <row r="274" spans="1:13" s="4" customFormat="1" x14ac:dyDescent="0.25">
      <c r="A274" s="83"/>
      <c r="B274" s="94"/>
      <c r="C274" s="95"/>
      <c r="D274" s="82"/>
      <c r="E274" s="82"/>
      <c r="F274" s="79" t="s">
        <v>0</v>
      </c>
      <c r="G274" s="85"/>
      <c r="H274" s="85"/>
      <c r="I274" s="85"/>
      <c r="J274" s="79" t="s">
        <v>40</v>
      </c>
      <c r="K274" s="96"/>
      <c r="L274" s="82">
        <f>(L273+Tabla131618192021222324[[#This Row],[M3]])</f>
        <v>3044.7999999999997</v>
      </c>
      <c r="M274" s="12">
        <v>20</v>
      </c>
    </row>
    <row r="275" spans="1:13" x14ac:dyDescent="0.25">
      <c r="C275" s="26"/>
      <c r="F275" s="22" t="s">
        <v>0</v>
      </c>
      <c r="G275"/>
      <c r="H275"/>
      <c r="I275"/>
      <c r="J275" s="22" t="s">
        <v>40</v>
      </c>
      <c r="K275" s="27"/>
      <c r="L275" s="3">
        <f>(L274+Tabla131618192021222324[[#This Row],[M3]])</f>
        <v>3044.7999999999997</v>
      </c>
      <c r="M275" s="12">
        <v>20</v>
      </c>
    </row>
    <row r="276" spans="1:13" x14ac:dyDescent="0.25">
      <c r="C276" s="26"/>
      <c r="F276" s="22" t="s">
        <v>0</v>
      </c>
      <c r="G276"/>
      <c r="H276"/>
      <c r="I276"/>
      <c r="J276" s="22" t="s">
        <v>40</v>
      </c>
      <c r="K276" s="27"/>
      <c r="L276" s="3">
        <f>(L275+Tabla131618192021222324[[#This Row],[M3]])</f>
        <v>3044.7999999999997</v>
      </c>
      <c r="M276" s="12">
        <v>20</v>
      </c>
    </row>
    <row r="277" spans="1:13" x14ac:dyDescent="0.25">
      <c r="A277" s="13"/>
      <c r="C277" s="24"/>
      <c r="D277" s="8"/>
      <c r="E277" s="8"/>
      <c r="F277" s="22" t="s">
        <v>0</v>
      </c>
      <c r="G277" s="29"/>
      <c r="H277" s="29"/>
      <c r="I277" s="29"/>
      <c r="J277" s="22" t="s">
        <v>40</v>
      </c>
      <c r="K277" s="25"/>
      <c r="L277" s="3">
        <f>(L276+Tabla131618192021222324[[#This Row],[M3]])</f>
        <v>3044.7999999999997</v>
      </c>
      <c r="M277" s="12">
        <v>20</v>
      </c>
    </row>
    <row r="278" spans="1:13" x14ac:dyDescent="0.25">
      <c r="C278" s="26"/>
      <c r="F278" s="22" t="s">
        <v>0</v>
      </c>
      <c r="G278"/>
      <c r="H278"/>
      <c r="I278"/>
      <c r="J278" s="22" t="s">
        <v>40</v>
      </c>
      <c r="K278" s="27"/>
      <c r="L278" s="3">
        <f>(L277+Tabla131618192021222324[[#This Row],[M3]])</f>
        <v>3044.7999999999997</v>
      </c>
      <c r="M278" s="12">
        <v>20</v>
      </c>
    </row>
    <row r="279" spans="1:13" s="107" customFormat="1" x14ac:dyDescent="0.25">
      <c r="A279" s="100"/>
      <c r="B279" s="101"/>
      <c r="C279" s="102"/>
      <c r="D279" s="103"/>
      <c r="E279" s="103"/>
      <c r="F279" s="104" t="s">
        <v>0</v>
      </c>
      <c r="G279" s="105"/>
      <c r="H279" s="105"/>
      <c r="I279" s="105"/>
      <c r="J279" s="104" t="s">
        <v>40</v>
      </c>
      <c r="K279" s="106"/>
      <c r="L279" s="103">
        <f>(L278+Tabla131618192021222324[[#This Row],[M3]])</f>
        <v>3044.7999999999997</v>
      </c>
      <c r="M279" s="12">
        <v>20</v>
      </c>
    </row>
    <row r="280" spans="1:13" s="107" customFormat="1" x14ac:dyDescent="0.25">
      <c r="A280" s="100"/>
      <c r="B280" s="101"/>
      <c r="C280" s="102"/>
      <c r="D280" s="103"/>
      <c r="E280" s="103"/>
      <c r="F280" s="104" t="s">
        <v>0</v>
      </c>
      <c r="G280" s="105"/>
      <c r="H280" s="105"/>
      <c r="I280" s="105"/>
      <c r="J280" s="104" t="s">
        <v>40</v>
      </c>
      <c r="K280" s="106"/>
      <c r="L280" s="103">
        <f>(L279+Tabla131618192021222324[[#This Row],[M3]])</f>
        <v>3044.7999999999997</v>
      </c>
      <c r="M280" s="12">
        <v>20</v>
      </c>
    </row>
    <row r="281" spans="1:13" x14ac:dyDescent="0.25">
      <c r="C281" s="26"/>
      <c r="F281" s="22" t="s">
        <v>0</v>
      </c>
      <c r="G281"/>
      <c r="H281"/>
      <c r="I281"/>
      <c r="J281" s="22" t="s">
        <v>40</v>
      </c>
      <c r="K281" s="27"/>
      <c r="L281" s="3">
        <f>(L280+Tabla131618192021222324[[#This Row],[M3]])</f>
        <v>3044.7999999999997</v>
      </c>
      <c r="M281" s="12">
        <v>20</v>
      </c>
    </row>
    <row r="282" spans="1:13" x14ac:dyDescent="0.25">
      <c r="A282" s="13"/>
      <c r="C282" s="24"/>
      <c r="D282" s="8"/>
      <c r="E282" s="8"/>
      <c r="F282" s="22" t="s">
        <v>0</v>
      </c>
      <c r="G282"/>
      <c r="H282"/>
      <c r="I282" s="29"/>
      <c r="J282" s="22" t="s">
        <v>40</v>
      </c>
      <c r="K282" s="25"/>
      <c r="L282" s="3">
        <f>(L281+Tabla131618192021222324[[#This Row],[M3]])</f>
        <v>3044.7999999999997</v>
      </c>
      <c r="M282" s="12">
        <v>20</v>
      </c>
    </row>
    <row r="283" spans="1:13" x14ac:dyDescent="0.25">
      <c r="C283" s="26"/>
      <c r="F283" s="22" t="s">
        <v>0</v>
      </c>
      <c r="G283"/>
      <c r="H283"/>
      <c r="I283"/>
      <c r="J283" s="22" t="s">
        <v>40</v>
      </c>
      <c r="K283" s="27"/>
      <c r="L283" s="3">
        <f>(L282+Tabla131618192021222324[[#This Row],[M3]])</f>
        <v>3044.7999999999997</v>
      </c>
      <c r="M283" s="12">
        <v>20</v>
      </c>
    </row>
    <row r="284" spans="1:13" x14ac:dyDescent="0.25">
      <c r="C284" s="26"/>
      <c r="F284" s="22" t="s">
        <v>0</v>
      </c>
      <c r="G284"/>
      <c r="H284"/>
      <c r="I284"/>
      <c r="J284" s="22" t="s">
        <v>40</v>
      </c>
      <c r="K284" s="27"/>
      <c r="L284" s="3">
        <f>(L283+Tabla131618192021222324[[#This Row],[M3]])</f>
        <v>3044.7999999999997</v>
      </c>
      <c r="M284" s="12">
        <v>20</v>
      </c>
    </row>
    <row r="285" spans="1:13" x14ac:dyDescent="0.25">
      <c r="C285" s="26"/>
      <c r="F285" s="22" t="s">
        <v>0</v>
      </c>
      <c r="G285"/>
      <c r="H285"/>
      <c r="I285"/>
      <c r="J285" s="22" t="s">
        <v>40</v>
      </c>
      <c r="K285" s="27"/>
      <c r="L285" s="3">
        <f>(L284+Tabla131618192021222324[[#This Row],[M3]])</f>
        <v>3044.7999999999997</v>
      </c>
      <c r="M285" s="12">
        <v>20</v>
      </c>
    </row>
    <row r="286" spans="1:13" x14ac:dyDescent="0.25">
      <c r="C286" s="26"/>
      <c r="F286" s="22" t="s">
        <v>0</v>
      </c>
      <c r="G286"/>
      <c r="H286"/>
      <c r="I286"/>
      <c r="J286" s="22" t="s">
        <v>40</v>
      </c>
      <c r="K286" s="27"/>
      <c r="L286" s="3">
        <f>(L285+Tabla131618192021222324[[#This Row],[M3]])</f>
        <v>3044.7999999999997</v>
      </c>
      <c r="M286" s="12">
        <v>20</v>
      </c>
    </row>
    <row r="287" spans="1:13" x14ac:dyDescent="0.25">
      <c r="C287" s="26"/>
      <c r="F287" s="22" t="s">
        <v>0</v>
      </c>
      <c r="G287"/>
      <c r="H287"/>
      <c r="I287"/>
      <c r="J287" s="22" t="s">
        <v>40</v>
      </c>
      <c r="K287" s="27"/>
      <c r="L287" s="3">
        <f>(L286+Tabla131618192021222324[[#This Row],[M3]])</f>
        <v>3044.7999999999997</v>
      </c>
      <c r="M287" s="12">
        <v>20</v>
      </c>
    </row>
    <row r="288" spans="1:13" s="63" customFormat="1" x14ac:dyDescent="0.25">
      <c r="A288" s="56"/>
      <c r="B288" s="72"/>
      <c r="C288" s="58"/>
      <c r="D288" s="59"/>
      <c r="E288" s="59"/>
      <c r="F288" s="67" t="s">
        <v>0</v>
      </c>
      <c r="G288" s="61"/>
      <c r="H288" s="61"/>
      <c r="I288" s="61"/>
      <c r="J288" s="67" t="s">
        <v>40</v>
      </c>
      <c r="K288" s="62"/>
      <c r="L288" s="68">
        <f>(L287+Tabla131618192021222324[[#This Row],[M3]])</f>
        <v>3044.7999999999997</v>
      </c>
      <c r="M288" s="12">
        <v>20</v>
      </c>
    </row>
    <row r="289" spans="1:13" x14ac:dyDescent="0.25">
      <c r="A289" s="13"/>
      <c r="C289" s="24"/>
      <c r="D289" s="8"/>
      <c r="E289" s="8"/>
      <c r="F289" s="22" t="s">
        <v>0</v>
      </c>
      <c r="G289" s="29"/>
      <c r="H289" s="29"/>
      <c r="I289" s="29"/>
      <c r="J289" s="22" t="s">
        <v>40</v>
      </c>
      <c r="K289" s="25"/>
      <c r="L289" s="3">
        <f>(L288+Tabla131618192021222324[[#This Row],[M3]])</f>
        <v>3044.7999999999997</v>
      </c>
      <c r="M289" s="12">
        <v>20</v>
      </c>
    </row>
    <row r="290" spans="1:13" x14ac:dyDescent="0.25">
      <c r="A290" s="13"/>
      <c r="C290" s="24"/>
      <c r="D290" s="8"/>
      <c r="E290" s="8"/>
      <c r="F290" s="22" t="s">
        <v>0</v>
      </c>
      <c r="G290" s="29"/>
      <c r="H290" s="29"/>
      <c r="I290" s="29"/>
      <c r="J290" s="22" t="s">
        <v>40</v>
      </c>
      <c r="K290" s="25"/>
      <c r="L290" s="3">
        <f>(L289+Tabla131618192021222324[[#This Row],[M3]])</f>
        <v>3044.7999999999997</v>
      </c>
      <c r="M290" s="12">
        <v>20</v>
      </c>
    </row>
    <row r="291" spans="1:13" x14ac:dyDescent="0.25">
      <c r="C291" s="26"/>
      <c r="F291" s="22" t="s">
        <v>0</v>
      </c>
      <c r="G291"/>
      <c r="H291" s="29"/>
      <c r="I291"/>
      <c r="J291" s="22" t="s">
        <v>40</v>
      </c>
      <c r="K291" s="27"/>
      <c r="L291" s="3">
        <f>(L290+Tabla131618192021222324[[#This Row],[M3]])</f>
        <v>3044.7999999999997</v>
      </c>
      <c r="M291" s="12">
        <v>20</v>
      </c>
    </row>
    <row r="292" spans="1:13" x14ac:dyDescent="0.25">
      <c r="C292" s="26"/>
      <c r="F292" s="22" t="s">
        <v>0</v>
      </c>
      <c r="G292"/>
      <c r="H292"/>
      <c r="I292"/>
      <c r="J292" s="22" t="s">
        <v>40</v>
      </c>
      <c r="K292" s="27"/>
      <c r="L292" s="3">
        <f>(L291+Tabla131618192021222324[[#This Row],[M3]])</f>
        <v>3044.7999999999997</v>
      </c>
      <c r="M292" s="12">
        <v>20</v>
      </c>
    </row>
    <row r="293" spans="1:13" x14ac:dyDescent="0.25">
      <c r="A293" s="13"/>
      <c r="C293" s="24"/>
      <c r="D293" s="8"/>
      <c r="E293" s="8"/>
      <c r="F293" s="22" t="s">
        <v>0</v>
      </c>
      <c r="G293"/>
      <c r="H293"/>
      <c r="I293" s="29"/>
      <c r="J293" s="22" t="s">
        <v>40</v>
      </c>
      <c r="K293" s="25"/>
      <c r="L293" s="3">
        <f>(L292+Tabla131618192021222324[[#This Row],[M3]])</f>
        <v>3044.7999999999997</v>
      </c>
      <c r="M293" s="12">
        <v>20</v>
      </c>
    </row>
    <row r="294" spans="1:13" x14ac:dyDescent="0.25">
      <c r="A294" s="13"/>
      <c r="C294" s="24"/>
      <c r="D294" s="8"/>
      <c r="E294" s="8"/>
      <c r="F294" s="22" t="s">
        <v>0</v>
      </c>
      <c r="G294"/>
      <c r="H294"/>
      <c r="I294" s="29"/>
      <c r="J294" s="22" t="s">
        <v>40</v>
      </c>
      <c r="K294" s="25"/>
      <c r="L294" s="3">
        <f>(L293+Tabla131618192021222324[[#This Row],[M3]])</f>
        <v>3044.7999999999997</v>
      </c>
      <c r="M294" s="12">
        <v>20</v>
      </c>
    </row>
    <row r="295" spans="1:13" x14ac:dyDescent="0.25">
      <c r="A295" s="13"/>
      <c r="C295" s="24"/>
      <c r="D295" s="8"/>
      <c r="E295" s="8"/>
      <c r="F295" s="22" t="s">
        <v>0</v>
      </c>
      <c r="G295"/>
      <c r="H295"/>
      <c r="I295" s="29"/>
      <c r="J295" s="22" t="s">
        <v>40</v>
      </c>
      <c r="K295" s="25"/>
      <c r="L295" s="3">
        <f>(L294+Tabla131618192021222324[[#This Row],[M3]])</f>
        <v>3044.7999999999997</v>
      </c>
      <c r="M295" s="12">
        <v>20</v>
      </c>
    </row>
    <row r="296" spans="1:13" x14ac:dyDescent="0.25">
      <c r="A296" s="13"/>
      <c r="C296" s="24"/>
      <c r="D296" s="8"/>
      <c r="E296" s="8"/>
      <c r="F296" s="22" t="s">
        <v>0</v>
      </c>
      <c r="G296"/>
      <c r="H296"/>
      <c r="I296" s="29"/>
      <c r="J296" s="22" t="s">
        <v>40</v>
      </c>
      <c r="K296" s="25"/>
      <c r="L296" s="3">
        <f>(L295+Tabla131618192021222324[[#This Row],[M3]])</f>
        <v>3044.7999999999997</v>
      </c>
      <c r="M296" s="12">
        <v>20</v>
      </c>
    </row>
    <row r="297" spans="1:13" x14ac:dyDescent="0.25">
      <c r="A297" s="13"/>
      <c r="C297" s="24"/>
      <c r="D297" s="8"/>
      <c r="E297" s="8"/>
      <c r="F297" s="22" t="s">
        <v>0</v>
      </c>
      <c r="G297"/>
      <c r="H297"/>
      <c r="I297" s="29"/>
      <c r="J297" s="22" t="s">
        <v>40</v>
      </c>
      <c r="K297" s="25"/>
      <c r="L297" s="3">
        <f>(L296+Tabla131618192021222324[[#This Row],[M3]])</f>
        <v>3044.7999999999997</v>
      </c>
      <c r="M297" s="12">
        <v>20</v>
      </c>
    </row>
    <row r="298" spans="1:13" x14ac:dyDescent="0.25">
      <c r="A298" s="13"/>
      <c r="C298" s="24"/>
      <c r="D298" s="8"/>
      <c r="E298" s="8"/>
      <c r="F298" s="22" t="s">
        <v>0</v>
      </c>
      <c r="G298"/>
      <c r="H298"/>
      <c r="I298" s="29"/>
      <c r="J298" s="22" t="s">
        <v>40</v>
      </c>
      <c r="K298" s="25"/>
      <c r="L298" s="3">
        <f>(L297+Tabla131618192021222324[[#This Row],[M3]])</f>
        <v>3044.7999999999997</v>
      </c>
      <c r="M298" s="12">
        <v>20</v>
      </c>
    </row>
    <row r="299" spans="1:13" x14ac:dyDescent="0.25">
      <c r="A299" s="13"/>
      <c r="C299" s="24"/>
      <c r="D299" s="8"/>
      <c r="E299" s="8"/>
      <c r="F299" s="22" t="s">
        <v>0</v>
      </c>
      <c r="G299"/>
      <c r="H299"/>
      <c r="I299" s="29"/>
      <c r="J299" s="22" t="s">
        <v>40</v>
      </c>
      <c r="K299" s="25"/>
      <c r="L299" s="3">
        <f>(L298+Tabla131618192021222324[[#This Row],[M3]])</f>
        <v>3044.7999999999997</v>
      </c>
      <c r="M299" s="12">
        <v>20</v>
      </c>
    </row>
    <row r="300" spans="1:13" x14ac:dyDescent="0.25">
      <c r="A300" s="13"/>
      <c r="C300" s="24"/>
      <c r="D300" s="8"/>
      <c r="E300" s="8"/>
      <c r="F300" s="22" t="s">
        <v>0</v>
      </c>
      <c r="G300"/>
      <c r="H300"/>
      <c r="I300" s="29"/>
      <c r="J300" s="22" t="s">
        <v>40</v>
      </c>
      <c r="K300" s="25"/>
      <c r="L300" s="3">
        <f>(L299+Tabla131618192021222324[[#This Row],[M3]])</f>
        <v>3044.7999999999997</v>
      </c>
      <c r="M300" s="12">
        <v>20</v>
      </c>
    </row>
    <row r="301" spans="1:13" x14ac:dyDescent="0.25">
      <c r="A301" s="13"/>
      <c r="C301" s="24"/>
      <c r="D301" s="8"/>
      <c r="E301" s="8"/>
      <c r="F301" s="22" t="s">
        <v>0</v>
      </c>
      <c r="G301"/>
      <c r="H301"/>
      <c r="I301" s="29"/>
      <c r="J301" s="22" t="s">
        <v>40</v>
      </c>
      <c r="K301" s="25"/>
      <c r="L301" s="3">
        <f>(L300+Tabla131618192021222324[[#This Row],[M3]])</f>
        <v>3044.7999999999997</v>
      </c>
      <c r="M301" s="12">
        <v>20</v>
      </c>
    </row>
    <row r="302" spans="1:13" x14ac:dyDescent="0.25">
      <c r="A302" s="13"/>
      <c r="C302" s="24"/>
      <c r="D302" s="8"/>
      <c r="E302" s="8"/>
      <c r="F302" s="22" t="s">
        <v>0</v>
      </c>
      <c r="G302" s="29"/>
      <c r="H302" s="29"/>
      <c r="I302" s="29"/>
      <c r="J302" s="22" t="s">
        <v>40</v>
      </c>
      <c r="K302" s="25"/>
      <c r="L302" s="3">
        <f>(L301+Tabla131618192021222324[[#This Row],[M3]])</f>
        <v>3044.7999999999997</v>
      </c>
      <c r="M302" s="12">
        <v>20</v>
      </c>
    </row>
    <row r="303" spans="1:13" x14ac:dyDescent="0.25">
      <c r="A303" s="13"/>
      <c r="C303" s="24"/>
      <c r="D303" s="8"/>
      <c r="E303" s="8"/>
      <c r="F303" s="22" t="s">
        <v>0</v>
      </c>
      <c r="G303" s="29"/>
      <c r="H303" s="29"/>
      <c r="I303" s="29"/>
      <c r="J303" s="22" t="s">
        <v>40</v>
      </c>
      <c r="K303" s="25"/>
      <c r="L303" s="3">
        <f>(L302+Tabla131618192021222324[[#This Row],[M3]])</f>
        <v>3044.7999999999997</v>
      </c>
      <c r="M303" s="12">
        <v>20</v>
      </c>
    </row>
    <row r="304" spans="1:13" x14ac:dyDescent="0.25">
      <c r="A304" s="13"/>
      <c r="C304" s="24"/>
      <c r="D304" s="8"/>
      <c r="E304" s="8"/>
      <c r="F304" s="22" t="s">
        <v>0</v>
      </c>
      <c r="G304" s="29"/>
      <c r="H304" s="29"/>
      <c r="I304" s="29"/>
      <c r="J304" s="22" t="s">
        <v>40</v>
      </c>
      <c r="K304" s="25"/>
      <c r="L304" s="3">
        <f>(L303+Tabla131618192021222324[[#This Row],[M3]])</f>
        <v>3044.7999999999997</v>
      </c>
      <c r="M304" s="12">
        <v>20</v>
      </c>
    </row>
    <row r="305" spans="1:13" x14ac:dyDescent="0.25">
      <c r="A305" s="13"/>
      <c r="B305" s="7"/>
      <c r="C305" s="24"/>
      <c r="D305" s="8"/>
      <c r="E305" s="8"/>
      <c r="F305" s="22" t="s">
        <v>0</v>
      </c>
      <c r="G305" s="29"/>
      <c r="H305" s="29"/>
      <c r="I305" s="29"/>
      <c r="J305" s="22" t="s">
        <v>40</v>
      </c>
      <c r="K305" s="25"/>
      <c r="L305" s="3">
        <f>(L304+Tabla131618192021222324[[#This Row],[M3]])</f>
        <v>3044.7999999999997</v>
      </c>
      <c r="M305" s="12">
        <v>20</v>
      </c>
    </row>
    <row r="306" spans="1:13" x14ac:dyDescent="0.25">
      <c r="A306" s="13"/>
      <c r="B306" s="7"/>
      <c r="C306" s="24"/>
      <c r="D306" s="8"/>
      <c r="E306" s="8"/>
      <c r="F306" s="22" t="s">
        <v>0</v>
      </c>
      <c r="G306" s="29"/>
      <c r="H306" s="29"/>
      <c r="I306" s="29"/>
      <c r="J306" s="22" t="s">
        <v>40</v>
      </c>
      <c r="K306" s="25"/>
      <c r="L306" s="3">
        <f>(L305+Tabla131618192021222324[[#This Row],[M3]])</f>
        <v>3044.7999999999997</v>
      </c>
      <c r="M306" s="12">
        <v>20</v>
      </c>
    </row>
    <row r="307" spans="1:13" x14ac:dyDescent="0.25">
      <c r="A307" s="13"/>
      <c r="B307" s="7"/>
      <c r="C307" s="24"/>
      <c r="D307" s="8"/>
      <c r="E307" s="8"/>
      <c r="F307" s="22" t="s">
        <v>0</v>
      </c>
      <c r="G307" s="29"/>
      <c r="H307" s="29"/>
      <c r="I307" s="29"/>
      <c r="J307" s="22" t="s">
        <v>40</v>
      </c>
      <c r="K307" s="25"/>
      <c r="L307" s="3">
        <f>(L306+Tabla131618192021222324[[#This Row],[M3]])</f>
        <v>3044.7999999999997</v>
      </c>
      <c r="M307" s="12">
        <v>20</v>
      </c>
    </row>
    <row r="308" spans="1:13" x14ac:dyDescent="0.25">
      <c r="A308" s="13"/>
      <c r="B308" s="7"/>
      <c r="C308" s="24"/>
      <c r="D308" s="8"/>
      <c r="E308" s="8"/>
      <c r="F308" s="22" t="s">
        <v>0</v>
      </c>
      <c r="G308" s="29"/>
      <c r="H308" s="29"/>
      <c r="I308" s="29"/>
      <c r="J308" s="22" t="s">
        <v>40</v>
      </c>
      <c r="K308" s="25"/>
      <c r="L308" s="3">
        <f>(L307+Tabla131618192021222324[[#This Row],[M3]])</f>
        <v>3044.7999999999997</v>
      </c>
      <c r="M308" s="12">
        <v>20</v>
      </c>
    </row>
    <row r="309" spans="1:13" x14ac:dyDescent="0.25">
      <c r="A309" s="13"/>
      <c r="B309" s="7"/>
      <c r="C309" s="24"/>
      <c r="D309" s="8"/>
      <c r="E309" s="8"/>
      <c r="F309" s="22" t="s">
        <v>0</v>
      </c>
      <c r="G309" s="29"/>
      <c r="H309" s="29"/>
      <c r="I309" s="29"/>
      <c r="J309" s="22" t="s">
        <v>40</v>
      </c>
      <c r="K309" s="25"/>
      <c r="L309" s="3">
        <f>(L308+Tabla131618192021222324[[#This Row],[M3]])</f>
        <v>3044.7999999999997</v>
      </c>
      <c r="M309" s="12">
        <v>20</v>
      </c>
    </row>
    <row r="310" spans="1:13" x14ac:dyDescent="0.25">
      <c r="A310" s="13"/>
      <c r="B310" s="7"/>
      <c r="C310" s="24"/>
      <c r="D310" s="8"/>
      <c r="E310" s="8"/>
      <c r="F310" s="22" t="s">
        <v>0</v>
      </c>
      <c r="G310" s="29"/>
      <c r="H310" s="29"/>
      <c r="I310" s="29"/>
      <c r="J310" s="22" t="s">
        <v>40</v>
      </c>
      <c r="K310" s="11"/>
      <c r="L310" s="3">
        <f>(L309+Tabla131618192021222324[[#This Row],[M3]])</f>
        <v>3044.7999999999997</v>
      </c>
      <c r="M310" s="12">
        <v>20</v>
      </c>
    </row>
    <row r="311" spans="1:13" x14ac:dyDescent="0.25">
      <c r="A311" s="13"/>
      <c r="B311" s="7"/>
      <c r="C311" s="24"/>
      <c r="D311" s="8"/>
      <c r="E311" s="8"/>
      <c r="F311" s="22" t="s">
        <v>0</v>
      </c>
      <c r="G311" s="29"/>
      <c r="H311" s="29"/>
      <c r="I311" s="29"/>
      <c r="J311" s="22" t="s">
        <v>40</v>
      </c>
      <c r="K311" s="25"/>
      <c r="L311" s="3">
        <f>(L310+Tabla131618192021222324[[#This Row],[M3]])</f>
        <v>3044.7999999999997</v>
      </c>
      <c r="M311" s="12">
        <v>20</v>
      </c>
    </row>
    <row r="312" spans="1:13" x14ac:dyDescent="0.25">
      <c r="A312" s="13"/>
      <c r="B312" s="7"/>
      <c r="C312" s="24"/>
      <c r="D312" s="8"/>
      <c r="E312" s="8"/>
      <c r="F312" s="22" t="s">
        <v>0</v>
      </c>
      <c r="G312" s="29"/>
      <c r="H312" s="29"/>
      <c r="I312" s="29"/>
      <c r="J312" s="22" t="s">
        <v>40</v>
      </c>
      <c r="K312" s="25"/>
      <c r="L312" s="3">
        <f>(L311+Tabla131618192021222324[[#This Row],[M3]])</f>
        <v>3044.7999999999997</v>
      </c>
      <c r="M312" s="12">
        <v>20</v>
      </c>
    </row>
    <row r="313" spans="1:13" x14ac:dyDescent="0.25">
      <c r="A313" s="13"/>
      <c r="B313" s="7"/>
      <c r="C313" s="24"/>
      <c r="D313" s="8"/>
      <c r="E313" s="8"/>
      <c r="F313" s="22" t="s">
        <v>0</v>
      </c>
      <c r="G313" s="29"/>
      <c r="H313"/>
      <c r="I313" s="29"/>
      <c r="J313" s="22" t="s">
        <v>40</v>
      </c>
      <c r="K313" s="25"/>
      <c r="L313" s="3">
        <f>(L312+Tabla131618192021222324[[#This Row],[M3]])</f>
        <v>3044.7999999999997</v>
      </c>
      <c r="M313" s="12">
        <v>20</v>
      </c>
    </row>
    <row r="314" spans="1:13" x14ac:dyDescent="0.25">
      <c r="A314" s="13"/>
      <c r="B314" s="7"/>
      <c r="C314" s="24"/>
      <c r="D314" s="8"/>
      <c r="E314" s="8"/>
      <c r="F314" s="22" t="s">
        <v>0</v>
      </c>
      <c r="G314" s="29"/>
      <c r="H314"/>
      <c r="I314" s="29"/>
      <c r="J314" s="22" t="s">
        <v>40</v>
      </c>
      <c r="K314" s="25"/>
      <c r="L314" s="3">
        <f>(L313+Tabla131618192021222324[[#This Row],[M3]])</f>
        <v>3044.7999999999997</v>
      </c>
      <c r="M314" s="12">
        <v>20</v>
      </c>
    </row>
    <row r="315" spans="1:13" x14ac:dyDescent="0.25">
      <c r="A315" s="13"/>
      <c r="B315" s="7"/>
      <c r="C315" s="24"/>
      <c r="D315" s="8"/>
      <c r="E315" s="8"/>
      <c r="F315" s="22" t="s">
        <v>0</v>
      </c>
      <c r="G315" s="29"/>
      <c r="H315"/>
      <c r="I315" s="29"/>
      <c r="J315" s="22" t="s">
        <v>40</v>
      </c>
      <c r="K315" s="25"/>
      <c r="L315" s="3">
        <f>(L314+Tabla131618192021222324[[#This Row],[M3]])</f>
        <v>3044.7999999999997</v>
      </c>
      <c r="M315" s="12">
        <v>20</v>
      </c>
    </row>
    <row r="316" spans="1:13" x14ac:dyDescent="0.25">
      <c r="A316" s="13"/>
      <c r="B316" s="7"/>
      <c r="C316" s="24"/>
      <c r="D316" s="8"/>
      <c r="E316" s="8"/>
      <c r="F316" s="22" t="s">
        <v>0</v>
      </c>
      <c r="G316" s="29"/>
      <c r="H316"/>
      <c r="I316" s="29"/>
      <c r="J316" s="22" t="s">
        <v>40</v>
      </c>
      <c r="K316" s="25"/>
      <c r="L316" s="3">
        <f>(L315+Tabla131618192021222324[[#This Row],[M3]])</f>
        <v>3044.7999999999997</v>
      </c>
      <c r="M316" s="12">
        <v>20</v>
      </c>
    </row>
    <row r="317" spans="1:13" x14ac:dyDescent="0.25">
      <c r="A317" s="13"/>
      <c r="B317" s="7"/>
      <c r="C317" s="24"/>
      <c r="D317" s="8"/>
      <c r="E317" s="8"/>
      <c r="F317" s="22" t="s">
        <v>0</v>
      </c>
      <c r="G317" s="29"/>
      <c r="H317"/>
      <c r="I317" s="29"/>
      <c r="J317" s="22" t="s">
        <v>40</v>
      </c>
      <c r="K317" s="25"/>
      <c r="L317" s="3">
        <f>(L316+Tabla131618192021222324[[#This Row],[M3]])</f>
        <v>3044.7999999999997</v>
      </c>
      <c r="M317" s="12">
        <v>20</v>
      </c>
    </row>
    <row r="318" spans="1:13" x14ac:dyDescent="0.25">
      <c r="A318" s="13"/>
      <c r="B318" s="7"/>
      <c r="C318" s="24"/>
      <c r="D318" s="8"/>
      <c r="E318" s="8"/>
      <c r="F318" s="22" t="s">
        <v>0</v>
      </c>
      <c r="G318" s="29"/>
      <c r="H318"/>
      <c r="I318" s="29"/>
      <c r="J318" s="22" t="s">
        <v>40</v>
      </c>
      <c r="K318" s="25"/>
      <c r="L318" s="3">
        <f>(L317+Tabla131618192021222324[[#This Row],[M3]])</f>
        <v>3044.7999999999997</v>
      </c>
      <c r="M318" s="12">
        <v>20</v>
      </c>
    </row>
    <row r="319" spans="1:13" x14ac:dyDescent="0.25">
      <c r="A319" s="13"/>
      <c r="B319" s="7"/>
      <c r="C319" s="24"/>
      <c r="D319" s="8"/>
      <c r="E319" s="8"/>
      <c r="F319" s="22" t="s">
        <v>0</v>
      </c>
      <c r="G319" s="29"/>
      <c r="H319"/>
      <c r="I319" s="29"/>
      <c r="J319" s="22" t="s">
        <v>40</v>
      </c>
      <c r="K319" s="25"/>
      <c r="L319" s="3">
        <f>(L318+Tabla131618192021222324[[#This Row],[M3]])</f>
        <v>3044.7999999999997</v>
      </c>
      <c r="M319" s="12">
        <v>20</v>
      </c>
    </row>
    <row r="320" spans="1:13" x14ac:dyDescent="0.25">
      <c r="A320" s="22"/>
      <c r="B320" s="7"/>
      <c r="C320" s="24"/>
      <c r="D320" s="8"/>
      <c r="E320" s="8"/>
      <c r="F320" s="22" t="s">
        <v>0</v>
      </c>
      <c r="G320" s="29"/>
      <c r="H320"/>
      <c r="I320" s="29"/>
      <c r="J320" s="22" t="s">
        <v>40</v>
      </c>
      <c r="K320" s="25"/>
      <c r="L320" s="3">
        <f>(L319+Tabla131618192021222324[[#This Row],[M3]])</f>
        <v>3044.7999999999997</v>
      </c>
      <c r="M320" s="12">
        <v>20</v>
      </c>
    </row>
    <row r="321" spans="1:13" x14ac:dyDescent="0.25">
      <c r="A321" s="13"/>
      <c r="B321" s="7"/>
      <c r="C321" s="24"/>
      <c r="D321" s="8"/>
      <c r="E321" s="8"/>
      <c r="F321" s="22" t="s">
        <v>0</v>
      </c>
      <c r="G321" s="29"/>
      <c r="H321"/>
      <c r="I321" s="29"/>
      <c r="J321" s="22" t="s">
        <v>40</v>
      </c>
      <c r="K321" s="25"/>
      <c r="L321" s="3">
        <f>(L320+Tabla131618192021222324[[#This Row],[M3]])</f>
        <v>3044.7999999999997</v>
      </c>
      <c r="M321" s="12">
        <v>20</v>
      </c>
    </row>
    <row r="322" spans="1:13" x14ac:dyDescent="0.25">
      <c r="A322" s="13"/>
      <c r="B322" s="7"/>
      <c r="C322" s="24"/>
      <c r="D322" s="8"/>
      <c r="E322" s="8"/>
      <c r="F322" s="22" t="s">
        <v>0</v>
      </c>
      <c r="G322" s="29"/>
      <c r="H322"/>
      <c r="I322" s="29"/>
      <c r="J322" s="22" t="s">
        <v>40</v>
      </c>
      <c r="K322" s="25"/>
      <c r="L322" s="3">
        <f>(L321+Tabla131618192021222324[[#This Row],[M3]])</f>
        <v>3044.7999999999997</v>
      </c>
      <c r="M322" s="12">
        <v>20</v>
      </c>
    </row>
    <row r="323" spans="1:13" x14ac:dyDescent="0.25">
      <c r="A323" s="13"/>
      <c r="B323" s="7"/>
      <c r="C323" s="24"/>
      <c r="D323" s="8"/>
      <c r="E323" s="8"/>
      <c r="F323" s="22" t="s">
        <v>0</v>
      </c>
      <c r="G323" s="29"/>
      <c r="H323"/>
      <c r="I323" s="29"/>
      <c r="J323" s="22" t="s">
        <v>40</v>
      </c>
      <c r="K323" s="25"/>
      <c r="L323" s="3">
        <f>(L322+Tabla131618192021222324[[#This Row],[M3]])</f>
        <v>3044.7999999999997</v>
      </c>
      <c r="M323" s="12">
        <v>20</v>
      </c>
    </row>
    <row r="324" spans="1:13" s="4" customFormat="1" x14ac:dyDescent="0.25">
      <c r="A324" s="76"/>
      <c r="B324" s="7"/>
      <c r="C324" s="77"/>
      <c r="D324" s="78"/>
      <c r="E324" s="78"/>
      <c r="F324" s="79" t="s">
        <v>0</v>
      </c>
      <c r="G324" s="80"/>
      <c r="H324"/>
      <c r="I324" s="80"/>
      <c r="J324" s="79" t="s">
        <v>40</v>
      </c>
      <c r="K324" s="81"/>
      <c r="L324" s="82">
        <f>(L323+Tabla131618192021222324[[#This Row],[M3]])</f>
        <v>3044.7999999999997</v>
      </c>
      <c r="M324" s="12">
        <v>20</v>
      </c>
    </row>
    <row r="325" spans="1:13" x14ac:dyDescent="0.25">
      <c r="A325" s="13"/>
      <c r="B325" s="7"/>
      <c r="C325" s="24"/>
      <c r="D325" s="8"/>
      <c r="E325" s="8"/>
      <c r="F325" s="22" t="s">
        <v>0</v>
      </c>
      <c r="G325" s="29"/>
      <c r="H325"/>
      <c r="I325" s="29"/>
      <c r="J325" s="22" t="s">
        <v>40</v>
      </c>
      <c r="K325" s="25"/>
      <c r="L325" s="3">
        <f>(L324+Tabla131618192021222324[[#This Row],[M3]])</f>
        <v>3044.7999999999997</v>
      </c>
      <c r="M325" s="12">
        <v>20</v>
      </c>
    </row>
    <row r="326" spans="1:13" x14ac:dyDescent="0.25">
      <c r="A326" s="13"/>
      <c r="B326" s="7"/>
      <c r="C326" s="24"/>
      <c r="D326" s="8"/>
      <c r="E326" s="8"/>
      <c r="F326" s="22" t="s">
        <v>0</v>
      </c>
      <c r="G326" s="29"/>
      <c r="H326"/>
      <c r="I326" s="29"/>
      <c r="J326" s="22" t="s">
        <v>40</v>
      </c>
      <c r="K326" s="25"/>
      <c r="L326" s="3">
        <f>(L325+Tabla131618192021222324[[#This Row],[M3]])</f>
        <v>3044.7999999999997</v>
      </c>
      <c r="M326" s="12">
        <v>20</v>
      </c>
    </row>
    <row r="327" spans="1:13" x14ac:dyDescent="0.25">
      <c r="A327" s="13"/>
      <c r="B327" s="7"/>
      <c r="C327" s="24"/>
      <c r="D327" s="8"/>
      <c r="E327" s="8"/>
      <c r="F327" s="22" t="s">
        <v>0</v>
      </c>
      <c r="G327" s="29"/>
      <c r="H327"/>
      <c r="I327" s="29"/>
      <c r="J327" s="22" t="s">
        <v>40</v>
      </c>
      <c r="K327" s="25"/>
      <c r="L327" s="3">
        <f>(L326+Tabla131618192021222324[[#This Row],[M3]])</f>
        <v>3044.7999999999997</v>
      </c>
      <c r="M327" s="12">
        <v>20</v>
      </c>
    </row>
    <row r="328" spans="1:13" s="4" customFormat="1" x14ac:dyDescent="0.25">
      <c r="A328" s="76"/>
      <c r="B328" s="7"/>
      <c r="C328" s="77"/>
      <c r="D328" s="78"/>
      <c r="E328" s="78"/>
      <c r="F328" s="79" t="s">
        <v>0</v>
      </c>
      <c r="G328" s="80"/>
      <c r="H328"/>
      <c r="I328" s="80"/>
      <c r="J328" s="79" t="s">
        <v>40</v>
      </c>
      <c r="K328" s="81"/>
      <c r="L328" s="82">
        <f>(L327+Tabla131618192021222324[[#This Row],[M3]])</f>
        <v>3044.7999999999997</v>
      </c>
      <c r="M328" s="12">
        <v>20</v>
      </c>
    </row>
    <row r="329" spans="1:13" x14ac:dyDescent="0.25">
      <c r="A329" s="13"/>
      <c r="B329" s="7"/>
      <c r="C329" s="24"/>
      <c r="D329" s="8"/>
      <c r="E329" s="8"/>
      <c r="F329" s="22" t="s">
        <v>0</v>
      </c>
      <c r="G329" s="29"/>
      <c r="H329" s="29"/>
      <c r="I329" s="29"/>
      <c r="J329" s="22" t="s">
        <v>40</v>
      </c>
      <c r="K329" s="11"/>
      <c r="L329" s="3">
        <f>(L328+Tabla131618192021222324[[#This Row],[M3]])</f>
        <v>3044.7999999999997</v>
      </c>
      <c r="M329" s="12">
        <v>20</v>
      </c>
    </row>
    <row r="330" spans="1:13" x14ac:dyDescent="0.25">
      <c r="A330" s="13"/>
      <c r="B330" s="7"/>
      <c r="C330" s="24"/>
      <c r="D330" s="8"/>
      <c r="E330" s="8"/>
      <c r="F330" s="22" t="s">
        <v>0</v>
      </c>
      <c r="G330" s="29"/>
      <c r="H330" s="29"/>
      <c r="I330" s="29"/>
      <c r="J330" s="22" t="s">
        <v>40</v>
      </c>
      <c r="K330" s="25"/>
      <c r="L330" s="3">
        <f>(L329+Tabla131618192021222324[[#This Row],[M3]])</f>
        <v>3044.7999999999997</v>
      </c>
      <c r="M330" s="12">
        <v>20</v>
      </c>
    </row>
    <row r="331" spans="1:13" x14ac:dyDescent="0.25">
      <c r="A331" s="13"/>
      <c r="B331" s="7"/>
      <c r="C331" s="24"/>
      <c r="D331" s="8"/>
      <c r="E331" s="8"/>
      <c r="F331" s="22" t="s">
        <v>0</v>
      </c>
      <c r="G331" s="29"/>
      <c r="H331" s="29"/>
      <c r="I331" s="29"/>
      <c r="J331" s="22" t="s">
        <v>40</v>
      </c>
      <c r="K331" s="25"/>
      <c r="L331" s="3">
        <f>(L330+Tabla131618192021222324[[#This Row],[M3]])</f>
        <v>3044.7999999999997</v>
      </c>
      <c r="M331" s="12">
        <v>20</v>
      </c>
    </row>
    <row r="332" spans="1:13" x14ac:dyDescent="0.25">
      <c r="A332" s="13"/>
      <c r="B332" s="7"/>
      <c r="C332" s="24"/>
      <c r="D332" s="8"/>
      <c r="E332" s="8"/>
      <c r="F332" s="22" t="s">
        <v>0</v>
      </c>
      <c r="G332" s="29"/>
      <c r="H332" s="29"/>
      <c r="I332" s="29"/>
      <c r="J332" s="22" t="s">
        <v>40</v>
      </c>
      <c r="K332" s="25"/>
      <c r="L332" s="3">
        <f>(L331+Tabla131618192021222324[[#This Row],[M3]])</f>
        <v>3044.7999999999997</v>
      </c>
      <c r="M332" s="12">
        <v>20</v>
      </c>
    </row>
    <row r="333" spans="1:13" x14ac:dyDescent="0.25">
      <c r="A333" s="13"/>
      <c r="B333" s="7"/>
      <c r="C333" s="24"/>
      <c r="D333" s="8"/>
      <c r="E333" s="8"/>
      <c r="F333" s="22" t="s">
        <v>0</v>
      </c>
      <c r="G333" s="29"/>
      <c r="H333" s="29"/>
      <c r="I333" s="29"/>
      <c r="J333" s="22" t="s">
        <v>40</v>
      </c>
      <c r="K333" s="25"/>
      <c r="L333" s="3">
        <f>(L332+Tabla131618192021222324[[#This Row],[M3]])</f>
        <v>3044.7999999999997</v>
      </c>
      <c r="M333" s="12">
        <v>20</v>
      </c>
    </row>
    <row r="334" spans="1:13" x14ac:dyDescent="0.25">
      <c r="A334" s="13"/>
      <c r="B334" s="7"/>
      <c r="C334" s="24"/>
      <c r="D334" s="8"/>
      <c r="E334" s="8"/>
      <c r="F334" s="22" t="s">
        <v>0</v>
      </c>
      <c r="G334" s="29"/>
      <c r="H334" s="29"/>
      <c r="I334" s="29"/>
      <c r="J334" s="22" t="s">
        <v>40</v>
      </c>
      <c r="K334" s="25"/>
      <c r="L334" s="3">
        <f>(L333+Tabla131618192021222324[[#This Row],[M3]])</f>
        <v>3044.7999999999997</v>
      </c>
      <c r="M334" s="12">
        <v>20</v>
      </c>
    </row>
    <row r="335" spans="1:13" x14ac:dyDescent="0.25">
      <c r="A335" s="13"/>
      <c r="B335" s="7"/>
      <c r="C335" s="24"/>
      <c r="D335" s="8"/>
      <c r="E335" s="8"/>
      <c r="F335" s="22" t="s">
        <v>0</v>
      </c>
      <c r="G335" s="29"/>
      <c r="H335" s="29"/>
      <c r="I335" s="29"/>
      <c r="J335" s="22" t="s">
        <v>40</v>
      </c>
      <c r="K335" s="25"/>
      <c r="L335" s="3">
        <f>(L334+Tabla131618192021222324[[#This Row],[M3]])</f>
        <v>3044.7999999999997</v>
      </c>
      <c r="M335" s="12">
        <v>20</v>
      </c>
    </row>
    <row r="336" spans="1:13" x14ac:dyDescent="0.25">
      <c r="A336" s="13"/>
      <c r="B336" s="7"/>
      <c r="C336" s="24"/>
      <c r="D336" s="8"/>
      <c r="E336" s="8"/>
      <c r="F336" s="22" t="s">
        <v>0</v>
      </c>
      <c r="G336" s="29"/>
      <c r="H336" s="29"/>
      <c r="I336" s="29"/>
      <c r="J336" s="22" t="s">
        <v>40</v>
      </c>
      <c r="K336" s="25"/>
      <c r="L336" s="3">
        <f>(L335+Tabla131618192021222324[[#This Row],[M3]])</f>
        <v>3044.7999999999997</v>
      </c>
      <c r="M336" s="12">
        <v>20</v>
      </c>
    </row>
    <row r="337" spans="1:13" x14ac:dyDescent="0.25">
      <c r="A337" s="13"/>
      <c r="B337" s="7"/>
      <c r="C337" s="24"/>
      <c r="D337" s="8"/>
      <c r="E337" s="8"/>
      <c r="F337" s="22" t="s">
        <v>0</v>
      </c>
      <c r="G337" s="29"/>
      <c r="H337" s="29"/>
      <c r="I337" s="29"/>
      <c r="J337" s="22" t="s">
        <v>40</v>
      </c>
      <c r="K337" s="25"/>
      <c r="L337" s="3">
        <f>(L336+Tabla131618192021222324[[#This Row],[M3]])</f>
        <v>3044.7999999999997</v>
      </c>
      <c r="M337" s="12">
        <v>20</v>
      </c>
    </row>
    <row r="338" spans="1:13" x14ac:dyDescent="0.25">
      <c r="A338" s="13"/>
      <c r="B338" s="7"/>
      <c r="C338" s="24"/>
      <c r="D338" s="8"/>
      <c r="E338" s="8"/>
      <c r="F338" s="22" t="s">
        <v>0</v>
      </c>
      <c r="G338" s="29"/>
      <c r="H338" s="29"/>
      <c r="I338" s="29"/>
      <c r="J338" s="22" t="s">
        <v>40</v>
      </c>
      <c r="K338" s="25"/>
      <c r="L338" s="3">
        <f>(L337+Tabla131618192021222324[[#This Row],[M3]])</f>
        <v>3044.7999999999997</v>
      </c>
      <c r="M338" s="12">
        <v>20</v>
      </c>
    </row>
    <row r="339" spans="1:13" x14ac:dyDescent="0.25">
      <c r="A339" s="13"/>
      <c r="B339" s="7"/>
      <c r="C339" s="24"/>
      <c r="D339" s="8"/>
      <c r="E339" s="8"/>
      <c r="F339" s="22" t="s">
        <v>0</v>
      </c>
      <c r="G339" s="29"/>
      <c r="H339" s="29"/>
      <c r="I339" s="29"/>
      <c r="J339" s="22" t="s">
        <v>40</v>
      </c>
      <c r="K339" s="25"/>
      <c r="L339" s="3">
        <f>(L338+Tabla131618192021222324[[#This Row],[M3]])</f>
        <v>3044.7999999999997</v>
      </c>
      <c r="M339" s="12">
        <v>20</v>
      </c>
    </row>
    <row r="340" spans="1:13" s="63" customFormat="1" x14ac:dyDescent="0.25">
      <c r="A340" s="69"/>
      <c r="B340" s="57"/>
      <c r="C340" s="89"/>
      <c r="D340" s="68"/>
      <c r="E340" s="68"/>
      <c r="F340" s="67" t="s">
        <v>0</v>
      </c>
      <c r="G340" s="74"/>
      <c r="H340" s="61"/>
      <c r="I340" s="74"/>
      <c r="J340" s="67" t="s">
        <v>40</v>
      </c>
      <c r="K340" s="90"/>
      <c r="L340" s="68">
        <f>(L339+Tabla131618192021222324[[#This Row],[M3]])</f>
        <v>3044.7999999999997</v>
      </c>
      <c r="M340" s="12">
        <v>20</v>
      </c>
    </row>
    <row r="341" spans="1:13" x14ac:dyDescent="0.25">
      <c r="B341" s="7"/>
      <c r="C341" s="26"/>
      <c r="F341" s="22" t="s">
        <v>0</v>
      </c>
      <c r="G341"/>
      <c r="H341" s="29"/>
      <c r="I341"/>
      <c r="J341" s="22" t="s">
        <v>40</v>
      </c>
      <c r="K341" s="27"/>
      <c r="L341" s="3">
        <f>(L340+Tabla131618192021222324[[#This Row],[M3]])</f>
        <v>3044.7999999999997</v>
      </c>
      <c r="M341" s="12">
        <v>20</v>
      </c>
    </row>
    <row r="342" spans="1:13" x14ac:dyDescent="0.25">
      <c r="B342" s="7"/>
      <c r="C342" s="26"/>
      <c r="F342" s="22" t="s">
        <v>0</v>
      </c>
      <c r="G342"/>
      <c r="H342" s="29"/>
      <c r="I342"/>
      <c r="J342" s="22" t="s">
        <v>40</v>
      </c>
      <c r="K342" s="27"/>
      <c r="L342" s="3">
        <f>(L341+Tabla131618192021222324[[#This Row],[M3]])</f>
        <v>3044.7999999999997</v>
      </c>
      <c r="M342" s="12">
        <v>20</v>
      </c>
    </row>
    <row r="343" spans="1:13" x14ac:dyDescent="0.25">
      <c r="B343" s="7"/>
      <c r="C343" s="26"/>
      <c r="F343" s="22" t="s">
        <v>0</v>
      </c>
      <c r="G343"/>
      <c r="H343" s="29"/>
      <c r="I343"/>
      <c r="J343" s="22" t="s">
        <v>40</v>
      </c>
      <c r="K343" s="27"/>
      <c r="L343" s="3">
        <f>(L342+Tabla131618192021222324[[#This Row],[M3]])</f>
        <v>3044.7999999999997</v>
      </c>
      <c r="M343" s="12">
        <v>20</v>
      </c>
    </row>
    <row r="344" spans="1:13" x14ac:dyDescent="0.25">
      <c r="B344" s="7"/>
      <c r="C344" s="26"/>
      <c r="F344" s="22" t="s">
        <v>0</v>
      </c>
      <c r="G344"/>
      <c r="H344" s="29"/>
      <c r="I344"/>
      <c r="J344" s="22" t="s">
        <v>40</v>
      </c>
      <c r="K344" s="27"/>
      <c r="L344" s="3">
        <f>(L343+Tabla131618192021222324[[#This Row],[M3]])</f>
        <v>3044.7999999999997</v>
      </c>
      <c r="M344" s="12">
        <v>20</v>
      </c>
    </row>
    <row r="345" spans="1:13" x14ac:dyDescent="0.25">
      <c r="B345" s="7"/>
      <c r="C345" s="26"/>
      <c r="F345" s="22" t="s">
        <v>0</v>
      </c>
      <c r="G345"/>
      <c r="H345" s="29"/>
      <c r="I345"/>
      <c r="J345" s="22" t="s">
        <v>40</v>
      </c>
      <c r="K345" s="27"/>
      <c r="L345" s="3">
        <f>(L344+Tabla131618192021222324[[#This Row],[M3]])</f>
        <v>3044.7999999999997</v>
      </c>
      <c r="M345" s="12">
        <v>20</v>
      </c>
    </row>
    <row r="346" spans="1:13" x14ac:dyDescent="0.25">
      <c r="A346" s="13"/>
      <c r="B346" s="30"/>
      <c r="C346" s="24"/>
      <c r="D346" s="8"/>
      <c r="E346" s="8"/>
      <c r="F346" s="22" t="s">
        <v>0</v>
      </c>
      <c r="G346" s="29"/>
      <c r="H346" s="29"/>
      <c r="I346" s="29"/>
      <c r="J346" s="22" t="s">
        <v>40</v>
      </c>
      <c r="K346" s="25"/>
      <c r="L346" s="3">
        <f>(L345+Tabla131618192021222324[[#This Row],[M3]])</f>
        <v>3044.7999999999997</v>
      </c>
      <c r="M346" s="12">
        <v>20</v>
      </c>
    </row>
    <row r="347" spans="1:13" x14ac:dyDescent="0.25">
      <c r="B347" s="7"/>
      <c r="C347" s="26"/>
      <c r="F347" s="22" t="s">
        <v>0</v>
      </c>
      <c r="G347"/>
      <c r="H347" s="29"/>
      <c r="I347"/>
      <c r="J347" s="22" t="s">
        <v>40</v>
      </c>
      <c r="K347" s="27"/>
      <c r="L347" s="3">
        <f>(L346+Tabla131618192021222324[[#This Row],[M3]])</f>
        <v>3044.7999999999997</v>
      </c>
      <c r="M347" s="12">
        <v>20</v>
      </c>
    </row>
    <row r="348" spans="1:13" x14ac:dyDescent="0.25">
      <c r="B348" s="7"/>
      <c r="C348" s="26"/>
      <c r="F348" s="22" t="s">
        <v>0</v>
      </c>
      <c r="G348"/>
      <c r="H348" s="29"/>
      <c r="I348"/>
      <c r="J348" s="22" t="s">
        <v>40</v>
      </c>
      <c r="K348" s="27"/>
      <c r="L348" s="3">
        <f>(L347+Tabla131618192021222324[[#This Row],[M3]])</f>
        <v>3044.7999999999997</v>
      </c>
      <c r="M348" s="12">
        <v>20</v>
      </c>
    </row>
    <row r="349" spans="1:13" x14ac:dyDescent="0.25">
      <c r="B349" s="7"/>
      <c r="C349" s="26"/>
      <c r="F349" s="22" t="s">
        <v>0</v>
      </c>
      <c r="G349"/>
      <c r="H349" s="29"/>
      <c r="I349"/>
      <c r="J349" s="22" t="s">
        <v>40</v>
      </c>
      <c r="K349" s="27"/>
      <c r="L349" s="3">
        <f>(L348+Tabla131618192021222324[[#This Row],[M3]])</f>
        <v>3044.7999999999997</v>
      </c>
      <c r="M349" s="12">
        <v>20</v>
      </c>
    </row>
    <row r="350" spans="1:13" x14ac:dyDescent="0.25">
      <c r="B350" s="7"/>
      <c r="C350" s="26"/>
      <c r="F350" s="22" t="s">
        <v>0</v>
      </c>
      <c r="G350"/>
      <c r="H350" s="29"/>
      <c r="I350"/>
      <c r="J350" s="22" t="s">
        <v>40</v>
      </c>
      <c r="K350" s="27"/>
      <c r="L350" s="3">
        <f>(L349+Tabla131618192021222324[[#This Row],[M3]])</f>
        <v>3044.7999999999997</v>
      </c>
      <c r="M350" s="12">
        <v>20</v>
      </c>
    </row>
    <row r="351" spans="1:13" x14ac:dyDescent="0.25">
      <c r="B351" s="7"/>
      <c r="C351" s="26"/>
      <c r="F351" s="22" t="s">
        <v>0</v>
      </c>
      <c r="G351"/>
      <c r="H351"/>
      <c r="I351"/>
      <c r="J351" s="22" t="s">
        <v>40</v>
      </c>
      <c r="K351" s="27"/>
      <c r="L351" s="3">
        <f>(L350+Tabla131618192021222324[[#This Row],[M3]])</f>
        <v>3044.7999999999997</v>
      </c>
      <c r="M351" s="12">
        <v>20</v>
      </c>
    </row>
    <row r="352" spans="1:13" x14ac:dyDescent="0.25">
      <c r="B352" s="7"/>
      <c r="C352" s="26"/>
      <c r="F352" s="22" t="s">
        <v>0</v>
      </c>
      <c r="G352"/>
      <c r="H352"/>
      <c r="I352"/>
      <c r="J352" s="22" t="s">
        <v>40</v>
      </c>
      <c r="K352" s="27"/>
      <c r="L352" s="3">
        <f>(L351+Tabla131618192021222324[[#This Row],[M3]])</f>
        <v>3044.7999999999997</v>
      </c>
      <c r="M352" s="12">
        <v>20</v>
      </c>
    </row>
    <row r="353" spans="1:13" x14ac:dyDescent="0.25">
      <c r="B353" s="7"/>
      <c r="C353" s="26"/>
      <c r="F353" s="22" t="s">
        <v>0</v>
      </c>
      <c r="G353"/>
      <c r="H353"/>
      <c r="I353"/>
      <c r="J353" s="22" t="s">
        <v>40</v>
      </c>
      <c r="K353" s="27"/>
      <c r="L353" s="3">
        <f>(L352+Tabla131618192021222324[[#This Row],[M3]])</f>
        <v>3044.7999999999997</v>
      </c>
      <c r="M353" s="12">
        <v>20</v>
      </c>
    </row>
    <row r="354" spans="1:13" x14ac:dyDescent="0.25">
      <c r="C354" s="26"/>
      <c r="F354" s="22" t="s">
        <v>0</v>
      </c>
      <c r="G354"/>
      <c r="H354"/>
      <c r="I354"/>
      <c r="J354" s="22" t="s">
        <v>40</v>
      </c>
      <c r="K354" s="27"/>
      <c r="L354" s="3">
        <f>(L353+Tabla131618192021222324[[#This Row],[M3]])</f>
        <v>3044.7999999999997</v>
      </c>
      <c r="M354" s="12">
        <v>20</v>
      </c>
    </row>
    <row r="355" spans="1:13" x14ac:dyDescent="0.25">
      <c r="B355" s="23"/>
      <c r="C355" s="26"/>
      <c r="F355" s="22" t="s">
        <v>0</v>
      </c>
      <c r="G355"/>
      <c r="H355"/>
      <c r="I355"/>
      <c r="J355" s="22" t="s">
        <v>40</v>
      </c>
      <c r="K355" s="27"/>
      <c r="L355" s="3">
        <f>(L354+Tabla131618192021222324[[#This Row],[M3]])</f>
        <v>3044.7999999999997</v>
      </c>
      <c r="M355" s="12">
        <v>20</v>
      </c>
    </row>
    <row r="356" spans="1:13" x14ac:dyDescent="0.25">
      <c r="B356" s="23"/>
      <c r="C356" s="26"/>
      <c r="F356" s="22" t="s">
        <v>0</v>
      </c>
      <c r="G356"/>
      <c r="H356"/>
      <c r="I356"/>
      <c r="J356" s="22" t="s">
        <v>40</v>
      </c>
      <c r="K356" s="27"/>
      <c r="L356" s="3">
        <f>(L355+Tabla131618192021222324[[#This Row],[M3]])</f>
        <v>3044.7999999999997</v>
      </c>
      <c r="M356" s="12">
        <v>20</v>
      </c>
    </row>
    <row r="357" spans="1:13" x14ac:dyDescent="0.25">
      <c r="B357" s="23"/>
      <c r="C357" s="26"/>
      <c r="F357" s="22" t="s">
        <v>0</v>
      </c>
      <c r="G357"/>
      <c r="H357"/>
      <c r="I357"/>
      <c r="J357" s="22" t="s">
        <v>40</v>
      </c>
      <c r="K357" s="27"/>
      <c r="L357" s="3">
        <f>(L356+Tabla131618192021222324[[#This Row],[M3]])</f>
        <v>3044.7999999999997</v>
      </c>
      <c r="M357" s="12">
        <v>20</v>
      </c>
    </row>
    <row r="358" spans="1:13" x14ac:dyDescent="0.25">
      <c r="B358" s="23"/>
      <c r="C358" s="26"/>
      <c r="F358" s="22" t="s">
        <v>0</v>
      </c>
      <c r="G358"/>
      <c r="H358"/>
      <c r="I358"/>
      <c r="J358" s="22" t="s">
        <v>40</v>
      </c>
      <c r="K358" s="27"/>
      <c r="L358" s="3">
        <f>(L357+Tabla131618192021222324[[#This Row],[M3]])</f>
        <v>3044.7999999999997</v>
      </c>
      <c r="M358" s="12">
        <v>20</v>
      </c>
    </row>
    <row r="359" spans="1:13" x14ac:dyDescent="0.25">
      <c r="B359" s="23"/>
      <c r="C359" s="26"/>
      <c r="F359" s="22" t="s">
        <v>0</v>
      </c>
      <c r="G359"/>
      <c r="H359"/>
      <c r="I359"/>
      <c r="J359" s="22" t="s">
        <v>40</v>
      </c>
      <c r="K359" s="27"/>
      <c r="L359" s="3">
        <f>(L358+Tabla131618192021222324[[#This Row],[M3]])</f>
        <v>3044.7999999999997</v>
      </c>
      <c r="M359" s="12">
        <v>20</v>
      </c>
    </row>
    <row r="360" spans="1:13" x14ac:dyDescent="0.25">
      <c r="B360" s="23"/>
      <c r="C360" s="26"/>
      <c r="F360" s="22" t="s">
        <v>0</v>
      </c>
      <c r="G360"/>
      <c r="H360"/>
      <c r="I360"/>
      <c r="J360" s="22" t="s">
        <v>40</v>
      </c>
      <c r="K360" s="27"/>
      <c r="L360" s="3">
        <f>(L359+Tabla131618192021222324[[#This Row],[M3]])</f>
        <v>3044.7999999999997</v>
      </c>
      <c r="M360" s="12">
        <v>20</v>
      </c>
    </row>
    <row r="361" spans="1:13" x14ac:dyDescent="0.25">
      <c r="B361" s="23"/>
      <c r="C361" s="26"/>
      <c r="F361" s="22" t="s">
        <v>0</v>
      </c>
      <c r="G361"/>
      <c r="H361"/>
      <c r="I361"/>
      <c r="J361" s="22" t="s">
        <v>40</v>
      </c>
      <c r="K361" s="27"/>
      <c r="L361" s="3">
        <f>(L360+Tabla131618192021222324[[#This Row],[M3]])</f>
        <v>3044.7999999999997</v>
      </c>
      <c r="M361" s="12">
        <v>20</v>
      </c>
    </row>
    <row r="362" spans="1:13" x14ac:dyDescent="0.25">
      <c r="A362" s="13"/>
      <c r="C362" s="65"/>
      <c r="D362" s="8"/>
      <c r="E362" s="8"/>
      <c r="F362" s="22" t="s">
        <v>0</v>
      </c>
      <c r="G362" s="29"/>
      <c r="H362"/>
      <c r="I362" s="29"/>
      <c r="J362" s="22" t="s">
        <v>40</v>
      </c>
      <c r="K362" s="66"/>
      <c r="L362" s="3">
        <f>(L361+Tabla131618192021222324[[#This Row],[M3]])</f>
        <v>3044.7999999999997</v>
      </c>
      <c r="M362" s="12">
        <v>20</v>
      </c>
    </row>
    <row r="363" spans="1:13" x14ac:dyDescent="0.25">
      <c r="C363" s="70"/>
      <c r="F363" s="22" t="s">
        <v>0</v>
      </c>
      <c r="G363"/>
      <c r="H363"/>
      <c r="I363"/>
      <c r="J363" s="22" t="s">
        <v>40</v>
      </c>
      <c r="K363" s="71"/>
      <c r="L363" s="3">
        <f>(L362+Tabla131618192021222324[[#This Row],[M3]])</f>
        <v>3044.7999999999997</v>
      </c>
      <c r="M363" s="12">
        <v>20</v>
      </c>
    </row>
    <row r="364" spans="1:13" x14ac:dyDescent="0.25">
      <c r="C364" s="70"/>
      <c r="F364" s="22" t="s">
        <v>0</v>
      </c>
      <c r="G364"/>
      <c r="H364"/>
      <c r="I364"/>
      <c r="J364" s="22" t="s">
        <v>40</v>
      </c>
      <c r="K364" s="71"/>
      <c r="L364" s="3">
        <f>(L363+Tabla131618192021222324[[#This Row],[M3]])</f>
        <v>3044.7999999999997</v>
      </c>
      <c r="M364" s="12">
        <v>20</v>
      </c>
    </row>
    <row r="365" spans="1:13" x14ac:dyDescent="0.25">
      <c r="A365" s="22"/>
      <c r="C365" s="70"/>
      <c r="F365" s="22" t="s">
        <v>0</v>
      </c>
      <c r="G365"/>
      <c r="H365"/>
      <c r="I365"/>
      <c r="J365" s="22" t="s">
        <v>40</v>
      </c>
      <c r="K365" s="71"/>
      <c r="L365" s="3">
        <f>(L364+Tabla131618192021222324[[#This Row],[M3]])</f>
        <v>3044.7999999999997</v>
      </c>
      <c r="M365" s="12">
        <v>20</v>
      </c>
    </row>
    <row r="366" spans="1:13" x14ac:dyDescent="0.25">
      <c r="C366" s="70"/>
      <c r="F366" s="22" t="s">
        <v>0</v>
      </c>
      <c r="G366"/>
      <c r="H366"/>
      <c r="I366"/>
      <c r="J366" s="22" t="s">
        <v>40</v>
      </c>
      <c r="K366" s="71"/>
      <c r="L366" s="3">
        <f>(L365+Tabla131618192021222324[[#This Row],[M3]])</f>
        <v>3044.7999999999997</v>
      </c>
      <c r="M366" s="12">
        <v>20</v>
      </c>
    </row>
    <row r="367" spans="1:13" x14ac:dyDescent="0.25">
      <c r="C367" s="70"/>
      <c r="F367" s="22" t="s">
        <v>0</v>
      </c>
      <c r="G367"/>
      <c r="H367"/>
      <c r="I367"/>
      <c r="J367" s="22" t="s">
        <v>40</v>
      </c>
      <c r="K367" s="71"/>
      <c r="L367" s="3">
        <f>(L366+Tabla131618192021222324[[#This Row],[M3]])</f>
        <v>3044.7999999999997</v>
      </c>
      <c r="M367" s="12">
        <v>20</v>
      </c>
    </row>
    <row r="368" spans="1:13" x14ac:dyDescent="0.25">
      <c r="C368" s="70"/>
      <c r="F368" s="22" t="s">
        <v>0</v>
      </c>
      <c r="G368"/>
      <c r="H368"/>
      <c r="I368"/>
      <c r="J368" s="22" t="s">
        <v>40</v>
      </c>
      <c r="K368" s="71"/>
      <c r="L368" s="3">
        <f>(L367+Tabla131618192021222324[[#This Row],[M3]])</f>
        <v>3044.7999999999997</v>
      </c>
      <c r="M368" s="12">
        <v>20</v>
      </c>
    </row>
    <row r="369" spans="1:13" x14ac:dyDescent="0.25">
      <c r="B369" s="23"/>
      <c r="C369" s="70"/>
      <c r="F369" s="22" t="s">
        <v>0</v>
      </c>
      <c r="G369"/>
      <c r="H369"/>
      <c r="I369"/>
      <c r="J369" s="22" t="s">
        <v>40</v>
      </c>
      <c r="K369" s="71"/>
      <c r="L369" s="3">
        <f>(L368+Tabla131618192021222324[[#This Row],[M3]])</f>
        <v>3044.7999999999997</v>
      </c>
      <c r="M369" s="12">
        <v>20</v>
      </c>
    </row>
    <row r="370" spans="1:13" x14ac:dyDescent="0.25">
      <c r="C370" s="70"/>
      <c r="F370" s="22" t="s">
        <v>0</v>
      </c>
      <c r="G370"/>
      <c r="H370"/>
      <c r="I370"/>
      <c r="J370" s="22" t="s">
        <v>40</v>
      </c>
      <c r="K370" s="71"/>
      <c r="L370" s="3">
        <f>(L369+Tabla131618192021222324[[#This Row],[M3]])</f>
        <v>3044.7999999999997</v>
      </c>
      <c r="M370" s="12">
        <v>20</v>
      </c>
    </row>
    <row r="371" spans="1:13" x14ac:dyDescent="0.25">
      <c r="C371" s="70"/>
      <c r="F371" s="22" t="s">
        <v>0</v>
      </c>
      <c r="G371"/>
      <c r="H371"/>
      <c r="I371"/>
      <c r="J371" s="22" t="s">
        <v>40</v>
      </c>
      <c r="K371" s="71"/>
      <c r="L371" s="3">
        <f>(L370+Tabla131618192021222324[[#This Row],[M3]])</f>
        <v>3044.7999999999997</v>
      </c>
      <c r="M371" s="12">
        <v>20</v>
      </c>
    </row>
    <row r="372" spans="1:13" x14ac:dyDescent="0.25">
      <c r="C372" s="70"/>
      <c r="F372" s="22" t="s">
        <v>0</v>
      </c>
      <c r="G372"/>
      <c r="H372"/>
      <c r="I372"/>
      <c r="J372" s="22" t="s">
        <v>40</v>
      </c>
      <c r="K372" s="71"/>
      <c r="L372" s="3">
        <f>(L371+Tabla131618192021222324[[#This Row],[M3]])</f>
        <v>3044.7999999999997</v>
      </c>
      <c r="M372" s="12">
        <v>20</v>
      </c>
    </row>
    <row r="373" spans="1:13" x14ac:dyDescent="0.25">
      <c r="C373" s="70"/>
      <c r="F373" s="22" t="s">
        <v>0</v>
      </c>
      <c r="G373"/>
      <c r="H373"/>
      <c r="I373"/>
      <c r="J373" s="22" t="s">
        <v>40</v>
      </c>
      <c r="K373" s="71"/>
      <c r="L373" s="3">
        <f>(L372+Tabla131618192021222324[[#This Row],[M3]])</f>
        <v>3044.7999999999997</v>
      </c>
      <c r="M373" s="12">
        <v>20</v>
      </c>
    </row>
    <row r="374" spans="1:13" x14ac:dyDescent="0.25">
      <c r="C374" s="70"/>
      <c r="F374" s="22" t="s">
        <v>0</v>
      </c>
      <c r="G374"/>
      <c r="H374"/>
      <c r="I374"/>
      <c r="J374" s="22" t="s">
        <v>40</v>
      </c>
      <c r="K374" s="71"/>
      <c r="L374" s="3">
        <f>(L373+Tabla131618192021222324[[#This Row],[M3]])</f>
        <v>3044.7999999999997</v>
      </c>
      <c r="M374" s="12">
        <v>20</v>
      </c>
    </row>
    <row r="375" spans="1:13" x14ac:dyDescent="0.25">
      <c r="C375" s="70"/>
      <c r="F375" s="22" t="s">
        <v>0</v>
      </c>
      <c r="G375"/>
      <c r="H375"/>
      <c r="I375"/>
      <c r="J375" s="22" t="s">
        <v>40</v>
      </c>
      <c r="K375" s="71"/>
      <c r="L375" s="3">
        <f>(L374+Tabla131618192021222324[[#This Row],[M3]])</f>
        <v>3044.7999999999997</v>
      </c>
      <c r="M375" s="12">
        <v>20</v>
      </c>
    </row>
    <row r="376" spans="1:13" s="63" customFormat="1" x14ac:dyDescent="0.25">
      <c r="A376" s="69"/>
      <c r="B376" s="72"/>
      <c r="C376" s="73"/>
      <c r="D376" s="68"/>
      <c r="E376" s="68"/>
      <c r="F376" s="67" t="s">
        <v>0</v>
      </c>
      <c r="G376" s="74"/>
      <c r="H376" s="74"/>
      <c r="I376" s="74"/>
      <c r="J376" s="67" t="s">
        <v>40</v>
      </c>
      <c r="K376" s="75"/>
      <c r="L376" s="68">
        <f>(L375+Tabla131618192021222324[[#This Row],[M3]])</f>
        <v>3044.7999999999997</v>
      </c>
      <c r="M376" s="12">
        <v>20</v>
      </c>
    </row>
    <row r="377" spans="1:13" x14ac:dyDescent="0.25">
      <c r="C377" s="70"/>
      <c r="F377" s="22" t="s">
        <v>0</v>
      </c>
      <c r="G377"/>
      <c r="H377"/>
      <c r="I377"/>
      <c r="J377" s="22" t="s">
        <v>40</v>
      </c>
      <c r="K377" s="71"/>
      <c r="L377" s="3">
        <f>(L376+Tabla131618192021222324[[#This Row],[M3]])</f>
        <v>3044.7999999999997</v>
      </c>
      <c r="M377" s="12">
        <v>20</v>
      </c>
    </row>
    <row r="378" spans="1:13" x14ac:dyDescent="0.25">
      <c r="A378" s="13"/>
      <c r="C378" s="65"/>
      <c r="D378" s="8"/>
      <c r="E378" s="8"/>
      <c r="F378" s="22" t="s">
        <v>0</v>
      </c>
      <c r="G378" s="29"/>
      <c r="H378" s="29"/>
      <c r="I378" s="29"/>
      <c r="J378" s="22" t="s">
        <v>40</v>
      </c>
      <c r="K378" s="66"/>
      <c r="L378" s="3">
        <f>(L377+Tabla131618192021222324[[#This Row],[M3]])</f>
        <v>3044.7999999999997</v>
      </c>
      <c r="M378" s="12">
        <v>20</v>
      </c>
    </row>
    <row r="379" spans="1:13" s="4" customFormat="1" x14ac:dyDescent="0.25">
      <c r="A379" s="83"/>
      <c r="B379" s="2"/>
      <c r="C379" s="84"/>
      <c r="D379" s="82"/>
      <c r="E379" s="82"/>
      <c r="F379" s="79" t="s">
        <v>0</v>
      </c>
      <c r="G379" s="85"/>
      <c r="H379" s="85"/>
      <c r="I379" s="85"/>
      <c r="J379" s="79" t="s">
        <v>40</v>
      </c>
      <c r="K379" s="86"/>
      <c r="L379" s="82">
        <f>(L378+Tabla131618192021222324[[#This Row],[M3]])</f>
        <v>3044.7999999999997</v>
      </c>
      <c r="M379" s="12">
        <v>20</v>
      </c>
    </row>
    <row r="380" spans="1:13" s="4" customFormat="1" x14ac:dyDescent="0.25">
      <c r="A380" s="83"/>
      <c r="B380" s="94"/>
      <c r="C380" s="84"/>
      <c r="D380" s="82"/>
      <c r="E380" s="82"/>
      <c r="F380" s="79" t="s">
        <v>0</v>
      </c>
      <c r="G380" s="85"/>
      <c r="H380" s="85"/>
      <c r="I380" s="85"/>
      <c r="J380" s="79" t="s">
        <v>40</v>
      </c>
      <c r="K380" s="86"/>
      <c r="L380" s="82">
        <f>(L379+Tabla131618192021222324[[#This Row],[M3]])</f>
        <v>3044.7999999999997</v>
      </c>
      <c r="M380" s="12">
        <v>20</v>
      </c>
    </row>
    <row r="381" spans="1:13" x14ac:dyDescent="0.25">
      <c r="C381" s="70"/>
      <c r="F381" s="22" t="s">
        <v>0</v>
      </c>
      <c r="G381"/>
      <c r="H381"/>
      <c r="I381"/>
      <c r="J381" s="22" t="s">
        <v>40</v>
      </c>
      <c r="K381" s="71"/>
      <c r="L381" s="3">
        <f>(L380+Tabla131618192021222324[[#This Row],[M3]])</f>
        <v>3044.7999999999997</v>
      </c>
      <c r="M381" s="12">
        <v>20</v>
      </c>
    </row>
    <row r="382" spans="1:13" x14ac:dyDescent="0.25">
      <c r="C382" s="70"/>
      <c r="F382" s="22" t="s">
        <v>0</v>
      </c>
      <c r="G382"/>
      <c r="H382"/>
      <c r="I382"/>
      <c r="J382" s="22" t="s">
        <v>40</v>
      </c>
      <c r="K382" s="71"/>
      <c r="L382" s="3">
        <f>(L381+Tabla131618192021222324[[#This Row],[M3]])</f>
        <v>3044.7999999999997</v>
      </c>
      <c r="M382" s="12">
        <v>20</v>
      </c>
    </row>
    <row r="383" spans="1:13" x14ac:dyDescent="0.25">
      <c r="C383" s="70"/>
      <c r="F383" s="22" t="s">
        <v>0</v>
      </c>
      <c r="G383"/>
      <c r="H383"/>
      <c r="I383"/>
      <c r="J383" s="22" t="s">
        <v>40</v>
      </c>
      <c r="K383" s="71"/>
      <c r="L383" s="3">
        <f>(L382+Tabla131618192021222324[[#This Row],[M3]])</f>
        <v>3044.7999999999997</v>
      </c>
      <c r="M383" s="12">
        <v>20</v>
      </c>
    </row>
    <row r="384" spans="1:13" x14ac:dyDescent="0.25">
      <c r="C384" s="70"/>
      <c r="F384" s="22" t="s">
        <v>0</v>
      </c>
      <c r="G384"/>
      <c r="H384"/>
      <c r="I384"/>
      <c r="J384" s="22" t="s">
        <v>40</v>
      </c>
      <c r="K384" s="71"/>
      <c r="L384" s="3">
        <f>(L383+Tabla131618192021222324[[#This Row],[M3]])</f>
        <v>3044.7999999999997</v>
      </c>
      <c r="M384" s="12">
        <v>20</v>
      </c>
    </row>
    <row r="385" spans="1:13" x14ac:dyDescent="0.25">
      <c r="C385" s="70"/>
      <c r="F385" s="22" t="s">
        <v>0</v>
      </c>
      <c r="G385"/>
      <c r="H385"/>
      <c r="I385"/>
      <c r="J385" s="22" t="s">
        <v>40</v>
      </c>
      <c r="K385" s="71"/>
      <c r="L385" s="3">
        <f>(L384+Tabla131618192021222324[[#This Row],[M3]])</f>
        <v>3044.7999999999997</v>
      </c>
      <c r="M385" s="12">
        <v>20</v>
      </c>
    </row>
    <row r="386" spans="1:13" x14ac:dyDescent="0.25">
      <c r="C386" s="70"/>
      <c r="F386" s="22" t="s">
        <v>0</v>
      </c>
      <c r="G386"/>
      <c r="H386"/>
      <c r="I386"/>
      <c r="J386" s="22" t="s">
        <v>40</v>
      </c>
      <c r="K386" s="71"/>
      <c r="L386" s="3">
        <f>(L385+Tabla131618192021222324[[#This Row],[M3]])</f>
        <v>3044.7999999999997</v>
      </c>
      <c r="M386" s="12">
        <v>20</v>
      </c>
    </row>
    <row r="387" spans="1:13" x14ac:dyDescent="0.25">
      <c r="C387" s="70"/>
      <c r="F387" s="22" t="s">
        <v>0</v>
      </c>
      <c r="G387"/>
      <c r="H387"/>
      <c r="I387"/>
      <c r="J387" s="22" t="s">
        <v>40</v>
      </c>
      <c r="K387" s="71"/>
      <c r="L387" s="3">
        <f>(L386+Tabla131618192021222324[[#This Row],[M3]])</f>
        <v>3044.7999999999997</v>
      </c>
      <c r="M387" s="12">
        <v>20</v>
      </c>
    </row>
    <row r="388" spans="1:13" x14ac:dyDescent="0.25">
      <c r="C388" s="70"/>
      <c r="F388" s="22" t="s">
        <v>0</v>
      </c>
      <c r="G388"/>
      <c r="H388"/>
      <c r="I388"/>
      <c r="J388" s="22" t="s">
        <v>40</v>
      </c>
      <c r="K388" s="71"/>
      <c r="L388" s="3">
        <f>(L387+Tabla131618192021222324[[#This Row],[M3]])</f>
        <v>3044.7999999999997</v>
      </c>
      <c r="M388" s="12">
        <v>20</v>
      </c>
    </row>
    <row r="389" spans="1:13" x14ac:dyDescent="0.25">
      <c r="C389" s="70"/>
      <c r="F389" s="22" t="s">
        <v>0</v>
      </c>
      <c r="G389"/>
      <c r="H389"/>
      <c r="I389"/>
      <c r="J389" s="22" t="s">
        <v>40</v>
      </c>
      <c r="K389" s="71"/>
      <c r="L389" s="3">
        <f>(L388+Tabla131618192021222324[[#This Row],[M3]])</f>
        <v>3044.7999999999997</v>
      </c>
      <c r="M389" s="12">
        <v>20</v>
      </c>
    </row>
    <row r="390" spans="1:13" x14ac:dyDescent="0.25">
      <c r="C390" s="70"/>
      <c r="F390" s="22" t="s">
        <v>0</v>
      </c>
      <c r="G390"/>
      <c r="H390"/>
      <c r="I390"/>
      <c r="J390" s="22" t="s">
        <v>40</v>
      </c>
      <c r="K390" s="71"/>
      <c r="L390" s="3">
        <f>(L389+Tabla131618192021222324[[#This Row],[M3]])</f>
        <v>3044.7999999999997</v>
      </c>
      <c r="M390" s="12">
        <v>20</v>
      </c>
    </row>
    <row r="391" spans="1:13" x14ac:dyDescent="0.25">
      <c r="C391" s="70"/>
      <c r="F391" s="22" t="s">
        <v>0</v>
      </c>
      <c r="G391"/>
      <c r="H391"/>
      <c r="I391"/>
      <c r="J391" s="22" t="s">
        <v>40</v>
      </c>
      <c r="K391" s="71"/>
      <c r="L391" s="3">
        <f>(L390+Tabla131618192021222324[[#This Row],[M3]])</f>
        <v>3044.7999999999997</v>
      </c>
      <c r="M391" s="12">
        <v>20</v>
      </c>
    </row>
    <row r="392" spans="1:13" x14ac:dyDescent="0.25">
      <c r="C392" s="70"/>
      <c r="F392" s="22" t="s">
        <v>0</v>
      </c>
      <c r="G392"/>
      <c r="H392"/>
      <c r="I392"/>
      <c r="J392" s="22" t="s">
        <v>40</v>
      </c>
      <c r="K392" s="71"/>
      <c r="L392" s="3">
        <f>(L391+Tabla131618192021222324[[#This Row],[M3]])</f>
        <v>3044.7999999999997</v>
      </c>
      <c r="M392" s="12">
        <v>20</v>
      </c>
    </row>
    <row r="393" spans="1:13" x14ac:dyDescent="0.25">
      <c r="C393" s="70"/>
      <c r="F393" s="22" t="s">
        <v>0</v>
      </c>
      <c r="G393"/>
      <c r="H393"/>
      <c r="I393"/>
      <c r="J393" s="22" t="s">
        <v>40</v>
      </c>
      <c r="K393" s="71"/>
      <c r="L393" s="3">
        <f>(L392+Tabla131618192021222324[[#This Row],[M3]])</f>
        <v>3044.7999999999997</v>
      </c>
      <c r="M393" s="12">
        <v>20</v>
      </c>
    </row>
    <row r="394" spans="1:13" x14ac:dyDescent="0.25">
      <c r="C394" s="70"/>
      <c r="F394" s="22" t="s">
        <v>0</v>
      </c>
      <c r="G394"/>
      <c r="H394"/>
      <c r="I394"/>
      <c r="J394" s="22" t="s">
        <v>40</v>
      </c>
      <c r="K394" s="71"/>
      <c r="L394" s="3">
        <f>(L393+Tabla131618192021222324[[#This Row],[M3]])</f>
        <v>3044.7999999999997</v>
      </c>
      <c r="M394" s="12">
        <v>20</v>
      </c>
    </row>
    <row r="395" spans="1:13" x14ac:dyDescent="0.25">
      <c r="C395" s="70"/>
      <c r="F395" s="22" t="s">
        <v>0</v>
      </c>
      <c r="G395"/>
      <c r="H395"/>
      <c r="I395"/>
      <c r="J395" s="22" t="s">
        <v>40</v>
      </c>
      <c r="K395" s="71"/>
      <c r="L395" s="3">
        <f>(L394+Tabla131618192021222324[[#This Row],[M3]])</f>
        <v>3044.7999999999997</v>
      </c>
      <c r="M395" s="12">
        <v>20</v>
      </c>
    </row>
    <row r="396" spans="1:13" x14ac:dyDescent="0.25">
      <c r="C396" s="70"/>
      <c r="F396" s="22" t="s">
        <v>0</v>
      </c>
      <c r="G396"/>
      <c r="H396"/>
      <c r="I396"/>
      <c r="J396" s="22" t="s">
        <v>40</v>
      </c>
      <c r="K396" s="71"/>
      <c r="L396" s="3">
        <f>(L395+Tabla131618192021222324[[#This Row],[M3]])</f>
        <v>3044.7999999999997</v>
      </c>
      <c r="M396" s="12">
        <v>20</v>
      </c>
    </row>
    <row r="397" spans="1:13" x14ac:dyDescent="0.25">
      <c r="A397" s="13"/>
      <c r="C397" s="65"/>
      <c r="D397" s="8"/>
      <c r="E397" s="8"/>
      <c r="F397" s="22" t="s">
        <v>0</v>
      </c>
      <c r="G397" s="29"/>
      <c r="H397"/>
      <c r="I397" s="29"/>
      <c r="J397" s="22" t="s">
        <v>40</v>
      </c>
      <c r="K397" s="66"/>
      <c r="L397" s="3">
        <f>(L396+Tabla131618192021222324[[#This Row],[M3]])</f>
        <v>3044.7999999999997</v>
      </c>
      <c r="M397" s="12">
        <v>20</v>
      </c>
    </row>
    <row r="398" spans="1:13" x14ac:dyDescent="0.25">
      <c r="C398" s="70"/>
      <c r="F398" s="22" t="s">
        <v>0</v>
      </c>
      <c r="G398"/>
      <c r="H398"/>
      <c r="I398"/>
      <c r="J398" s="22" t="s">
        <v>40</v>
      </c>
      <c r="K398" s="71"/>
      <c r="L398" s="3">
        <f>(L397+Tabla131618192021222324[[#This Row],[M3]])</f>
        <v>3044.7999999999997</v>
      </c>
      <c r="M398" s="12">
        <v>20</v>
      </c>
    </row>
    <row r="399" spans="1:13" x14ac:dyDescent="0.25">
      <c r="C399" s="70"/>
      <c r="F399" s="22" t="s">
        <v>0</v>
      </c>
      <c r="G399"/>
      <c r="H399"/>
      <c r="I399"/>
      <c r="J399" s="22" t="s">
        <v>40</v>
      </c>
      <c r="K399" s="71"/>
      <c r="L399" s="3">
        <f>(L398+Tabla131618192021222324[[#This Row],[M3]])</f>
        <v>3044.7999999999997</v>
      </c>
      <c r="M399" s="12">
        <v>20</v>
      </c>
    </row>
    <row r="400" spans="1:13" x14ac:dyDescent="0.25">
      <c r="C400" s="70"/>
      <c r="F400" s="22" t="s">
        <v>0</v>
      </c>
      <c r="G400"/>
      <c r="H400"/>
      <c r="I400"/>
      <c r="J400" s="22" t="s">
        <v>40</v>
      </c>
      <c r="K400" s="71"/>
      <c r="L400" s="3">
        <f>(L399+Tabla131618192021222324[[#This Row],[M3]])</f>
        <v>3044.7999999999997</v>
      </c>
      <c r="M400" s="12">
        <v>20</v>
      </c>
    </row>
    <row r="401" spans="1:13" x14ac:dyDescent="0.25">
      <c r="C401" s="70"/>
      <c r="F401" s="22" t="s">
        <v>0</v>
      </c>
      <c r="G401"/>
      <c r="H401"/>
      <c r="I401"/>
      <c r="J401" s="22" t="s">
        <v>40</v>
      </c>
      <c r="K401" s="71"/>
      <c r="L401" s="3">
        <f>(L400+Tabla131618192021222324[[#This Row],[M3]])</f>
        <v>3044.7999999999997</v>
      </c>
      <c r="M401" s="12">
        <v>20</v>
      </c>
    </row>
    <row r="402" spans="1:13" x14ac:dyDescent="0.25">
      <c r="C402" s="70"/>
      <c r="F402" s="22" t="s">
        <v>0</v>
      </c>
      <c r="G402"/>
      <c r="H402"/>
      <c r="I402"/>
      <c r="J402" s="22" t="s">
        <v>40</v>
      </c>
      <c r="K402" s="71"/>
      <c r="L402" s="3">
        <f>(L401+Tabla131618192021222324[[#This Row],[M3]])</f>
        <v>3044.7999999999997</v>
      </c>
      <c r="M402" s="12">
        <v>20</v>
      </c>
    </row>
    <row r="403" spans="1:13" x14ac:dyDescent="0.25">
      <c r="C403" s="70"/>
      <c r="F403" s="22" t="s">
        <v>0</v>
      </c>
      <c r="G403"/>
      <c r="H403"/>
      <c r="I403"/>
      <c r="J403" s="22" t="s">
        <v>40</v>
      </c>
      <c r="K403" s="71"/>
      <c r="L403" s="3">
        <f>(L402+Tabla131618192021222324[[#This Row],[M3]])</f>
        <v>3044.7999999999997</v>
      </c>
      <c r="M403" s="12">
        <v>20</v>
      </c>
    </row>
    <row r="404" spans="1:13" x14ac:dyDescent="0.25">
      <c r="C404" s="70"/>
      <c r="F404" s="22" t="s">
        <v>0</v>
      </c>
      <c r="G404"/>
      <c r="H404"/>
      <c r="I404"/>
      <c r="J404" s="22" t="s">
        <v>40</v>
      </c>
      <c r="K404" s="71"/>
      <c r="L404" s="3">
        <f>(L403+Tabla131618192021222324[[#This Row],[M3]])</f>
        <v>3044.7999999999997</v>
      </c>
      <c r="M404" s="12">
        <v>20</v>
      </c>
    </row>
    <row r="405" spans="1:13" x14ac:dyDescent="0.25">
      <c r="C405" s="70"/>
      <c r="F405" s="22" t="s">
        <v>0</v>
      </c>
      <c r="G405"/>
      <c r="H405"/>
      <c r="I405"/>
      <c r="J405" s="22" t="s">
        <v>40</v>
      </c>
      <c r="K405" s="71"/>
      <c r="L405" s="3">
        <f>(L404+Tabla131618192021222324[[#This Row],[M3]])</f>
        <v>3044.7999999999997</v>
      </c>
      <c r="M405" s="12">
        <v>20</v>
      </c>
    </row>
    <row r="406" spans="1:13" x14ac:dyDescent="0.25">
      <c r="C406" s="70"/>
      <c r="F406" s="22" t="s">
        <v>0</v>
      </c>
      <c r="G406"/>
      <c r="H406"/>
      <c r="I406"/>
      <c r="J406" s="22" t="s">
        <v>40</v>
      </c>
      <c r="K406" s="71"/>
      <c r="L406" s="3">
        <f>(L405+Tabla131618192021222324[[#This Row],[M3]])</f>
        <v>3044.7999999999997</v>
      </c>
      <c r="M406" s="12">
        <v>20</v>
      </c>
    </row>
    <row r="407" spans="1:13" x14ac:dyDescent="0.25">
      <c r="C407" s="70"/>
      <c r="F407" s="22" t="s">
        <v>0</v>
      </c>
      <c r="G407"/>
      <c r="H407"/>
      <c r="I407"/>
      <c r="J407" s="22" t="s">
        <v>40</v>
      </c>
      <c r="K407" s="71"/>
      <c r="L407" s="3">
        <f>(L406+Tabla131618192021222324[[#This Row],[M3]])</f>
        <v>3044.7999999999997</v>
      </c>
      <c r="M407" s="12">
        <v>20</v>
      </c>
    </row>
    <row r="408" spans="1:13" x14ac:dyDescent="0.25">
      <c r="C408" s="70"/>
      <c r="F408" s="22" t="s">
        <v>0</v>
      </c>
      <c r="G408"/>
      <c r="H408"/>
      <c r="I408"/>
      <c r="J408" s="22" t="s">
        <v>40</v>
      </c>
      <c r="K408" s="71"/>
      <c r="L408" s="3">
        <f>(L407+Tabla131618192021222324[[#This Row],[M3]])</f>
        <v>3044.7999999999997</v>
      </c>
      <c r="M408" s="12">
        <v>20</v>
      </c>
    </row>
    <row r="409" spans="1:13" x14ac:dyDescent="0.25">
      <c r="C409" s="70"/>
      <c r="F409" s="22" t="s">
        <v>0</v>
      </c>
      <c r="G409"/>
      <c r="H409"/>
      <c r="I409"/>
      <c r="J409" s="22" t="s">
        <v>40</v>
      </c>
      <c r="K409" s="71"/>
      <c r="L409" s="3">
        <f>(L408+Tabla131618192021222324[[#This Row],[M3]])</f>
        <v>3044.7999999999997</v>
      </c>
      <c r="M409" s="12">
        <v>20</v>
      </c>
    </row>
    <row r="410" spans="1:13" x14ac:dyDescent="0.25">
      <c r="C410" s="70"/>
      <c r="F410" s="22" t="s">
        <v>0</v>
      </c>
      <c r="G410"/>
      <c r="H410"/>
      <c r="I410"/>
      <c r="J410" s="22" t="s">
        <v>40</v>
      </c>
      <c r="K410" s="71"/>
      <c r="L410" s="3">
        <f>(L409+Tabla131618192021222324[[#This Row],[M3]])</f>
        <v>3044.7999999999997</v>
      </c>
      <c r="M410" s="12">
        <v>20</v>
      </c>
    </row>
    <row r="411" spans="1:13" x14ac:dyDescent="0.25">
      <c r="C411" s="70"/>
      <c r="F411" s="22" t="s">
        <v>0</v>
      </c>
      <c r="G411"/>
      <c r="H411"/>
      <c r="I411"/>
      <c r="J411" s="22" t="s">
        <v>40</v>
      </c>
      <c r="K411" s="71"/>
      <c r="L411" s="3">
        <f>(L410+Tabla131618192021222324[[#This Row],[M3]])</f>
        <v>3044.7999999999997</v>
      </c>
      <c r="M411" s="12">
        <v>20</v>
      </c>
    </row>
    <row r="412" spans="1:13" x14ac:dyDescent="0.25">
      <c r="C412" s="70"/>
      <c r="F412" s="22" t="s">
        <v>0</v>
      </c>
      <c r="G412"/>
      <c r="H412"/>
      <c r="I412"/>
      <c r="J412" s="22" t="s">
        <v>40</v>
      </c>
      <c r="K412" s="71"/>
      <c r="L412" s="3">
        <f>(L411+Tabla131618192021222324[[#This Row],[M3]])</f>
        <v>3044.7999999999997</v>
      </c>
      <c r="M412" s="12">
        <v>20</v>
      </c>
    </row>
    <row r="413" spans="1:13" x14ac:dyDescent="0.25">
      <c r="C413" s="70"/>
      <c r="F413" s="22" t="s">
        <v>0</v>
      </c>
      <c r="G413"/>
      <c r="H413"/>
      <c r="I413"/>
      <c r="J413" s="22" t="s">
        <v>40</v>
      </c>
      <c r="K413" s="71"/>
      <c r="L413" s="3">
        <f>(L412+Tabla131618192021222324[[#This Row],[M3]])</f>
        <v>3044.7999999999997</v>
      </c>
      <c r="M413" s="12">
        <v>20</v>
      </c>
    </row>
    <row r="414" spans="1:13" x14ac:dyDescent="0.25">
      <c r="C414" s="70"/>
      <c r="F414" s="22" t="s">
        <v>0</v>
      </c>
      <c r="G414"/>
      <c r="H414"/>
      <c r="I414"/>
      <c r="J414" s="22" t="s">
        <v>40</v>
      </c>
      <c r="K414" s="71"/>
      <c r="L414" s="3">
        <f>(L413+Tabla131618192021222324[[#This Row],[M3]])</f>
        <v>3044.7999999999997</v>
      </c>
      <c r="M414" s="12">
        <v>20</v>
      </c>
    </row>
    <row r="415" spans="1:13" x14ac:dyDescent="0.25">
      <c r="A415" s="13"/>
      <c r="B415" s="7"/>
      <c r="C415" s="65"/>
      <c r="D415" s="8"/>
      <c r="E415" s="8"/>
      <c r="F415" s="22" t="s">
        <v>0</v>
      </c>
      <c r="G415" s="29"/>
      <c r="H415"/>
      <c r="I415" s="29"/>
      <c r="J415" s="22" t="s">
        <v>40</v>
      </c>
      <c r="K415" s="71"/>
      <c r="L415" s="3">
        <f>(L414+Tabla131618192021222324[[#This Row],[M3]])</f>
        <v>3044.7999999999997</v>
      </c>
      <c r="M415" s="12">
        <v>20</v>
      </c>
    </row>
    <row r="416" spans="1:13" x14ac:dyDescent="0.25">
      <c r="C416" s="70"/>
      <c r="F416" s="22" t="s">
        <v>0</v>
      </c>
      <c r="G416"/>
      <c r="H416"/>
      <c r="I416"/>
      <c r="J416" s="22" t="s">
        <v>40</v>
      </c>
      <c r="K416" s="71"/>
      <c r="L416" s="3">
        <f>(L415+Tabla131618192021222324[[#This Row],[M3]])</f>
        <v>3044.7999999999997</v>
      </c>
      <c r="M416" s="12">
        <v>20</v>
      </c>
    </row>
    <row r="417" spans="1:13" x14ac:dyDescent="0.25">
      <c r="C417" s="70"/>
      <c r="F417" s="22" t="s">
        <v>0</v>
      </c>
      <c r="G417"/>
      <c r="H417"/>
      <c r="I417"/>
      <c r="J417" s="22" t="s">
        <v>40</v>
      </c>
      <c r="K417" s="71"/>
      <c r="L417" s="3">
        <f>(L416+Tabla131618192021222324[[#This Row],[M3]])</f>
        <v>3044.7999999999997</v>
      </c>
      <c r="M417" s="12">
        <v>20</v>
      </c>
    </row>
    <row r="418" spans="1:13" x14ac:dyDescent="0.25">
      <c r="C418" s="70"/>
      <c r="F418" s="22" t="s">
        <v>0</v>
      </c>
      <c r="G418"/>
      <c r="H418"/>
      <c r="I418"/>
      <c r="J418" s="22" t="s">
        <v>40</v>
      </c>
      <c r="K418" s="71"/>
      <c r="L418" s="3">
        <f>(L417+Tabla131618192021222324[[#This Row],[M3]])</f>
        <v>3044.7999999999997</v>
      </c>
      <c r="M418" s="12">
        <v>20</v>
      </c>
    </row>
    <row r="419" spans="1:13" x14ac:dyDescent="0.25">
      <c r="C419" s="70"/>
      <c r="F419" s="22" t="s">
        <v>0</v>
      </c>
      <c r="G419"/>
      <c r="H419"/>
      <c r="I419"/>
      <c r="J419" s="22" t="s">
        <v>40</v>
      </c>
      <c r="K419" s="71"/>
      <c r="L419" s="3">
        <f>(L418+Tabla131618192021222324[[#This Row],[M3]])</f>
        <v>3044.7999999999997</v>
      </c>
      <c r="M419" s="12">
        <v>20</v>
      </c>
    </row>
    <row r="420" spans="1:13" x14ac:dyDescent="0.25">
      <c r="C420" s="70"/>
      <c r="F420" s="22" t="s">
        <v>0</v>
      </c>
      <c r="G420"/>
      <c r="H420"/>
      <c r="I420"/>
      <c r="J420" s="22" t="s">
        <v>40</v>
      </c>
      <c r="K420" s="71"/>
      <c r="L420" s="3">
        <f>(L419+Tabla131618192021222324[[#This Row],[M3]])</f>
        <v>3044.7999999999997</v>
      </c>
      <c r="M420" s="12">
        <v>20</v>
      </c>
    </row>
    <row r="421" spans="1:13" x14ac:dyDescent="0.25">
      <c r="C421" s="70"/>
      <c r="F421" s="22" t="s">
        <v>0</v>
      </c>
      <c r="G421"/>
      <c r="H421"/>
      <c r="I421"/>
      <c r="J421" s="22" t="s">
        <v>40</v>
      </c>
      <c r="K421" s="71"/>
      <c r="L421" s="3">
        <f>(L420+Tabla131618192021222324[[#This Row],[M3]])</f>
        <v>3044.7999999999997</v>
      </c>
      <c r="M421" s="12">
        <v>20</v>
      </c>
    </row>
    <row r="422" spans="1:13" x14ac:dyDescent="0.25">
      <c r="C422" s="70"/>
      <c r="F422" s="22" t="s">
        <v>0</v>
      </c>
      <c r="G422"/>
      <c r="H422"/>
      <c r="I422"/>
      <c r="J422" s="22" t="s">
        <v>40</v>
      </c>
      <c r="K422" s="71"/>
      <c r="L422" s="3">
        <f>(L421+Tabla131618192021222324[[#This Row],[M3]])</f>
        <v>3044.7999999999997</v>
      </c>
      <c r="M422" s="12">
        <v>20</v>
      </c>
    </row>
    <row r="423" spans="1:13" x14ac:dyDescent="0.25">
      <c r="C423" s="70"/>
      <c r="F423" s="22" t="s">
        <v>0</v>
      </c>
      <c r="G423"/>
      <c r="H423"/>
      <c r="I423"/>
      <c r="J423" s="22" t="s">
        <v>40</v>
      </c>
      <c r="K423" s="71"/>
      <c r="L423" s="3">
        <f>(L422+Tabla131618192021222324[[#This Row],[M3]])</f>
        <v>3044.7999999999997</v>
      </c>
      <c r="M423" s="12">
        <v>20</v>
      </c>
    </row>
    <row r="424" spans="1:13" x14ac:dyDescent="0.25">
      <c r="C424" s="70"/>
      <c r="F424" s="22" t="s">
        <v>0</v>
      </c>
      <c r="G424"/>
      <c r="H424"/>
      <c r="I424"/>
      <c r="J424" s="22" t="s">
        <v>40</v>
      </c>
      <c r="K424" s="71"/>
      <c r="L424" s="3">
        <f>(L423+Tabla131618192021222324[[#This Row],[M3]])</f>
        <v>3044.7999999999997</v>
      </c>
      <c r="M424" s="12">
        <v>20</v>
      </c>
    </row>
    <row r="425" spans="1:13" x14ac:dyDescent="0.25">
      <c r="C425" s="70"/>
      <c r="F425" s="22" t="s">
        <v>0</v>
      </c>
      <c r="G425"/>
      <c r="H425"/>
      <c r="I425"/>
      <c r="J425" s="22" t="s">
        <v>40</v>
      </c>
      <c r="K425" s="71"/>
      <c r="L425" s="3">
        <f>(L424+Tabla131618192021222324[[#This Row],[M3]])</f>
        <v>3044.7999999999997</v>
      </c>
      <c r="M425" s="12">
        <v>20</v>
      </c>
    </row>
    <row r="426" spans="1:13" x14ac:dyDescent="0.25">
      <c r="C426" s="70"/>
      <c r="F426" s="22" t="s">
        <v>0</v>
      </c>
      <c r="G426"/>
      <c r="H426"/>
      <c r="I426"/>
      <c r="J426" s="22" t="s">
        <v>40</v>
      </c>
      <c r="K426" s="71"/>
      <c r="L426" s="3">
        <f>(L425+Tabla131618192021222324[[#This Row],[M3]])</f>
        <v>3044.7999999999997</v>
      </c>
      <c r="M426" s="12">
        <v>20</v>
      </c>
    </row>
    <row r="427" spans="1:13" x14ac:dyDescent="0.25">
      <c r="C427" s="70"/>
      <c r="F427" s="22" t="s">
        <v>0</v>
      </c>
      <c r="G427"/>
      <c r="H427"/>
      <c r="I427"/>
      <c r="J427" s="22" t="s">
        <v>40</v>
      </c>
      <c r="K427" s="71"/>
      <c r="L427" s="3">
        <f>(L426+Tabla131618192021222324[[#This Row],[M3]])</f>
        <v>3044.7999999999997</v>
      </c>
      <c r="M427" s="12">
        <v>20</v>
      </c>
    </row>
    <row r="428" spans="1:13" x14ac:dyDescent="0.25">
      <c r="C428" s="70"/>
      <c r="F428" s="22" t="s">
        <v>0</v>
      </c>
      <c r="G428"/>
      <c r="H428"/>
      <c r="I428"/>
      <c r="J428" s="22" t="s">
        <v>40</v>
      </c>
      <c r="K428" s="71"/>
      <c r="L428" s="3">
        <f>(L427+Tabla131618192021222324[[#This Row],[M3]])</f>
        <v>3044.7999999999997</v>
      </c>
      <c r="M428" s="12">
        <v>20</v>
      </c>
    </row>
    <row r="429" spans="1:13" x14ac:dyDescent="0.25">
      <c r="C429" s="70"/>
      <c r="F429" s="22" t="s">
        <v>0</v>
      </c>
      <c r="G429"/>
      <c r="H429"/>
      <c r="I429"/>
      <c r="J429" s="22" t="s">
        <v>40</v>
      </c>
      <c r="K429" s="71"/>
      <c r="L429" s="3">
        <f>(L428+Tabla131618192021222324[[#This Row],[M3]])</f>
        <v>3044.7999999999997</v>
      </c>
      <c r="M429" s="12">
        <v>20</v>
      </c>
    </row>
    <row r="430" spans="1:13" s="4" customFormat="1" x14ac:dyDescent="0.25">
      <c r="A430" s="83"/>
      <c r="B430" s="2"/>
      <c r="C430" s="84"/>
      <c r="D430" s="82"/>
      <c r="E430" s="82"/>
      <c r="F430" s="79" t="s">
        <v>0</v>
      </c>
      <c r="G430" s="85"/>
      <c r="H430"/>
      <c r="I430" s="85"/>
      <c r="J430" s="79" t="s">
        <v>40</v>
      </c>
      <c r="K430" s="86"/>
      <c r="L430" s="82">
        <f>(L429+Tabla131618192021222324[[#This Row],[M3]])</f>
        <v>3044.7999999999997</v>
      </c>
      <c r="M430" s="12">
        <v>20</v>
      </c>
    </row>
    <row r="431" spans="1:13" x14ac:dyDescent="0.25">
      <c r="C431" s="70"/>
      <c r="F431" s="22" t="s">
        <v>0</v>
      </c>
      <c r="G431"/>
      <c r="H431"/>
      <c r="I431"/>
      <c r="J431" s="22" t="s">
        <v>40</v>
      </c>
      <c r="K431" s="71"/>
      <c r="L431" s="3">
        <f>(L430+Tabla131618192021222324[[#This Row],[M3]])</f>
        <v>3044.7999999999997</v>
      </c>
      <c r="M431" s="12">
        <v>20</v>
      </c>
    </row>
    <row r="432" spans="1:13" x14ac:dyDescent="0.25">
      <c r="C432" s="70"/>
      <c r="F432" s="22" t="s">
        <v>0</v>
      </c>
      <c r="G432"/>
      <c r="H432"/>
      <c r="I432"/>
      <c r="J432" s="22" t="s">
        <v>40</v>
      </c>
      <c r="K432" s="71"/>
      <c r="L432" s="3">
        <f>(L431+Tabla131618192021222324[[#This Row],[M3]])</f>
        <v>3044.7999999999997</v>
      </c>
      <c r="M432" s="12">
        <v>20</v>
      </c>
    </row>
    <row r="433" spans="1:13" s="63" customFormat="1" x14ac:dyDescent="0.25">
      <c r="A433" s="69"/>
      <c r="B433" s="72"/>
      <c r="C433" s="73"/>
      <c r="D433" s="68"/>
      <c r="E433" s="68"/>
      <c r="F433" s="67" t="s">
        <v>0</v>
      </c>
      <c r="G433" s="74"/>
      <c r="H433" s="74"/>
      <c r="I433" s="74"/>
      <c r="J433" s="67" t="s">
        <v>40</v>
      </c>
      <c r="K433" s="75"/>
      <c r="L433" s="68">
        <f>(L432+Tabla131618192021222324[[#This Row],[M3]])</f>
        <v>3044.7999999999997</v>
      </c>
      <c r="M433" s="12">
        <v>20</v>
      </c>
    </row>
    <row r="434" spans="1:13" x14ac:dyDescent="0.25">
      <c r="C434" s="70"/>
      <c r="F434" s="22" t="s">
        <v>0</v>
      </c>
      <c r="G434"/>
      <c r="H434"/>
      <c r="I434"/>
      <c r="J434" s="22"/>
      <c r="K434" s="71"/>
      <c r="L434" s="3">
        <f>(L433+Tabla131618192021222324[[#This Row],[M3]])</f>
        <v>3044.7999999999997</v>
      </c>
      <c r="M434" s="12">
        <v>20</v>
      </c>
    </row>
    <row r="435" spans="1:13" x14ac:dyDescent="0.25">
      <c r="C435" s="70"/>
      <c r="F435" s="22"/>
      <c r="G435"/>
      <c r="H435"/>
      <c r="I435"/>
      <c r="J435" s="22"/>
      <c r="K435" s="71"/>
      <c r="L435" s="3">
        <f>(L434+Tabla131618192021222324[[#This Row],[M3]])</f>
        <v>3044.7999999999997</v>
      </c>
      <c r="M435" s="12">
        <v>20</v>
      </c>
    </row>
    <row r="436" spans="1:13" x14ac:dyDescent="0.25">
      <c r="C436" s="70"/>
      <c r="F436" s="22"/>
      <c r="G436"/>
      <c r="H436"/>
      <c r="I436"/>
      <c r="J436" s="22"/>
      <c r="K436" s="71"/>
      <c r="L436" s="3">
        <f>(L435+Tabla131618192021222324[[#This Row],[M3]])</f>
        <v>3044.7999999999997</v>
      </c>
      <c r="M436" s="12">
        <v>20</v>
      </c>
    </row>
    <row r="437" spans="1:13" x14ac:dyDescent="0.25">
      <c r="C437" s="70"/>
      <c r="F437" s="22"/>
      <c r="G437"/>
      <c r="H437"/>
      <c r="I437"/>
      <c r="J437" s="22"/>
      <c r="K437" s="71"/>
      <c r="L437" s="3">
        <f>(L436+Tabla131618192021222324[[#This Row],[M3]])</f>
        <v>3044.7999999999997</v>
      </c>
      <c r="M437" s="12">
        <v>20</v>
      </c>
    </row>
    <row r="438" spans="1:13" x14ac:dyDescent="0.25">
      <c r="C438" s="70"/>
      <c r="F438" s="22"/>
      <c r="G438"/>
      <c r="H438"/>
      <c r="I438"/>
      <c r="J438" s="22"/>
      <c r="K438" s="71"/>
      <c r="L438" s="3">
        <f>(L437+Tabla131618192021222324[[#This Row],[M3]])</f>
        <v>3044.7999999999997</v>
      </c>
      <c r="M438" s="12">
        <v>20</v>
      </c>
    </row>
    <row r="439" spans="1:13" x14ac:dyDescent="0.25">
      <c r="C439" s="70"/>
      <c r="F439" s="22"/>
      <c r="G439"/>
      <c r="H439"/>
      <c r="I439"/>
      <c r="J439" s="22"/>
      <c r="K439" s="71"/>
      <c r="L439" s="3">
        <f>(L438+Tabla131618192021222324[[#This Row],[M3]])</f>
        <v>3044.7999999999997</v>
      </c>
      <c r="M439" s="12">
        <v>20</v>
      </c>
    </row>
    <row r="440" spans="1:13" x14ac:dyDescent="0.25">
      <c r="C440" s="70"/>
      <c r="F440" s="22"/>
      <c r="G440"/>
      <c r="H440"/>
      <c r="I440"/>
      <c r="J440" s="22"/>
      <c r="K440" s="71"/>
      <c r="L440" s="3">
        <f>(L439+Tabla131618192021222324[[#This Row],[M3]])</f>
        <v>3044.7999999999997</v>
      </c>
      <c r="M440" s="12">
        <v>20</v>
      </c>
    </row>
    <row r="441" spans="1:13" x14ac:dyDescent="0.25">
      <c r="C441" s="70"/>
      <c r="F441" s="22"/>
      <c r="G441"/>
      <c r="H441"/>
      <c r="I441"/>
      <c r="J441" s="22"/>
      <c r="K441" s="71"/>
      <c r="L441" s="3">
        <f>(L440+Tabla131618192021222324[[#This Row],[M3]])</f>
        <v>3044.7999999999997</v>
      </c>
      <c r="M441" s="12">
        <v>20</v>
      </c>
    </row>
    <row r="442" spans="1:13" x14ac:dyDescent="0.25">
      <c r="C442" s="70"/>
      <c r="F442" s="22"/>
      <c r="G442"/>
      <c r="H442"/>
      <c r="I442"/>
      <c r="J442" s="22"/>
      <c r="K442" s="71"/>
      <c r="L442" s="3">
        <f>(L441+Tabla131618192021222324[[#This Row],[M3]])</f>
        <v>3044.7999999999997</v>
      </c>
      <c r="M442" s="12">
        <v>20</v>
      </c>
    </row>
    <row r="443" spans="1:13" x14ac:dyDescent="0.25">
      <c r="C443" s="70"/>
      <c r="F443" s="22"/>
      <c r="G443"/>
      <c r="H443"/>
      <c r="I443"/>
      <c r="J443" s="22"/>
      <c r="K443" s="71"/>
      <c r="L443" s="3">
        <f>(L442+Tabla131618192021222324[[#This Row],[M3]])</f>
        <v>3044.7999999999997</v>
      </c>
      <c r="M443" s="12">
        <v>20</v>
      </c>
    </row>
    <row r="444" spans="1:13" x14ac:dyDescent="0.25">
      <c r="C444" s="70"/>
      <c r="F444" s="22"/>
      <c r="G444"/>
      <c r="H444"/>
      <c r="I444"/>
      <c r="J444" s="22"/>
      <c r="K444" s="71"/>
      <c r="L444" s="3">
        <f>(L443+Tabla131618192021222324[[#This Row],[M3]])</f>
        <v>3044.7999999999997</v>
      </c>
      <c r="M444" s="12">
        <v>20</v>
      </c>
    </row>
    <row r="445" spans="1:13" x14ac:dyDescent="0.25">
      <c r="C445" s="70"/>
      <c r="F445" s="22"/>
      <c r="G445"/>
      <c r="H445"/>
      <c r="I445"/>
      <c r="J445" s="22"/>
      <c r="K445" s="71"/>
      <c r="L445" s="3">
        <f>(L444+Tabla131618192021222324[[#This Row],[M3]])</f>
        <v>3044.7999999999997</v>
      </c>
      <c r="M445" s="12">
        <v>20</v>
      </c>
    </row>
    <row r="446" spans="1:13" x14ac:dyDescent="0.25">
      <c r="C446" s="70"/>
      <c r="F446" s="22"/>
      <c r="G446"/>
      <c r="H446"/>
      <c r="I446"/>
      <c r="J446" s="22"/>
      <c r="K446" s="71"/>
      <c r="L446" s="3">
        <f>(L445+Tabla131618192021222324[[#This Row],[M3]])</f>
        <v>3044.7999999999997</v>
      </c>
      <c r="M446" s="12">
        <v>20</v>
      </c>
    </row>
    <row r="447" spans="1:13" x14ac:dyDescent="0.25">
      <c r="C447" s="70"/>
      <c r="F447" s="22"/>
      <c r="G447"/>
      <c r="H447"/>
      <c r="I447"/>
      <c r="J447" s="22"/>
      <c r="K447" s="71"/>
      <c r="L447" s="3">
        <f>(L446+Tabla131618192021222324[[#This Row],[M3]])</f>
        <v>3044.7999999999997</v>
      </c>
      <c r="M447" s="12">
        <v>20</v>
      </c>
    </row>
    <row r="448" spans="1:13" x14ac:dyDescent="0.25">
      <c r="C448" s="70"/>
      <c r="F448" s="22"/>
      <c r="G448"/>
      <c r="H448"/>
      <c r="I448"/>
      <c r="J448" s="22"/>
      <c r="K448" s="71"/>
      <c r="L448" s="3">
        <f>(L447+Tabla131618192021222324[[#This Row],[M3]])</f>
        <v>3044.7999999999997</v>
      </c>
      <c r="M448" s="12">
        <v>20</v>
      </c>
    </row>
    <row r="449" spans="1:13" x14ac:dyDescent="0.25">
      <c r="C449" s="70"/>
      <c r="F449" s="22" t="s">
        <v>0</v>
      </c>
      <c r="G449"/>
      <c r="H449"/>
      <c r="I449"/>
      <c r="J449" s="22" t="s">
        <v>40</v>
      </c>
      <c r="K449" s="71"/>
      <c r="L449" s="3">
        <f>(L448+Tabla131618192021222324[[#This Row],[M3]])</f>
        <v>3044.7999999999997</v>
      </c>
      <c r="M449" s="12">
        <v>20</v>
      </c>
    </row>
    <row r="450" spans="1:13" x14ac:dyDescent="0.25">
      <c r="C450" s="70"/>
      <c r="F450" s="22" t="s">
        <v>0</v>
      </c>
      <c r="G450"/>
      <c r="H450"/>
      <c r="I450"/>
      <c r="J450" s="22" t="s">
        <v>40</v>
      </c>
      <c r="K450" s="71"/>
      <c r="L450" s="3">
        <f>(L449+Tabla131618192021222324[[#This Row],[M3]])</f>
        <v>3044.7999999999997</v>
      </c>
      <c r="M450" s="12">
        <v>20</v>
      </c>
    </row>
    <row r="451" spans="1:13" x14ac:dyDescent="0.25">
      <c r="C451" s="70"/>
      <c r="F451" s="22" t="s">
        <v>0</v>
      </c>
      <c r="G451"/>
      <c r="H451"/>
      <c r="I451"/>
      <c r="J451" s="22" t="s">
        <v>40</v>
      </c>
      <c r="K451" s="71"/>
      <c r="L451" s="3">
        <f>(L450+Tabla131618192021222324[[#This Row],[M3]])</f>
        <v>3044.7999999999997</v>
      </c>
      <c r="M451" s="12">
        <v>20</v>
      </c>
    </row>
    <row r="452" spans="1:13" x14ac:dyDescent="0.25">
      <c r="C452" s="70"/>
      <c r="F452" s="22" t="s">
        <v>0</v>
      </c>
      <c r="G452"/>
      <c r="H452"/>
      <c r="I452"/>
      <c r="J452" s="22" t="s">
        <v>40</v>
      </c>
      <c r="K452" s="71"/>
      <c r="L452" s="3">
        <f>(L451+Tabla131618192021222324[[#This Row],[M3]])</f>
        <v>3044.7999999999997</v>
      </c>
      <c r="M452" s="12">
        <v>20</v>
      </c>
    </row>
    <row r="453" spans="1:13" x14ac:dyDescent="0.25">
      <c r="C453" s="70"/>
      <c r="F453" s="22" t="s">
        <v>0</v>
      </c>
      <c r="G453"/>
      <c r="H453"/>
      <c r="I453"/>
      <c r="J453" s="22" t="s">
        <v>40</v>
      </c>
      <c r="K453" s="71"/>
      <c r="L453" s="3">
        <f>(L452+Tabla131618192021222324[[#This Row],[M3]])</f>
        <v>3044.7999999999997</v>
      </c>
      <c r="M453" s="12">
        <v>20</v>
      </c>
    </row>
    <row r="454" spans="1:13" x14ac:dyDescent="0.25">
      <c r="C454" s="70"/>
      <c r="F454" s="22" t="s">
        <v>0</v>
      </c>
      <c r="G454"/>
      <c r="H454"/>
      <c r="I454"/>
      <c r="J454" s="22" t="s">
        <v>40</v>
      </c>
      <c r="K454" s="71"/>
      <c r="L454" s="3">
        <f>(L453+Tabla131618192021222324[[#This Row],[M3]])</f>
        <v>3044.7999999999997</v>
      </c>
      <c r="M454" s="12">
        <v>20</v>
      </c>
    </row>
    <row r="455" spans="1:13" x14ac:dyDescent="0.25">
      <c r="C455" s="70"/>
      <c r="F455" s="22" t="s">
        <v>0</v>
      </c>
      <c r="G455"/>
      <c r="H455"/>
      <c r="I455"/>
      <c r="J455" s="22" t="s">
        <v>40</v>
      </c>
      <c r="K455" s="71"/>
      <c r="L455" s="3">
        <f>(L454+Tabla131618192021222324[[#This Row],[M3]])</f>
        <v>3044.7999999999997</v>
      </c>
      <c r="M455" s="12">
        <v>20</v>
      </c>
    </row>
    <row r="456" spans="1:13" x14ac:dyDescent="0.25">
      <c r="C456" s="70"/>
      <c r="K456" s="71"/>
      <c r="L456" s="3"/>
    </row>
    <row r="457" spans="1:13" x14ac:dyDescent="0.25">
      <c r="C457" s="70"/>
      <c r="K457" s="71"/>
      <c r="L457" s="3"/>
    </row>
    <row r="458" spans="1:13" x14ac:dyDescent="0.25">
      <c r="C458" s="70"/>
      <c r="K458" s="71"/>
      <c r="L458" s="3"/>
    </row>
    <row r="459" spans="1:13" x14ac:dyDescent="0.25">
      <c r="C459" s="70"/>
      <c r="K459" s="71"/>
      <c r="L459" s="3"/>
    </row>
    <row r="460" spans="1:13" x14ac:dyDescent="0.25">
      <c r="C460" s="70"/>
      <c r="K460" s="71"/>
      <c r="L460" s="3"/>
    </row>
    <row r="461" spans="1:13" x14ac:dyDescent="0.25">
      <c r="A461" s="13"/>
      <c r="B461" s="7"/>
      <c r="C461" s="65"/>
      <c r="D461" s="8"/>
      <c r="E461" s="8"/>
      <c r="F461" s="13"/>
      <c r="G461" s="6"/>
      <c r="H461" s="6"/>
      <c r="I461" s="6"/>
      <c r="J461" s="13"/>
      <c r="K461" s="66"/>
      <c r="L461" s="8"/>
      <c r="M461" s="13"/>
    </row>
    <row r="462" spans="1:13" x14ac:dyDescent="0.25">
      <c r="C462" s="26"/>
      <c r="F462" s="22"/>
      <c r="J462" s="22"/>
      <c r="K462" s="27"/>
      <c r="L462" s="3"/>
    </row>
    <row r="463" spans="1:13" x14ac:dyDescent="0.25">
      <c r="C463" s="26"/>
      <c r="F463" s="22"/>
      <c r="J463" s="22"/>
      <c r="K463" s="27"/>
      <c r="L463" s="3"/>
    </row>
    <row r="464" spans="1:13" x14ac:dyDescent="0.25">
      <c r="C464" s="26"/>
      <c r="F464" s="22"/>
      <c r="J464" s="22"/>
      <c r="K464" s="27"/>
      <c r="L464" s="3"/>
    </row>
    <row r="465" spans="3:12" x14ac:dyDescent="0.25">
      <c r="C465" s="26"/>
      <c r="F465" s="22"/>
      <c r="J465" s="22"/>
      <c r="K465" s="27"/>
      <c r="L465" s="3"/>
    </row>
    <row r="466" spans="3:12" x14ac:dyDescent="0.25">
      <c r="C466" s="26"/>
      <c r="F466" s="22"/>
      <c r="J466" s="22"/>
      <c r="K466" s="27"/>
      <c r="L466" s="3"/>
    </row>
    <row r="467" spans="3:12" x14ac:dyDescent="0.25">
      <c r="C467" s="26"/>
      <c r="F467" s="22"/>
      <c r="J467" s="22"/>
      <c r="K467" s="27"/>
      <c r="L467" s="3"/>
    </row>
    <row r="468" spans="3:12" x14ac:dyDescent="0.25">
      <c r="C468" s="26"/>
      <c r="F468" s="22"/>
      <c r="J468" s="22"/>
      <c r="K468" s="27"/>
      <c r="L468" s="3"/>
    </row>
    <row r="469" spans="3:12" x14ac:dyDescent="0.25">
      <c r="C469" s="26"/>
      <c r="F469" s="22"/>
      <c r="J469" s="22"/>
      <c r="K469" s="27"/>
      <c r="L469" s="3"/>
    </row>
    <row r="470" spans="3:12" x14ac:dyDescent="0.25">
      <c r="C470" s="26"/>
      <c r="F470" s="22"/>
      <c r="J470" s="22"/>
      <c r="K470" s="27"/>
      <c r="L470" s="3"/>
    </row>
    <row r="471" spans="3:12" x14ac:dyDescent="0.25">
      <c r="C471" s="26"/>
      <c r="F471" s="22"/>
      <c r="J471" s="22"/>
      <c r="K471" s="27"/>
      <c r="L471" s="3"/>
    </row>
    <row r="472" spans="3:12" x14ac:dyDescent="0.25">
      <c r="C472" s="26"/>
      <c r="F472" s="22"/>
      <c r="J472" s="22"/>
      <c r="K472" s="27"/>
      <c r="L472" s="3"/>
    </row>
    <row r="473" spans="3:12" x14ac:dyDescent="0.25">
      <c r="C473" s="26"/>
      <c r="F473" s="22"/>
      <c r="J473" s="22"/>
      <c r="K473" s="27"/>
      <c r="L473" s="3"/>
    </row>
    <row r="474" spans="3:12" x14ac:dyDescent="0.25">
      <c r="C474" s="26"/>
      <c r="F474" s="22"/>
      <c r="J474" s="22"/>
      <c r="K474" s="27"/>
      <c r="L474" s="3"/>
    </row>
    <row r="475" spans="3:12" x14ac:dyDescent="0.25">
      <c r="C475" s="26"/>
      <c r="F475" s="22"/>
      <c r="J475" s="22"/>
      <c r="K475" s="27"/>
      <c r="L475" s="3"/>
    </row>
    <row r="476" spans="3:12" x14ac:dyDescent="0.25">
      <c r="C476" s="26"/>
      <c r="F476" s="22"/>
      <c r="J476" s="22"/>
      <c r="K476" s="27"/>
      <c r="L476" s="3"/>
    </row>
    <row r="477" spans="3:12" x14ac:dyDescent="0.25">
      <c r="C477" s="26"/>
      <c r="F477" s="22"/>
      <c r="J477" s="22"/>
      <c r="K477" s="27"/>
      <c r="L477" s="3"/>
    </row>
    <row r="478" spans="3:12" x14ac:dyDescent="0.25">
      <c r="C478" s="26"/>
      <c r="F478" s="22"/>
      <c r="J478" s="22"/>
      <c r="K478" s="27"/>
      <c r="L478" s="3"/>
    </row>
    <row r="479" spans="3:12" x14ac:dyDescent="0.25">
      <c r="C479" s="26"/>
      <c r="F479" s="22"/>
      <c r="J479" s="22"/>
      <c r="K479" s="27"/>
      <c r="L479" s="3"/>
    </row>
    <row r="480" spans="3:12" x14ac:dyDescent="0.25">
      <c r="C480" s="26"/>
      <c r="F480" s="22"/>
      <c r="J480" s="22"/>
      <c r="K480" s="27"/>
      <c r="L480" s="3"/>
    </row>
    <row r="481" spans="3:12" x14ac:dyDescent="0.25">
      <c r="C481" s="26"/>
      <c r="F481" s="22"/>
      <c r="J481" s="22"/>
      <c r="K481" s="27"/>
      <c r="L481" s="3"/>
    </row>
    <row r="482" spans="3:12" x14ac:dyDescent="0.25">
      <c r="C482" s="26"/>
      <c r="F482" s="22"/>
      <c r="J482" s="22"/>
      <c r="K482" s="27"/>
      <c r="L482" s="3"/>
    </row>
    <row r="483" spans="3:12" x14ac:dyDescent="0.25">
      <c r="C483" s="26"/>
      <c r="F483" s="22"/>
      <c r="J483" s="22"/>
      <c r="K483" s="27"/>
      <c r="L483" s="3"/>
    </row>
    <row r="484" spans="3:12" x14ac:dyDescent="0.25">
      <c r="C484" s="26"/>
      <c r="F484" s="22"/>
      <c r="J484" s="22"/>
      <c r="K484" s="27"/>
      <c r="L484" s="3"/>
    </row>
    <row r="485" spans="3:12" x14ac:dyDescent="0.25">
      <c r="C485" s="26"/>
      <c r="F485" s="22"/>
      <c r="J485" s="22"/>
      <c r="K485" s="27"/>
      <c r="L485" s="3"/>
    </row>
    <row r="486" spans="3:12" x14ac:dyDescent="0.25">
      <c r="C486" s="26"/>
      <c r="F486" s="22"/>
      <c r="J486" s="22"/>
      <c r="K486" s="27"/>
      <c r="L486" s="3"/>
    </row>
    <row r="487" spans="3:12" x14ac:dyDescent="0.25">
      <c r="C487" s="26"/>
      <c r="F487" s="22"/>
      <c r="J487" s="22"/>
      <c r="K487" s="27"/>
      <c r="L487" s="3"/>
    </row>
    <row r="488" spans="3:12" x14ac:dyDescent="0.25">
      <c r="C488" s="26"/>
      <c r="F488" s="22"/>
      <c r="J488" s="22"/>
      <c r="K488" s="27"/>
      <c r="L488" s="3"/>
    </row>
    <row r="489" spans="3:12" x14ac:dyDescent="0.25">
      <c r="C489" s="26"/>
      <c r="F489" s="22"/>
      <c r="J489" s="22"/>
      <c r="K489" s="27"/>
      <c r="L489" s="3"/>
    </row>
    <row r="490" spans="3:12" x14ac:dyDescent="0.25">
      <c r="C490" s="26"/>
      <c r="F490" s="22"/>
      <c r="J490" s="22"/>
      <c r="K490" s="27"/>
      <c r="L490" s="3"/>
    </row>
    <row r="491" spans="3:12" x14ac:dyDescent="0.25">
      <c r="C491" s="26"/>
      <c r="F491" s="22"/>
      <c r="J491" s="22"/>
      <c r="K491" s="27"/>
      <c r="L491" s="3"/>
    </row>
    <row r="492" spans="3:12" x14ac:dyDescent="0.25">
      <c r="C492" s="26"/>
      <c r="F492" s="22"/>
      <c r="J492" s="22"/>
      <c r="K492" s="27"/>
      <c r="L492" s="3"/>
    </row>
    <row r="493" spans="3:12" x14ac:dyDescent="0.25">
      <c r="C493" s="26"/>
      <c r="F493" s="22"/>
      <c r="J493" s="22"/>
      <c r="K493" s="27"/>
      <c r="L493" s="3"/>
    </row>
    <row r="494" spans="3:12" x14ac:dyDescent="0.25">
      <c r="C494" s="26"/>
      <c r="F494" s="22"/>
      <c r="J494" s="22"/>
      <c r="K494" s="27"/>
      <c r="L494" s="3"/>
    </row>
    <row r="495" spans="3:12" x14ac:dyDescent="0.25">
      <c r="C495" s="26"/>
      <c r="F495" s="22"/>
      <c r="J495" s="22"/>
      <c r="K495" s="27"/>
      <c r="L495" s="3"/>
    </row>
    <row r="496" spans="3:12" x14ac:dyDescent="0.25">
      <c r="C496" s="26"/>
      <c r="F496" s="22"/>
      <c r="J496" s="22"/>
      <c r="K496" s="27"/>
      <c r="L496" s="3"/>
    </row>
    <row r="497" spans="3:12" x14ac:dyDescent="0.25">
      <c r="C497" s="26"/>
      <c r="F497" s="22"/>
      <c r="J497" s="22"/>
      <c r="K497" s="27"/>
      <c r="L497" s="3"/>
    </row>
    <row r="498" spans="3:12" x14ac:dyDescent="0.25">
      <c r="C498" s="26"/>
      <c r="F498" s="22"/>
      <c r="J498" s="22"/>
      <c r="K498" s="27"/>
      <c r="L498" s="3"/>
    </row>
    <row r="499" spans="3:12" x14ac:dyDescent="0.25">
      <c r="C499" s="26"/>
      <c r="F499" s="22"/>
      <c r="J499" s="22"/>
      <c r="K499" s="27"/>
      <c r="L499" s="3"/>
    </row>
    <row r="500" spans="3:12" x14ac:dyDescent="0.25">
      <c r="C500" s="26"/>
      <c r="F500" s="22"/>
      <c r="J500" s="22"/>
      <c r="K500" s="27"/>
      <c r="L500" s="3"/>
    </row>
    <row r="501" spans="3:12" x14ac:dyDescent="0.25">
      <c r="C501" s="26"/>
      <c r="F501" s="22"/>
      <c r="J501" s="22"/>
      <c r="K501" s="27"/>
      <c r="L501" s="3"/>
    </row>
    <row r="502" spans="3:12" x14ac:dyDescent="0.25">
      <c r="C502" s="26"/>
      <c r="F502" s="22"/>
      <c r="J502" s="22"/>
      <c r="K502" s="27"/>
      <c r="L502" s="3"/>
    </row>
    <row r="503" spans="3:12" x14ac:dyDescent="0.25">
      <c r="C503" s="26"/>
      <c r="F503" s="22"/>
      <c r="J503" s="22"/>
      <c r="K503" s="27"/>
      <c r="L503" s="3"/>
    </row>
    <row r="504" spans="3:12" x14ac:dyDescent="0.25">
      <c r="C504" s="26"/>
      <c r="F504" s="22"/>
      <c r="J504" s="22"/>
      <c r="K504" s="27"/>
      <c r="L504" s="3"/>
    </row>
    <row r="505" spans="3:12" x14ac:dyDescent="0.25">
      <c r="C505" s="26"/>
      <c r="F505" s="22"/>
      <c r="J505" s="22"/>
      <c r="K505" s="27"/>
      <c r="L505" s="3"/>
    </row>
    <row r="506" spans="3:12" x14ac:dyDescent="0.25">
      <c r="C506" s="26"/>
      <c r="F506" s="22"/>
      <c r="J506" s="22"/>
      <c r="K506" s="27"/>
      <c r="L506" s="3"/>
    </row>
    <row r="507" spans="3:12" x14ac:dyDescent="0.25">
      <c r="C507" s="26"/>
      <c r="F507" s="22"/>
      <c r="J507" s="22"/>
      <c r="K507" s="27"/>
      <c r="L507" s="3"/>
    </row>
    <row r="508" spans="3:12" x14ac:dyDescent="0.25">
      <c r="C508" s="26"/>
      <c r="F508" s="22"/>
      <c r="J508" s="22"/>
      <c r="K508" s="27"/>
      <c r="L508" s="3"/>
    </row>
    <row r="509" spans="3:12" x14ac:dyDescent="0.25">
      <c r="C509" s="26"/>
      <c r="F509" s="22"/>
      <c r="J509" s="22"/>
      <c r="K509" s="27"/>
      <c r="L509" s="3"/>
    </row>
    <row r="510" spans="3:12" x14ac:dyDescent="0.25">
      <c r="C510" s="26"/>
      <c r="F510" s="22"/>
      <c r="J510" s="22"/>
      <c r="K510" s="27"/>
      <c r="L510" s="3"/>
    </row>
    <row r="511" spans="3:12" x14ac:dyDescent="0.25">
      <c r="C511" s="26"/>
      <c r="F511" s="22"/>
      <c r="J511" s="22"/>
      <c r="K511" s="27"/>
      <c r="L511" s="3"/>
    </row>
    <row r="512" spans="3:12" x14ac:dyDescent="0.25">
      <c r="C512" s="26"/>
      <c r="F512" s="22"/>
      <c r="J512" s="22"/>
      <c r="K512" s="27"/>
      <c r="L512" s="3"/>
    </row>
    <row r="513" spans="3:12" x14ac:dyDescent="0.25">
      <c r="C513" s="26"/>
      <c r="F513" s="22"/>
      <c r="J513" s="22"/>
      <c r="K513" s="27"/>
      <c r="L513" s="3"/>
    </row>
    <row r="514" spans="3:12" x14ac:dyDescent="0.25">
      <c r="C514" s="26"/>
      <c r="F514" s="22"/>
      <c r="J514" s="22"/>
      <c r="K514" s="27"/>
      <c r="L514" s="3"/>
    </row>
    <row r="515" spans="3:12" x14ac:dyDescent="0.25">
      <c r="C515" s="26"/>
      <c r="F515" s="22"/>
      <c r="J515" s="22"/>
      <c r="K515" s="27"/>
      <c r="L515" s="3"/>
    </row>
    <row r="516" spans="3:12" x14ac:dyDescent="0.25">
      <c r="C516" s="26"/>
      <c r="F516" s="22"/>
      <c r="J516" s="22"/>
      <c r="K516" s="27"/>
      <c r="L516" s="3"/>
    </row>
    <row r="517" spans="3:12" x14ac:dyDescent="0.25">
      <c r="C517" s="26"/>
      <c r="F517" s="22"/>
      <c r="J517" s="22"/>
      <c r="K517" s="27"/>
      <c r="L517" s="3"/>
    </row>
    <row r="518" spans="3:12" x14ac:dyDescent="0.25">
      <c r="C518" s="26"/>
      <c r="F518" s="22"/>
      <c r="J518" s="22"/>
      <c r="K518" s="27"/>
      <c r="L518" s="3"/>
    </row>
    <row r="519" spans="3:12" x14ac:dyDescent="0.25">
      <c r="C519" s="26"/>
      <c r="F519" s="22"/>
      <c r="J519" s="22"/>
      <c r="K519" s="27"/>
      <c r="L519" s="3"/>
    </row>
    <row r="520" spans="3:12" x14ac:dyDescent="0.25">
      <c r="C520" s="26"/>
      <c r="F520" s="22"/>
      <c r="J520" s="22"/>
      <c r="K520" s="27"/>
      <c r="L520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0"/>
  <sheetViews>
    <sheetView showGridLines="0" topLeftCell="A299" workbookViewId="0">
      <selection activeCell="H320" sqref="H320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3">
        <v>3647</v>
      </c>
      <c r="B2" s="7">
        <v>40697</v>
      </c>
      <c r="C2" s="24">
        <v>4604</v>
      </c>
      <c r="D2" s="8">
        <v>915</v>
      </c>
      <c r="E2" s="8">
        <v>930</v>
      </c>
      <c r="F2" s="28" t="s">
        <v>0</v>
      </c>
      <c r="G2" s="29" t="s">
        <v>1</v>
      </c>
      <c r="H2" s="29" t="s">
        <v>53</v>
      </c>
      <c r="I2" s="29" t="s">
        <v>9</v>
      </c>
      <c r="J2" s="28" t="s">
        <v>40</v>
      </c>
      <c r="K2" s="25">
        <v>15.5</v>
      </c>
      <c r="L2" s="3">
        <f>ABS(Tabla13161819202122232425[[#This Row],[M3]])</f>
        <v>15.5</v>
      </c>
      <c r="M2" s="12">
        <v>21</v>
      </c>
      <c r="N2" s="4"/>
    </row>
    <row r="3" spans="1:14" x14ac:dyDescent="0.25">
      <c r="A3" s="13">
        <v>3648</v>
      </c>
      <c r="B3" s="7">
        <v>40697</v>
      </c>
      <c r="C3" s="24">
        <v>4605</v>
      </c>
      <c r="D3" s="8">
        <v>1035</v>
      </c>
      <c r="E3" s="8">
        <v>1050</v>
      </c>
      <c r="F3" s="28" t="s">
        <v>0</v>
      </c>
      <c r="G3" s="29" t="s">
        <v>1</v>
      </c>
      <c r="H3" s="29" t="s">
        <v>53</v>
      </c>
      <c r="I3" s="29" t="s">
        <v>9</v>
      </c>
      <c r="J3" s="28" t="s">
        <v>40</v>
      </c>
      <c r="K3" s="25">
        <v>15.5</v>
      </c>
      <c r="L3" s="3">
        <f>(L2+Tabla13161819202122232425[[#This Row],[M3]])</f>
        <v>31</v>
      </c>
      <c r="M3" s="12">
        <v>21</v>
      </c>
      <c r="N3" s="5"/>
    </row>
    <row r="4" spans="1:14" x14ac:dyDescent="0.25">
      <c r="A4" s="12">
        <v>3649</v>
      </c>
      <c r="B4" s="7">
        <v>40698</v>
      </c>
      <c r="C4" s="14">
        <v>4606</v>
      </c>
      <c r="D4" s="3">
        <v>1035</v>
      </c>
      <c r="E4" s="3">
        <v>1050</v>
      </c>
      <c r="F4" s="22" t="s">
        <v>0</v>
      </c>
      <c r="G4" t="s">
        <v>1</v>
      </c>
      <c r="H4" t="s">
        <v>53</v>
      </c>
      <c r="I4" t="s">
        <v>9</v>
      </c>
      <c r="J4" s="22" t="s">
        <v>40</v>
      </c>
      <c r="K4" s="10">
        <v>15.5</v>
      </c>
      <c r="L4" s="3">
        <f>(L3+Tabla13161819202122232425[[#This Row],[M3]])</f>
        <v>46.5</v>
      </c>
      <c r="M4" s="12">
        <v>21</v>
      </c>
    </row>
    <row r="5" spans="1:14" x14ac:dyDescent="0.25">
      <c r="A5" s="12">
        <v>3650</v>
      </c>
      <c r="B5" s="7">
        <v>40698</v>
      </c>
      <c r="C5" s="14">
        <v>4607</v>
      </c>
      <c r="D5" s="3">
        <v>1520</v>
      </c>
      <c r="E5" s="3">
        <v>1535</v>
      </c>
      <c r="F5" s="22" t="s">
        <v>0</v>
      </c>
      <c r="G5" t="s">
        <v>1</v>
      </c>
      <c r="H5" t="s">
        <v>53</v>
      </c>
      <c r="I5" t="s">
        <v>9</v>
      </c>
      <c r="J5" s="22" t="s">
        <v>40</v>
      </c>
      <c r="K5" s="10">
        <v>15.5</v>
      </c>
      <c r="L5" s="3">
        <f>(L4+Tabla13161819202122232425[[#This Row],[M3]])</f>
        <v>62</v>
      </c>
      <c r="M5" s="12">
        <v>21</v>
      </c>
    </row>
    <row r="6" spans="1:14" x14ac:dyDescent="0.25">
      <c r="A6" s="13">
        <v>3651</v>
      </c>
      <c r="B6" s="7">
        <v>40697</v>
      </c>
      <c r="C6" s="24">
        <v>4458</v>
      </c>
      <c r="D6" s="8">
        <v>930</v>
      </c>
      <c r="E6" s="8">
        <v>1030</v>
      </c>
      <c r="F6" s="28" t="s">
        <v>0</v>
      </c>
      <c r="G6" s="29" t="s">
        <v>3</v>
      </c>
      <c r="H6" s="29" t="s">
        <v>7</v>
      </c>
      <c r="I6" s="29" t="s">
        <v>11</v>
      </c>
      <c r="J6" s="28" t="s">
        <v>40</v>
      </c>
      <c r="K6" s="25">
        <v>11.5</v>
      </c>
      <c r="L6" s="3">
        <f>(L5+Tabla13161819202122232425[[#This Row],[M3]])</f>
        <v>73.5</v>
      </c>
      <c r="M6" s="12">
        <v>21</v>
      </c>
      <c r="N6" s="6"/>
    </row>
    <row r="7" spans="1:14" x14ac:dyDescent="0.25">
      <c r="A7" s="13">
        <v>3652</v>
      </c>
      <c r="B7" s="7">
        <v>40697</v>
      </c>
      <c r="C7" s="24">
        <v>4459</v>
      </c>
      <c r="D7" s="8">
        <v>930</v>
      </c>
      <c r="E7" s="8">
        <v>1030</v>
      </c>
      <c r="F7" s="28" t="s">
        <v>0</v>
      </c>
      <c r="G7" s="29" t="s">
        <v>3</v>
      </c>
      <c r="H7" s="29" t="s">
        <v>7</v>
      </c>
      <c r="I7" s="29" t="s">
        <v>11</v>
      </c>
      <c r="J7" s="28" t="s">
        <v>40</v>
      </c>
      <c r="K7" s="25">
        <v>7</v>
      </c>
      <c r="L7" s="3">
        <f>(L6+Tabla13161819202122232425[[#This Row],[M3]])</f>
        <v>80.5</v>
      </c>
      <c r="M7" s="12">
        <v>21</v>
      </c>
      <c r="N7" s="9"/>
    </row>
    <row r="8" spans="1:14" x14ac:dyDescent="0.25">
      <c r="A8" s="13">
        <v>3653</v>
      </c>
      <c r="B8" s="7">
        <v>40698</v>
      </c>
      <c r="C8" s="24">
        <v>4460</v>
      </c>
      <c r="D8" s="8">
        <v>1230</v>
      </c>
      <c r="E8" s="8">
        <v>1300</v>
      </c>
      <c r="F8" s="28" t="s">
        <v>0</v>
      </c>
      <c r="G8" s="29" t="s">
        <v>3</v>
      </c>
      <c r="H8" s="29" t="s">
        <v>7</v>
      </c>
      <c r="I8" s="29" t="s">
        <v>11</v>
      </c>
      <c r="J8" s="28" t="s">
        <v>40</v>
      </c>
      <c r="K8" s="25">
        <v>9</v>
      </c>
      <c r="L8" s="3">
        <f>(L7+Tabla13161819202122232425[[#This Row],[M3]])</f>
        <v>89.5</v>
      </c>
      <c r="M8" s="12">
        <v>21</v>
      </c>
    </row>
    <row r="9" spans="1:14" s="63" customFormat="1" x14ac:dyDescent="0.25">
      <c r="A9" s="56">
        <v>3654</v>
      </c>
      <c r="B9" s="57">
        <v>40698</v>
      </c>
      <c r="C9" s="58">
        <v>4461</v>
      </c>
      <c r="D9" s="59">
        <v>1610</v>
      </c>
      <c r="E9" s="59">
        <v>1640</v>
      </c>
      <c r="F9" s="60" t="s">
        <v>0</v>
      </c>
      <c r="G9" s="61" t="s">
        <v>3</v>
      </c>
      <c r="H9" s="61" t="s">
        <v>7</v>
      </c>
      <c r="I9" s="61" t="s">
        <v>12</v>
      </c>
      <c r="J9" s="60" t="s">
        <v>40</v>
      </c>
      <c r="K9" s="62">
        <v>10.5</v>
      </c>
      <c r="L9" s="68">
        <f>(L8+Tabla13161819202122232425[[#This Row],[M3]])</f>
        <v>100</v>
      </c>
      <c r="M9" s="69">
        <v>21</v>
      </c>
    </row>
    <row r="10" spans="1:14" x14ac:dyDescent="0.25">
      <c r="A10" s="13">
        <v>3662</v>
      </c>
      <c r="B10" s="7">
        <v>40700</v>
      </c>
      <c r="C10" s="24">
        <v>4608</v>
      </c>
      <c r="D10" s="8">
        <v>955</v>
      </c>
      <c r="E10" s="8">
        <v>1010</v>
      </c>
      <c r="F10" s="28" t="s">
        <v>0</v>
      </c>
      <c r="G10" s="29" t="s">
        <v>1</v>
      </c>
      <c r="H10" s="29" t="s">
        <v>53</v>
      </c>
      <c r="I10" s="29" t="s">
        <v>9</v>
      </c>
      <c r="J10" s="28" t="s">
        <v>40</v>
      </c>
      <c r="K10" s="25">
        <v>15.5</v>
      </c>
      <c r="L10" s="3">
        <f>(L9+Tabla13161819202122232425[[#This Row],[M3]])</f>
        <v>115.5</v>
      </c>
      <c r="M10" s="12">
        <v>21</v>
      </c>
    </row>
    <row r="11" spans="1:14" x14ac:dyDescent="0.25">
      <c r="A11" s="12">
        <v>3663</v>
      </c>
      <c r="B11" s="7">
        <v>40700</v>
      </c>
      <c r="C11" s="14">
        <v>4462</v>
      </c>
      <c r="D11" s="3">
        <v>1145</v>
      </c>
      <c r="E11" s="3">
        <v>1245</v>
      </c>
      <c r="F11" s="22" t="s">
        <v>0</v>
      </c>
      <c r="G11" t="s">
        <v>3</v>
      </c>
      <c r="H11" t="s">
        <v>7</v>
      </c>
      <c r="I11" t="s">
        <v>11</v>
      </c>
      <c r="J11" s="22" t="s">
        <v>40</v>
      </c>
      <c r="K11" s="10">
        <v>10.5</v>
      </c>
      <c r="L11" s="3">
        <f>(L10+Tabla13161819202122232425[[#This Row],[M3]])</f>
        <v>126</v>
      </c>
      <c r="M11" s="12">
        <v>21</v>
      </c>
    </row>
    <row r="12" spans="1:14" x14ac:dyDescent="0.25">
      <c r="A12" s="13">
        <v>3664</v>
      </c>
      <c r="B12" s="7">
        <v>40700</v>
      </c>
      <c r="C12" s="24">
        <v>4463</v>
      </c>
      <c r="D12" s="8">
        <v>1145</v>
      </c>
      <c r="E12" s="8">
        <v>1245</v>
      </c>
      <c r="F12" s="28" t="s">
        <v>0</v>
      </c>
      <c r="G12" s="29" t="s">
        <v>3</v>
      </c>
      <c r="H12" s="29" t="s">
        <v>7</v>
      </c>
      <c r="I12" s="29" t="s">
        <v>11</v>
      </c>
      <c r="J12" s="28" t="s">
        <v>40</v>
      </c>
      <c r="K12" s="25">
        <v>10.5</v>
      </c>
      <c r="L12" s="3">
        <f>(L11+Tabla13161819202122232425[[#This Row],[M3]])</f>
        <v>136.5</v>
      </c>
      <c r="M12" s="12">
        <v>21</v>
      </c>
    </row>
    <row r="13" spans="1:14" x14ac:dyDescent="0.25">
      <c r="A13" s="13">
        <v>3665</v>
      </c>
      <c r="B13" s="7">
        <v>40700</v>
      </c>
      <c r="C13" s="24">
        <v>4609</v>
      </c>
      <c r="D13" s="8">
        <v>1150</v>
      </c>
      <c r="E13" s="8">
        <v>1205</v>
      </c>
      <c r="F13" s="28" t="s">
        <v>0</v>
      </c>
      <c r="G13" s="29" t="s">
        <v>1</v>
      </c>
      <c r="H13" s="29" t="s">
        <v>53</v>
      </c>
      <c r="I13" s="29" t="s">
        <v>9</v>
      </c>
      <c r="J13" s="28" t="s">
        <v>40</v>
      </c>
      <c r="K13" s="25">
        <v>15.5</v>
      </c>
      <c r="L13" s="3">
        <f>(L12+Tabla13161819202122232425[[#This Row],[M3]])</f>
        <v>152</v>
      </c>
      <c r="M13" s="12">
        <v>21</v>
      </c>
    </row>
    <row r="14" spans="1:14" x14ac:dyDescent="0.25">
      <c r="A14" s="13">
        <v>3666</v>
      </c>
      <c r="B14" s="7">
        <v>40700</v>
      </c>
      <c r="C14" s="24">
        <v>4535</v>
      </c>
      <c r="D14" s="8">
        <v>1240</v>
      </c>
      <c r="E14" s="8">
        <v>1340</v>
      </c>
      <c r="F14" s="28" t="s">
        <v>0</v>
      </c>
      <c r="G14" s="29" t="s">
        <v>77</v>
      </c>
      <c r="H14" t="s">
        <v>39</v>
      </c>
      <c r="I14" s="29" t="s">
        <v>12</v>
      </c>
      <c r="J14" s="28" t="s">
        <v>40</v>
      </c>
      <c r="K14" s="25">
        <v>13.5</v>
      </c>
      <c r="L14" s="3">
        <f>(L13+Tabla13161819202122232425[[#This Row],[M3]])</f>
        <v>165.5</v>
      </c>
      <c r="M14" s="12">
        <v>21</v>
      </c>
    </row>
    <row r="15" spans="1:14" x14ac:dyDescent="0.25">
      <c r="A15" s="13">
        <v>3667</v>
      </c>
      <c r="B15" s="7">
        <v>40700</v>
      </c>
      <c r="C15" s="24">
        <v>4536</v>
      </c>
      <c r="D15" s="8">
        <v>1240</v>
      </c>
      <c r="E15" s="8">
        <v>1340</v>
      </c>
      <c r="F15" s="28" t="s">
        <v>0</v>
      </c>
      <c r="G15" s="29" t="s">
        <v>77</v>
      </c>
      <c r="H15" t="s">
        <v>39</v>
      </c>
      <c r="I15" s="29" t="s">
        <v>12</v>
      </c>
      <c r="J15" s="28" t="s">
        <v>40</v>
      </c>
      <c r="K15" s="25">
        <v>11.5</v>
      </c>
      <c r="L15" s="3">
        <f>(L14+Tabla13161819202122232425[[#This Row],[M3]])</f>
        <v>177</v>
      </c>
      <c r="M15" s="12">
        <v>21</v>
      </c>
    </row>
    <row r="16" spans="1:14" x14ac:dyDescent="0.25">
      <c r="A16" s="13">
        <v>3668</v>
      </c>
      <c r="B16" s="7">
        <v>40700</v>
      </c>
      <c r="C16" s="24">
        <v>4537</v>
      </c>
      <c r="D16" s="8">
        <v>925</v>
      </c>
      <c r="E16" s="8">
        <v>1025</v>
      </c>
      <c r="F16" s="28" t="s">
        <v>0</v>
      </c>
      <c r="G16" s="29" t="s">
        <v>77</v>
      </c>
      <c r="H16" t="s">
        <v>39</v>
      </c>
      <c r="I16" s="29" t="s">
        <v>17</v>
      </c>
      <c r="J16" s="28" t="s">
        <v>40</v>
      </c>
      <c r="K16" s="25">
        <v>14.5</v>
      </c>
      <c r="L16" s="3">
        <f>(L15+Tabla13161819202122232425[[#This Row],[M3]])</f>
        <v>191.5</v>
      </c>
      <c r="M16" s="12">
        <v>21</v>
      </c>
    </row>
    <row r="17" spans="1:13" x14ac:dyDescent="0.25">
      <c r="A17" s="13">
        <v>3669</v>
      </c>
      <c r="B17" s="7">
        <v>40701</v>
      </c>
      <c r="C17" s="24">
        <v>4538</v>
      </c>
      <c r="D17" s="8">
        <v>925</v>
      </c>
      <c r="E17" s="8">
        <v>1025</v>
      </c>
      <c r="F17" s="28" t="s">
        <v>0</v>
      </c>
      <c r="G17" s="29" t="s">
        <v>77</v>
      </c>
      <c r="H17" t="s">
        <v>39</v>
      </c>
      <c r="I17" s="29" t="s">
        <v>11</v>
      </c>
      <c r="J17" s="28" t="s">
        <v>40</v>
      </c>
      <c r="K17" s="25">
        <v>13.5</v>
      </c>
      <c r="L17" s="3">
        <f>(L16+Tabla13161819202122232425[[#This Row],[M3]])</f>
        <v>205</v>
      </c>
      <c r="M17" s="12">
        <v>21</v>
      </c>
    </row>
    <row r="18" spans="1:13" x14ac:dyDescent="0.25">
      <c r="A18" s="13">
        <v>3670</v>
      </c>
      <c r="B18" s="7">
        <v>40701</v>
      </c>
      <c r="C18" s="24">
        <v>4611</v>
      </c>
      <c r="D18" s="8">
        <v>1040</v>
      </c>
      <c r="E18" s="8">
        <v>1055</v>
      </c>
      <c r="F18" s="28" t="s">
        <v>0</v>
      </c>
      <c r="G18" s="29" t="s">
        <v>1</v>
      </c>
      <c r="H18" s="29" t="s">
        <v>53</v>
      </c>
      <c r="I18" s="29" t="s">
        <v>9</v>
      </c>
      <c r="J18" s="28" t="s">
        <v>40</v>
      </c>
      <c r="K18" s="25">
        <v>15.5</v>
      </c>
      <c r="L18" s="3">
        <f>(L17+Tabla13161819202122232425[[#This Row],[M3]])</f>
        <v>220.5</v>
      </c>
      <c r="M18" s="12">
        <v>21</v>
      </c>
    </row>
    <row r="19" spans="1:13" x14ac:dyDescent="0.25">
      <c r="A19" s="13">
        <v>3671</v>
      </c>
      <c r="B19" s="7">
        <v>40701</v>
      </c>
      <c r="C19" s="24">
        <v>4610</v>
      </c>
      <c r="D19" s="8">
        <v>915</v>
      </c>
      <c r="E19" s="8">
        <v>930</v>
      </c>
      <c r="F19" s="28" t="s">
        <v>0</v>
      </c>
      <c r="G19" s="29" t="s">
        <v>1</v>
      </c>
      <c r="H19" s="29" t="s">
        <v>53</v>
      </c>
      <c r="I19" s="29" t="s">
        <v>9</v>
      </c>
      <c r="J19" s="28" t="s">
        <v>40</v>
      </c>
      <c r="K19" s="25">
        <v>15.5</v>
      </c>
      <c r="L19" s="3">
        <f>(L18+Tabla13161819202122232425[[#This Row],[M3]])</f>
        <v>236</v>
      </c>
      <c r="M19" s="12">
        <v>21</v>
      </c>
    </row>
    <row r="20" spans="1:13" x14ac:dyDescent="0.25">
      <c r="A20" s="13">
        <v>3672</v>
      </c>
      <c r="B20" s="7">
        <v>40700</v>
      </c>
      <c r="C20" s="24">
        <v>4464</v>
      </c>
      <c r="D20" s="8">
        <v>1510</v>
      </c>
      <c r="E20" s="8">
        <v>1540</v>
      </c>
      <c r="F20" s="28" t="s">
        <v>0</v>
      </c>
      <c r="G20" s="29" t="s">
        <v>3</v>
      </c>
      <c r="H20" s="29" t="s">
        <v>7</v>
      </c>
      <c r="I20" s="29" t="s">
        <v>12</v>
      </c>
      <c r="J20" s="28" t="s">
        <v>40</v>
      </c>
      <c r="K20" s="25">
        <v>13.5</v>
      </c>
      <c r="L20" s="3">
        <f>(L19+Tabla13161819202122232425[[#This Row],[M3]])</f>
        <v>249.5</v>
      </c>
      <c r="M20" s="12">
        <v>21</v>
      </c>
    </row>
    <row r="21" spans="1:13" x14ac:dyDescent="0.25">
      <c r="A21" s="13">
        <v>3673</v>
      </c>
      <c r="B21" s="7">
        <v>40701</v>
      </c>
      <c r="C21" s="24">
        <v>4465</v>
      </c>
      <c r="D21" s="8">
        <v>1230</v>
      </c>
      <c r="E21" s="8">
        <v>1300</v>
      </c>
      <c r="F21" s="28" t="s">
        <v>0</v>
      </c>
      <c r="G21" s="29" t="s">
        <v>3</v>
      </c>
      <c r="H21" s="29" t="s">
        <v>7</v>
      </c>
      <c r="I21" s="29" t="s">
        <v>11</v>
      </c>
      <c r="J21" s="28" t="s">
        <v>40</v>
      </c>
      <c r="K21" s="25">
        <v>13.5</v>
      </c>
      <c r="L21" s="3">
        <f>(L20+Tabla13161819202122232425[[#This Row],[M3]])</f>
        <v>263</v>
      </c>
      <c r="M21" s="12">
        <v>21</v>
      </c>
    </row>
    <row r="22" spans="1:13" x14ac:dyDescent="0.25">
      <c r="A22" s="13">
        <v>3674</v>
      </c>
      <c r="B22" s="7">
        <v>40700</v>
      </c>
      <c r="C22" s="24">
        <v>4466</v>
      </c>
      <c r="D22" s="8">
        <v>1830</v>
      </c>
      <c r="E22" s="8">
        <v>1900</v>
      </c>
      <c r="F22" s="28" t="s">
        <v>0</v>
      </c>
      <c r="G22" s="29" t="s">
        <v>3</v>
      </c>
      <c r="H22" s="29" t="s">
        <v>7</v>
      </c>
      <c r="I22" s="29" t="s">
        <v>18</v>
      </c>
      <c r="J22" s="28" t="s">
        <v>40</v>
      </c>
      <c r="K22" s="25">
        <v>10.5</v>
      </c>
      <c r="L22" s="3">
        <f>(L21+Tabla13161819202122232425[[#This Row],[M3]])</f>
        <v>273.5</v>
      </c>
      <c r="M22" s="12">
        <v>21</v>
      </c>
    </row>
    <row r="23" spans="1:13" x14ac:dyDescent="0.25">
      <c r="A23" s="13">
        <v>3675</v>
      </c>
      <c r="B23" s="7">
        <v>40701</v>
      </c>
      <c r="C23" s="24">
        <v>4467</v>
      </c>
      <c r="D23" s="8">
        <v>1545</v>
      </c>
      <c r="E23" s="8">
        <v>1645</v>
      </c>
      <c r="F23" s="28" t="s">
        <v>0</v>
      </c>
      <c r="G23" s="29" t="s">
        <v>3</v>
      </c>
      <c r="H23" s="29" t="s">
        <v>7</v>
      </c>
      <c r="I23" s="29" t="s">
        <v>12</v>
      </c>
      <c r="J23" s="28" t="s">
        <v>40</v>
      </c>
      <c r="K23" s="25">
        <v>10.5</v>
      </c>
      <c r="L23" s="3">
        <f>(L22+Tabla13161819202122232425[[#This Row],[M3]])</f>
        <v>284</v>
      </c>
      <c r="M23" s="12">
        <v>21</v>
      </c>
    </row>
    <row r="24" spans="1:13" x14ac:dyDescent="0.25">
      <c r="A24" s="13">
        <v>3676</v>
      </c>
      <c r="B24" s="7">
        <v>40701</v>
      </c>
      <c r="C24" s="24">
        <v>4468</v>
      </c>
      <c r="D24" s="8">
        <v>1545</v>
      </c>
      <c r="E24" s="8">
        <v>1645</v>
      </c>
      <c r="F24" s="28" t="s">
        <v>0</v>
      </c>
      <c r="G24" s="29" t="s">
        <v>3</v>
      </c>
      <c r="H24" s="29" t="s">
        <v>7</v>
      </c>
      <c r="I24" s="29" t="s">
        <v>12</v>
      </c>
      <c r="J24" s="28" t="s">
        <v>40</v>
      </c>
      <c r="K24" s="25">
        <v>10.5</v>
      </c>
      <c r="L24" s="3">
        <f>(L23+Tabla13161819202122232425[[#This Row],[M3]])</f>
        <v>294.5</v>
      </c>
      <c r="M24" s="12">
        <v>21</v>
      </c>
    </row>
    <row r="25" spans="1:13" x14ac:dyDescent="0.25">
      <c r="A25" s="13">
        <v>3677</v>
      </c>
      <c r="B25" s="7">
        <v>40701</v>
      </c>
      <c r="C25" s="24">
        <v>4539</v>
      </c>
      <c r="D25" s="8">
        <v>1630</v>
      </c>
      <c r="E25" s="8">
        <v>1730</v>
      </c>
      <c r="F25" s="28" t="s">
        <v>0</v>
      </c>
      <c r="G25" s="29" t="s">
        <v>77</v>
      </c>
      <c r="H25" s="29" t="s">
        <v>39</v>
      </c>
      <c r="I25" s="29" t="s">
        <v>22</v>
      </c>
      <c r="J25" s="28" t="s">
        <v>40</v>
      </c>
      <c r="K25" s="25">
        <v>10.5</v>
      </c>
      <c r="L25" s="3">
        <f>(L24+Tabla13161819202122232425[[#This Row],[M3]])</f>
        <v>305</v>
      </c>
      <c r="M25" s="12">
        <v>21</v>
      </c>
    </row>
    <row r="26" spans="1:13" s="4" customFormat="1" x14ac:dyDescent="0.25">
      <c r="A26" s="76">
        <v>3678</v>
      </c>
      <c r="B26" s="92">
        <v>40701</v>
      </c>
      <c r="C26" s="77">
        <v>4540</v>
      </c>
      <c r="D26" s="78">
        <v>1630</v>
      </c>
      <c r="E26" s="78">
        <v>1730</v>
      </c>
      <c r="F26" s="93" t="s">
        <v>0</v>
      </c>
      <c r="G26" s="80" t="s">
        <v>77</v>
      </c>
      <c r="H26" s="80" t="s">
        <v>39</v>
      </c>
      <c r="I26" s="80" t="s">
        <v>14</v>
      </c>
      <c r="J26" s="93" t="s">
        <v>40</v>
      </c>
      <c r="K26" s="81">
        <v>12</v>
      </c>
      <c r="L26" s="82">
        <f>(L25+Tabla13161819202122232425[[#This Row],[M3]])</f>
        <v>317</v>
      </c>
      <c r="M26" s="83">
        <v>21</v>
      </c>
    </row>
    <row r="27" spans="1:13" x14ac:dyDescent="0.25">
      <c r="A27" s="13">
        <v>3679</v>
      </c>
      <c r="B27" s="7">
        <v>40702</v>
      </c>
      <c r="C27" s="24">
        <v>4541</v>
      </c>
      <c r="D27" s="8">
        <v>900</v>
      </c>
      <c r="E27" s="8">
        <v>930</v>
      </c>
      <c r="F27" s="28" t="s">
        <v>0</v>
      </c>
      <c r="G27" s="29" t="s">
        <v>77</v>
      </c>
      <c r="H27" s="29" t="s">
        <v>39</v>
      </c>
      <c r="I27" s="29" t="s">
        <v>11</v>
      </c>
      <c r="J27" s="28" t="s">
        <v>40</v>
      </c>
      <c r="K27" s="25">
        <v>10.5</v>
      </c>
      <c r="L27" s="3">
        <f>(L26+Tabla13161819202122232425[[#This Row],[M3]])</f>
        <v>327.5</v>
      </c>
      <c r="M27" s="12">
        <v>21</v>
      </c>
    </row>
    <row r="28" spans="1:13" x14ac:dyDescent="0.25">
      <c r="A28" s="13">
        <v>3680</v>
      </c>
      <c r="B28" s="7">
        <v>40702</v>
      </c>
      <c r="C28" s="24">
        <v>4612</v>
      </c>
      <c r="D28" s="8">
        <v>1140</v>
      </c>
      <c r="E28" s="8">
        <v>1155</v>
      </c>
      <c r="F28" s="28" t="s">
        <v>0</v>
      </c>
      <c r="G28" s="29" t="s">
        <v>1</v>
      </c>
      <c r="H28" s="29" t="s">
        <v>53</v>
      </c>
      <c r="I28" s="29" t="s">
        <v>9</v>
      </c>
      <c r="J28" s="28" t="s">
        <v>40</v>
      </c>
      <c r="K28" s="25">
        <v>15.5</v>
      </c>
      <c r="L28" s="3">
        <f>(L27+Tabla13161819202122232425[[#This Row],[M3]])</f>
        <v>343</v>
      </c>
      <c r="M28" s="12">
        <v>21</v>
      </c>
    </row>
    <row r="29" spans="1:13" x14ac:dyDescent="0.25">
      <c r="A29" s="13">
        <v>3682</v>
      </c>
      <c r="B29" s="92">
        <v>40702</v>
      </c>
      <c r="C29" s="24">
        <v>4469</v>
      </c>
      <c r="D29" s="8">
        <v>1150</v>
      </c>
      <c r="E29" s="8">
        <v>1250</v>
      </c>
      <c r="F29" s="28" t="s">
        <v>0</v>
      </c>
      <c r="G29" s="29" t="s">
        <v>3</v>
      </c>
      <c r="H29" s="29" t="s">
        <v>7</v>
      </c>
      <c r="I29" s="29" t="s">
        <v>11</v>
      </c>
      <c r="J29" s="28" t="s">
        <v>40</v>
      </c>
      <c r="K29" s="25">
        <v>10.5</v>
      </c>
      <c r="L29" s="3">
        <f>(L28+Tabla13161819202122232425[[#This Row],[M3]])</f>
        <v>353.5</v>
      </c>
      <c r="M29" s="12">
        <v>21</v>
      </c>
    </row>
    <row r="30" spans="1:13" x14ac:dyDescent="0.25">
      <c r="A30" s="13">
        <v>3683</v>
      </c>
      <c r="B30" s="92">
        <v>40702</v>
      </c>
      <c r="C30" s="24">
        <v>4470</v>
      </c>
      <c r="D30" s="8">
        <v>1150</v>
      </c>
      <c r="E30" s="8">
        <v>1250</v>
      </c>
      <c r="F30" s="28" t="s">
        <v>0</v>
      </c>
      <c r="G30" s="29" t="s">
        <v>3</v>
      </c>
      <c r="H30" s="29" t="s">
        <v>7</v>
      </c>
      <c r="I30" s="29" t="s">
        <v>11</v>
      </c>
      <c r="J30" s="28" t="s">
        <v>40</v>
      </c>
      <c r="K30" s="25">
        <v>10.5</v>
      </c>
      <c r="L30" s="3">
        <f>(L29+Tabla13161819202122232425[[#This Row],[M3]])</f>
        <v>364</v>
      </c>
      <c r="M30" s="12">
        <v>21</v>
      </c>
    </row>
    <row r="31" spans="1:13" x14ac:dyDescent="0.25">
      <c r="A31" s="13">
        <v>3684</v>
      </c>
      <c r="B31" s="7">
        <v>40703</v>
      </c>
      <c r="C31" s="24">
        <v>4615</v>
      </c>
      <c r="D31" s="8">
        <v>1200</v>
      </c>
      <c r="E31" s="8">
        <v>1215</v>
      </c>
      <c r="F31" s="28" t="s">
        <v>0</v>
      </c>
      <c r="G31" s="29" t="s">
        <v>1</v>
      </c>
      <c r="H31" s="29" t="s">
        <v>53</v>
      </c>
      <c r="I31" s="29" t="s">
        <v>9</v>
      </c>
      <c r="J31" s="28" t="s">
        <v>40</v>
      </c>
      <c r="K31" s="25">
        <v>15.5</v>
      </c>
      <c r="L31" s="3">
        <f>(L30+Tabla13161819202122232425[[#This Row],[M3]])</f>
        <v>379.5</v>
      </c>
      <c r="M31" s="12">
        <v>21</v>
      </c>
    </row>
    <row r="32" spans="1:13" x14ac:dyDescent="0.25">
      <c r="A32" s="13">
        <v>3685</v>
      </c>
      <c r="B32" s="7">
        <v>40703</v>
      </c>
      <c r="C32" s="24">
        <v>4616</v>
      </c>
      <c r="D32" s="8">
        <v>1300</v>
      </c>
      <c r="E32" s="8">
        <v>1315</v>
      </c>
      <c r="F32" s="28" t="s">
        <v>0</v>
      </c>
      <c r="G32" s="29" t="s">
        <v>1</v>
      </c>
      <c r="H32" s="29" t="s">
        <v>53</v>
      </c>
      <c r="I32" s="29" t="s">
        <v>9</v>
      </c>
      <c r="J32" s="28" t="s">
        <v>40</v>
      </c>
      <c r="K32" s="25">
        <v>15.5</v>
      </c>
      <c r="L32" s="3">
        <f>(L31+Tabla13161819202122232425[[#This Row],[M3]])</f>
        <v>395</v>
      </c>
      <c r="M32" s="12">
        <v>21</v>
      </c>
    </row>
    <row r="33" spans="1:15" x14ac:dyDescent="0.25">
      <c r="A33" s="13">
        <v>3686</v>
      </c>
      <c r="B33" s="7">
        <v>40703</v>
      </c>
      <c r="C33" s="24">
        <v>4473</v>
      </c>
      <c r="D33" s="8">
        <v>1130</v>
      </c>
      <c r="E33" s="8">
        <v>1230</v>
      </c>
      <c r="F33" s="28" t="s">
        <v>0</v>
      </c>
      <c r="G33" s="29" t="s">
        <v>3</v>
      </c>
      <c r="H33" s="29" t="s">
        <v>7</v>
      </c>
      <c r="I33" s="29" t="s">
        <v>11</v>
      </c>
      <c r="J33" s="28" t="s">
        <v>40</v>
      </c>
      <c r="K33" s="25">
        <v>10.5</v>
      </c>
      <c r="L33" s="3">
        <f>(L32+Tabla13161819202122232425[[#This Row],[M3]])</f>
        <v>405.5</v>
      </c>
      <c r="M33" s="12">
        <v>21</v>
      </c>
    </row>
    <row r="34" spans="1:15" x14ac:dyDescent="0.25">
      <c r="A34" s="13">
        <v>3681</v>
      </c>
      <c r="B34" s="7">
        <v>40702</v>
      </c>
      <c r="C34" s="24">
        <v>4614</v>
      </c>
      <c r="D34" s="8">
        <v>1400</v>
      </c>
      <c r="E34" s="8">
        <v>1415</v>
      </c>
      <c r="F34" s="28" t="s">
        <v>0</v>
      </c>
      <c r="G34" s="29" t="s">
        <v>1</v>
      </c>
      <c r="H34" s="29" t="s">
        <v>53</v>
      </c>
      <c r="I34" s="29" t="s">
        <v>9</v>
      </c>
      <c r="J34" s="28" t="s">
        <v>40</v>
      </c>
      <c r="K34" s="25">
        <v>15.5</v>
      </c>
      <c r="L34" s="3">
        <f>(L33+Tabla13161819202122232425[[#This Row],[M3]])</f>
        <v>421</v>
      </c>
      <c r="M34" s="12">
        <v>21</v>
      </c>
      <c r="O34" s="1">
        <f>SUM(K27:K153)</f>
        <v>1621.6000000000006</v>
      </c>
    </row>
    <row r="35" spans="1:15" x14ac:dyDescent="0.25">
      <c r="A35" s="13">
        <v>3687</v>
      </c>
      <c r="B35" s="30">
        <v>40703</v>
      </c>
      <c r="C35" s="24">
        <v>4474</v>
      </c>
      <c r="D35" s="8">
        <v>1130</v>
      </c>
      <c r="E35" s="8">
        <v>1230</v>
      </c>
      <c r="F35" s="28" t="s">
        <v>0</v>
      </c>
      <c r="G35" s="29" t="s">
        <v>3</v>
      </c>
      <c r="H35" s="29" t="s">
        <v>7</v>
      </c>
      <c r="I35" s="29" t="s">
        <v>11</v>
      </c>
      <c r="J35" s="28" t="s">
        <v>40</v>
      </c>
      <c r="K35" s="25">
        <v>14.5</v>
      </c>
      <c r="L35" s="3">
        <f>(L34+Tabla13161819202122232425[[#This Row],[M3]])</f>
        <v>435.5</v>
      </c>
      <c r="M35" s="12">
        <v>21</v>
      </c>
    </row>
    <row r="36" spans="1:15" x14ac:dyDescent="0.25">
      <c r="A36" s="12">
        <v>3688</v>
      </c>
      <c r="B36" s="7">
        <v>40703</v>
      </c>
      <c r="C36" s="26">
        <v>4475</v>
      </c>
      <c r="D36" s="3">
        <v>1550</v>
      </c>
      <c r="E36" s="3">
        <v>1650</v>
      </c>
      <c r="F36" s="22" t="s">
        <v>0</v>
      </c>
      <c r="G36" t="s">
        <v>3</v>
      </c>
      <c r="H36" s="29" t="s">
        <v>7</v>
      </c>
      <c r="I36" t="s">
        <v>12</v>
      </c>
      <c r="J36" s="22" t="s">
        <v>40</v>
      </c>
      <c r="K36" s="27">
        <v>10.5</v>
      </c>
      <c r="L36" s="3">
        <f>(L35+Tabla13161819202122232425[[#This Row],[M3]])</f>
        <v>446</v>
      </c>
      <c r="M36" s="12">
        <v>21</v>
      </c>
    </row>
    <row r="37" spans="1:15" x14ac:dyDescent="0.25">
      <c r="A37" s="13">
        <v>3689</v>
      </c>
      <c r="B37" s="92">
        <v>40703</v>
      </c>
      <c r="C37" s="24">
        <v>4476</v>
      </c>
      <c r="D37" s="8">
        <v>1550</v>
      </c>
      <c r="E37" s="8">
        <v>1650</v>
      </c>
      <c r="F37" s="28" t="s">
        <v>0</v>
      </c>
      <c r="G37" s="29" t="s">
        <v>3</v>
      </c>
      <c r="H37" s="29" t="s">
        <v>7</v>
      </c>
      <c r="I37" s="29" t="s">
        <v>12</v>
      </c>
      <c r="J37" s="28" t="s">
        <v>40</v>
      </c>
      <c r="K37" s="25">
        <v>10.5</v>
      </c>
      <c r="L37" s="3">
        <f>(L36+Tabla13161819202122232425[[#This Row],[M3]])</f>
        <v>456.5</v>
      </c>
      <c r="M37" s="12">
        <v>21</v>
      </c>
    </row>
    <row r="38" spans="1:15" x14ac:dyDescent="0.25">
      <c r="A38" s="12">
        <v>3690</v>
      </c>
      <c r="B38" s="92">
        <v>40704</v>
      </c>
      <c r="C38" s="26">
        <v>4477</v>
      </c>
      <c r="D38" s="3">
        <v>1130</v>
      </c>
      <c r="E38" s="3">
        <v>1230</v>
      </c>
      <c r="F38" s="22" t="s">
        <v>0</v>
      </c>
      <c r="G38" t="s">
        <v>3</v>
      </c>
      <c r="H38" s="29" t="s">
        <v>7</v>
      </c>
      <c r="I38" t="s">
        <v>11</v>
      </c>
      <c r="J38" s="22" t="s">
        <v>40</v>
      </c>
      <c r="K38" s="27">
        <v>10.5</v>
      </c>
      <c r="L38" s="3">
        <f>(L37+Tabla13161819202122232425[[#This Row],[M3]])</f>
        <v>467</v>
      </c>
      <c r="M38" s="12">
        <v>21</v>
      </c>
    </row>
    <row r="39" spans="1:15" x14ac:dyDescent="0.25">
      <c r="A39" s="12">
        <v>3691</v>
      </c>
      <c r="B39" s="92">
        <v>40704</v>
      </c>
      <c r="C39" s="26">
        <v>4478</v>
      </c>
      <c r="D39" s="3">
        <v>1130</v>
      </c>
      <c r="E39" s="3">
        <v>1230</v>
      </c>
      <c r="F39" s="22" t="s">
        <v>0</v>
      </c>
      <c r="G39" t="s">
        <v>3</v>
      </c>
      <c r="H39" s="29" t="s">
        <v>7</v>
      </c>
      <c r="I39" t="s">
        <v>11</v>
      </c>
      <c r="J39" s="22" t="s">
        <v>40</v>
      </c>
      <c r="K39" s="27">
        <v>13.5</v>
      </c>
      <c r="L39" s="3">
        <f>(L38+Tabla13161819202122232425[[#This Row],[M3]])</f>
        <v>480.5</v>
      </c>
      <c r="M39" s="12">
        <v>21</v>
      </c>
    </row>
    <row r="40" spans="1:15" x14ac:dyDescent="0.25">
      <c r="A40" s="13">
        <v>3692</v>
      </c>
      <c r="B40" s="92">
        <v>40704</v>
      </c>
      <c r="C40" s="24">
        <v>4480</v>
      </c>
      <c r="D40" s="8">
        <v>1800</v>
      </c>
      <c r="E40" s="8">
        <v>1830</v>
      </c>
      <c r="F40" s="28" t="s">
        <v>0</v>
      </c>
      <c r="G40" s="29" t="s">
        <v>3</v>
      </c>
      <c r="H40" s="29" t="s">
        <v>7</v>
      </c>
      <c r="I40" s="29" t="s">
        <v>20</v>
      </c>
      <c r="J40" s="28" t="s">
        <v>40</v>
      </c>
      <c r="K40" s="25">
        <v>10.5</v>
      </c>
      <c r="L40" s="3">
        <f>(L39+Tabla13161819202122232425[[#This Row],[M3]])</f>
        <v>491</v>
      </c>
      <c r="M40" s="12">
        <v>21</v>
      </c>
    </row>
    <row r="41" spans="1:15" x14ac:dyDescent="0.25">
      <c r="A41" s="13">
        <v>3693</v>
      </c>
      <c r="B41" s="7">
        <v>40704</v>
      </c>
      <c r="C41" s="24">
        <v>4481</v>
      </c>
      <c r="D41" s="8">
        <v>1800</v>
      </c>
      <c r="E41" s="8">
        <v>1900</v>
      </c>
      <c r="F41" s="28" t="s">
        <v>0</v>
      </c>
      <c r="G41" s="29" t="s">
        <v>3</v>
      </c>
      <c r="H41" s="29" t="s">
        <v>7</v>
      </c>
      <c r="I41" s="29" t="s">
        <v>12</v>
      </c>
      <c r="J41" s="28" t="s">
        <v>40</v>
      </c>
      <c r="K41" s="25">
        <v>14.5</v>
      </c>
      <c r="L41" s="3">
        <f>(L40+Tabla13161819202122232425[[#This Row],[M3]])</f>
        <v>505.5</v>
      </c>
      <c r="M41" s="12">
        <v>21</v>
      </c>
    </row>
    <row r="42" spans="1:15" x14ac:dyDescent="0.25">
      <c r="A42" s="13">
        <v>3694</v>
      </c>
      <c r="B42" s="7">
        <v>40704</v>
      </c>
      <c r="C42" s="24">
        <v>4482</v>
      </c>
      <c r="D42" s="8">
        <v>1800</v>
      </c>
      <c r="E42" s="8">
        <v>1900</v>
      </c>
      <c r="F42" s="28" t="s">
        <v>0</v>
      </c>
      <c r="G42" s="29" t="s">
        <v>3</v>
      </c>
      <c r="H42" s="29" t="s">
        <v>7</v>
      </c>
      <c r="I42" s="29" t="s">
        <v>12</v>
      </c>
      <c r="J42" s="28" t="s">
        <v>40</v>
      </c>
      <c r="K42" s="25">
        <v>10.5</v>
      </c>
      <c r="L42" s="3">
        <f>(L41+Tabla13161819202122232425[[#This Row],[M3]])</f>
        <v>516</v>
      </c>
      <c r="M42" s="12">
        <v>21</v>
      </c>
    </row>
    <row r="43" spans="1:15" x14ac:dyDescent="0.25">
      <c r="A43" s="12">
        <v>3695</v>
      </c>
      <c r="B43" s="7">
        <v>40702</v>
      </c>
      <c r="C43" s="26">
        <v>4542</v>
      </c>
      <c r="D43" s="3">
        <v>1635</v>
      </c>
      <c r="E43" s="3">
        <v>1735</v>
      </c>
      <c r="F43" s="22" t="s">
        <v>0</v>
      </c>
      <c r="G43" t="s">
        <v>77</v>
      </c>
      <c r="H43" s="29" t="s">
        <v>39</v>
      </c>
      <c r="I43" t="s">
        <v>19</v>
      </c>
      <c r="J43" s="22" t="s">
        <v>40</v>
      </c>
      <c r="K43" s="27">
        <v>13.5</v>
      </c>
      <c r="L43" s="3">
        <f>(L42+Tabla13161819202122232425[[#This Row],[M3]])</f>
        <v>529.5</v>
      </c>
      <c r="M43" s="12">
        <v>21</v>
      </c>
    </row>
    <row r="44" spans="1:15" x14ac:dyDescent="0.25">
      <c r="A44" s="12">
        <v>3696</v>
      </c>
      <c r="B44" s="7">
        <v>40702</v>
      </c>
      <c r="C44" s="26">
        <v>4543</v>
      </c>
      <c r="D44" s="3">
        <v>1635</v>
      </c>
      <c r="E44" s="3">
        <v>1735</v>
      </c>
      <c r="F44" s="22" t="s">
        <v>0</v>
      </c>
      <c r="G44" t="s">
        <v>77</v>
      </c>
      <c r="H44" t="s">
        <v>39</v>
      </c>
      <c r="I44" t="s">
        <v>10</v>
      </c>
      <c r="J44" s="22" t="s">
        <v>40</v>
      </c>
      <c r="K44" s="27">
        <v>14.5</v>
      </c>
      <c r="L44" s="3">
        <f>(L43+Tabla13161819202122232425[[#This Row],[M3]])</f>
        <v>544</v>
      </c>
      <c r="M44" s="12">
        <v>21</v>
      </c>
    </row>
    <row r="45" spans="1:15" s="4" customFormat="1" x14ac:dyDescent="0.25">
      <c r="A45" s="76">
        <v>3697</v>
      </c>
      <c r="B45" s="7">
        <v>40702</v>
      </c>
      <c r="C45" s="77">
        <v>4472</v>
      </c>
      <c r="D45" s="78">
        <v>1610</v>
      </c>
      <c r="E45" s="78">
        <v>1710</v>
      </c>
      <c r="F45" s="93" t="s">
        <v>0</v>
      </c>
      <c r="G45" s="80" t="s">
        <v>3</v>
      </c>
      <c r="H45" s="80" t="s">
        <v>7</v>
      </c>
      <c r="I45" s="80" t="s">
        <v>12</v>
      </c>
      <c r="J45" s="93" t="s">
        <v>40</v>
      </c>
      <c r="K45" s="81">
        <v>14.5</v>
      </c>
      <c r="L45" s="82">
        <f>(L44+Tabla13161819202122232425[[#This Row],[M3]])</f>
        <v>558.5</v>
      </c>
      <c r="M45" s="12">
        <v>21</v>
      </c>
    </row>
    <row r="46" spans="1:15" x14ac:dyDescent="0.25">
      <c r="A46" s="13">
        <v>3698</v>
      </c>
      <c r="B46" s="7">
        <v>40702</v>
      </c>
      <c r="C46" s="24">
        <v>4471</v>
      </c>
      <c r="D46" s="8">
        <v>1610</v>
      </c>
      <c r="E46" s="8">
        <v>1710</v>
      </c>
      <c r="F46" s="28" t="s">
        <v>0</v>
      </c>
      <c r="G46" s="29" t="s">
        <v>3</v>
      </c>
      <c r="H46" s="80" t="s">
        <v>7</v>
      </c>
      <c r="I46" s="29" t="s">
        <v>12</v>
      </c>
      <c r="J46" s="28" t="s">
        <v>40</v>
      </c>
      <c r="K46" s="25">
        <v>13.5</v>
      </c>
      <c r="L46" s="3">
        <f>(L45+Tabla13161819202122232425[[#This Row],[M3]])</f>
        <v>572</v>
      </c>
      <c r="M46" s="12">
        <v>21</v>
      </c>
    </row>
    <row r="47" spans="1:15" x14ac:dyDescent="0.25">
      <c r="A47" s="13">
        <v>3699</v>
      </c>
      <c r="B47" s="2">
        <v>40703</v>
      </c>
      <c r="C47" s="24">
        <v>4544</v>
      </c>
      <c r="D47" s="8">
        <v>1330</v>
      </c>
      <c r="E47" s="8">
        <v>1430</v>
      </c>
      <c r="F47" s="28" t="s">
        <v>0</v>
      </c>
      <c r="G47" s="29" t="s">
        <v>77</v>
      </c>
      <c r="H47" s="80" t="s">
        <v>39</v>
      </c>
      <c r="I47" s="29" t="s">
        <v>88</v>
      </c>
      <c r="J47" s="28" t="s">
        <v>40</v>
      </c>
      <c r="K47" s="25">
        <v>10.5</v>
      </c>
      <c r="L47" s="3">
        <f>(L46+Tabla13161819202122232425[[#This Row],[M3]])</f>
        <v>582.5</v>
      </c>
      <c r="M47" s="12">
        <v>21</v>
      </c>
    </row>
    <row r="48" spans="1:15" x14ac:dyDescent="0.25">
      <c r="A48" s="13">
        <v>3701</v>
      </c>
      <c r="B48" s="2">
        <v>40705</v>
      </c>
      <c r="C48" s="24">
        <v>4546</v>
      </c>
      <c r="D48" s="8">
        <v>1230</v>
      </c>
      <c r="E48" s="8">
        <v>1230</v>
      </c>
      <c r="F48" s="28" t="s">
        <v>0</v>
      </c>
      <c r="G48" s="29" t="s">
        <v>77</v>
      </c>
      <c r="H48" s="80" t="s">
        <v>39</v>
      </c>
      <c r="I48" s="29" t="s">
        <v>11</v>
      </c>
      <c r="J48" s="28" t="s">
        <v>40</v>
      </c>
      <c r="K48" s="25">
        <v>10.5</v>
      </c>
      <c r="L48" s="3">
        <f>(L47+Tabla13161819202122232425[[#This Row],[M3]])</f>
        <v>593</v>
      </c>
      <c r="M48" s="12">
        <v>21</v>
      </c>
    </row>
    <row r="49" spans="1:13" x14ac:dyDescent="0.25">
      <c r="A49" s="13">
        <v>3702</v>
      </c>
      <c r="B49" s="2">
        <v>40705</v>
      </c>
      <c r="C49" s="24">
        <v>4547</v>
      </c>
      <c r="D49" s="8">
        <v>1230</v>
      </c>
      <c r="E49" s="8">
        <v>1330</v>
      </c>
      <c r="F49" s="28" t="s">
        <v>0</v>
      </c>
      <c r="G49" s="29" t="s">
        <v>77</v>
      </c>
      <c r="H49" s="80" t="s">
        <v>39</v>
      </c>
      <c r="I49" s="29" t="s">
        <v>74</v>
      </c>
      <c r="J49" s="28" t="s">
        <v>40</v>
      </c>
      <c r="K49" s="25">
        <v>14.2</v>
      </c>
      <c r="L49" s="3">
        <f>(L48+Tabla13161819202122232425[[#This Row],[M3]])</f>
        <v>607.20000000000005</v>
      </c>
      <c r="M49" s="12">
        <v>21</v>
      </c>
    </row>
    <row r="50" spans="1:13" x14ac:dyDescent="0.25">
      <c r="A50" s="12">
        <v>3703</v>
      </c>
      <c r="B50" s="7">
        <v>40704</v>
      </c>
      <c r="C50" s="26">
        <v>4324</v>
      </c>
      <c r="D50" s="3">
        <v>1430</v>
      </c>
      <c r="E50" s="3">
        <v>1530</v>
      </c>
      <c r="F50" s="22" t="s">
        <v>0</v>
      </c>
      <c r="G50" t="s">
        <v>82</v>
      </c>
      <c r="H50" t="s">
        <v>72</v>
      </c>
      <c r="I50" t="s">
        <v>17</v>
      </c>
      <c r="J50" s="22" t="s">
        <v>40</v>
      </c>
      <c r="K50" s="27">
        <v>11.5</v>
      </c>
      <c r="L50" s="3">
        <f>(L49+Tabla13161819202122232425[[#This Row],[M3]])</f>
        <v>618.70000000000005</v>
      </c>
      <c r="M50" s="12">
        <v>21</v>
      </c>
    </row>
    <row r="51" spans="1:13" x14ac:dyDescent="0.25">
      <c r="A51" s="12">
        <v>3704</v>
      </c>
      <c r="B51" s="7">
        <v>40705</v>
      </c>
      <c r="C51" s="26">
        <v>4326</v>
      </c>
      <c r="D51" s="3">
        <v>1430</v>
      </c>
      <c r="E51" s="3">
        <v>1530</v>
      </c>
      <c r="F51" s="22" t="s">
        <v>0</v>
      </c>
      <c r="G51" t="s">
        <v>82</v>
      </c>
      <c r="H51" t="s">
        <v>72</v>
      </c>
      <c r="I51" t="s">
        <v>15</v>
      </c>
      <c r="J51" s="22" t="s">
        <v>40</v>
      </c>
      <c r="K51" s="27">
        <v>10.5</v>
      </c>
      <c r="L51" s="3">
        <f>(L50+Tabla13161819202122232425[[#This Row],[M3]])</f>
        <v>629.20000000000005</v>
      </c>
      <c r="M51" s="12">
        <v>21</v>
      </c>
    </row>
    <row r="52" spans="1:13" x14ac:dyDescent="0.25">
      <c r="A52" s="13">
        <v>3705</v>
      </c>
      <c r="B52" s="7">
        <v>40705</v>
      </c>
      <c r="C52" s="24">
        <v>4327</v>
      </c>
      <c r="D52" s="8">
        <v>1650</v>
      </c>
      <c r="E52" s="8">
        <v>1750</v>
      </c>
      <c r="F52" s="28" t="s">
        <v>0</v>
      </c>
      <c r="G52" s="29" t="s">
        <v>82</v>
      </c>
      <c r="H52" s="29" t="s">
        <v>72</v>
      </c>
      <c r="I52" s="29" t="s">
        <v>12</v>
      </c>
      <c r="J52" s="28" t="s">
        <v>40</v>
      </c>
      <c r="K52" s="25">
        <v>13.5</v>
      </c>
      <c r="L52" s="3">
        <f>(L51+Tabla13161819202122232425[[#This Row],[M3]])</f>
        <v>642.70000000000005</v>
      </c>
      <c r="M52" s="12">
        <v>21</v>
      </c>
    </row>
    <row r="53" spans="1:13" s="4" customFormat="1" x14ac:dyDescent="0.25">
      <c r="A53" s="76">
        <v>3706</v>
      </c>
      <c r="B53" s="92">
        <v>40705</v>
      </c>
      <c r="C53" s="77">
        <v>4252</v>
      </c>
      <c r="D53" s="78">
        <v>1650</v>
      </c>
      <c r="E53" s="78">
        <v>1750</v>
      </c>
      <c r="F53" s="93" t="s">
        <v>0</v>
      </c>
      <c r="G53" s="80" t="s">
        <v>77</v>
      </c>
      <c r="H53" s="80" t="s">
        <v>39</v>
      </c>
      <c r="I53" s="80" t="s">
        <v>12</v>
      </c>
      <c r="J53" s="93" t="s">
        <v>40</v>
      </c>
      <c r="K53" s="81">
        <v>10.5</v>
      </c>
      <c r="L53" s="82">
        <f>(L52+Tabla13161819202122232425[[#This Row],[M3]])</f>
        <v>653.20000000000005</v>
      </c>
      <c r="M53" s="12">
        <v>21</v>
      </c>
    </row>
    <row r="54" spans="1:13" x14ac:dyDescent="0.25">
      <c r="A54" s="13">
        <v>3707</v>
      </c>
      <c r="B54" s="7">
        <v>40705</v>
      </c>
      <c r="C54" s="24">
        <v>4253</v>
      </c>
      <c r="D54" s="8">
        <v>1650</v>
      </c>
      <c r="E54" s="8">
        <v>1750</v>
      </c>
      <c r="F54" s="28" t="s">
        <v>0</v>
      </c>
      <c r="G54" s="29" t="s">
        <v>77</v>
      </c>
      <c r="H54" s="80" t="s">
        <v>39</v>
      </c>
      <c r="I54" s="29" t="s">
        <v>12</v>
      </c>
      <c r="J54" s="28" t="s">
        <v>40</v>
      </c>
      <c r="K54" s="11">
        <v>10.5</v>
      </c>
      <c r="L54" s="3">
        <f>(L53+Tabla13161819202122232425[[#This Row],[M3]])</f>
        <v>663.7</v>
      </c>
      <c r="M54" s="12">
        <v>21</v>
      </c>
    </row>
    <row r="55" spans="1:13" x14ac:dyDescent="0.25">
      <c r="A55" s="13">
        <v>3708</v>
      </c>
      <c r="B55" s="7">
        <v>40701</v>
      </c>
      <c r="C55" s="24">
        <v>4363</v>
      </c>
      <c r="D55" s="8">
        <v>2230</v>
      </c>
      <c r="E55" s="8">
        <v>2330</v>
      </c>
      <c r="F55" s="28" t="s">
        <v>0</v>
      </c>
      <c r="G55" s="29" t="s">
        <v>82</v>
      </c>
      <c r="H55" s="80" t="s">
        <v>87</v>
      </c>
      <c r="I55" s="29" t="s">
        <v>15</v>
      </c>
      <c r="J55" s="28" t="s">
        <v>40</v>
      </c>
      <c r="K55" s="25">
        <v>10.5</v>
      </c>
      <c r="L55" s="3">
        <f>(L54+Tabla13161819202122232425[[#This Row],[M3]])</f>
        <v>674.2</v>
      </c>
      <c r="M55" s="12">
        <v>21</v>
      </c>
    </row>
    <row r="56" spans="1:13" x14ac:dyDescent="0.25">
      <c r="A56" s="13">
        <v>3709</v>
      </c>
      <c r="B56" s="7">
        <v>40701</v>
      </c>
      <c r="C56" s="24">
        <v>4364</v>
      </c>
      <c r="D56" s="8">
        <v>2230</v>
      </c>
      <c r="E56" s="8">
        <v>2330</v>
      </c>
      <c r="F56" s="28" t="s">
        <v>0</v>
      </c>
      <c r="G56" s="29" t="s">
        <v>82</v>
      </c>
      <c r="H56" s="80" t="s">
        <v>87</v>
      </c>
      <c r="I56" s="29" t="s">
        <v>24</v>
      </c>
      <c r="J56" s="28" t="s">
        <v>40</v>
      </c>
      <c r="K56" s="25">
        <v>10.5</v>
      </c>
      <c r="L56" s="3">
        <f>(L55+Tabla13161819202122232425[[#This Row],[M3]])</f>
        <v>684.7</v>
      </c>
      <c r="M56" s="12">
        <v>21</v>
      </c>
    </row>
    <row r="57" spans="1:13" x14ac:dyDescent="0.25">
      <c r="A57" s="12">
        <v>3710</v>
      </c>
      <c r="B57" s="7">
        <v>40704</v>
      </c>
      <c r="C57" s="26">
        <v>4617</v>
      </c>
      <c r="D57" s="3">
        <v>955</v>
      </c>
      <c r="E57" s="3">
        <v>1010</v>
      </c>
      <c r="F57" s="22" t="s">
        <v>0</v>
      </c>
      <c r="G57" t="s">
        <v>1</v>
      </c>
      <c r="H57" s="29" t="s">
        <v>53</v>
      </c>
      <c r="I57" t="s">
        <v>9</v>
      </c>
      <c r="J57" s="22" t="s">
        <v>40</v>
      </c>
      <c r="K57" s="27">
        <v>15.5</v>
      </c>
      <c r="L57" s="3">
        <f>(L56+Tabla13161819202122232425[[#This Row],[M3]])</f>
        <v>700.2</v>
      </c>
      <c r="M57" s="12">
        <v>21</v>
      </c>
    </row>
    <row r="58" spans="1:13" x14ac:dyDescent="0.25">
      <c r="A58" s="13">
        <v>3711</v>
      </c>
      <c r="B58" s="7">
        <v>40704</v>
      </c>
      <c r="C58" s="24">
        <v>4618</v>
      </c>
      <c r="D58" s="8">
        <v>1055</v>
      </c>
      <c r="E58" s="8">
        <v>1110</v>
      </c>
      <c r="F58" s="28" t="s">
        <v>0</v>
      </c>
      <c r="G58" s="29" t="s">
        <v>1</v>
      </c>
      <c r="H58" s="29" t="s">
        <v>53</v>
      </c>
      <c r="I58" s="29" t="s">
        <v>9</v>
      </c>
      <c r="J58" s="28" t="s">
        <v>40</v>
      </c>
      <c r="K58" s="25">
        <v>15.5</v>
      </c>
      <c r="L58" s="3">
        <f>(L57+Tabla13161819202122232425[[#This Row],[M3]])</f>
        <v>715.7</v>
      </c>
      <c r="M58" s="12">
        <v>21</v>
      </c>
    </row>
    <row r="59" spans="1:13" s="4" customFormat="1" x14ac:dyDescent="0.25">
      <c r="A59" s="83">
        <v>2712</v>
      </c>
      <c r="B59" s="92">
        <v>40705</v>
      </c>
      <c r="C59" s="95">
        <v>4623</v>
      </c>
      <c r="D59" s="82">
        <v>1755</v>
      </c>
      <c r="E59" s="82">
        <v>1810</v>
      </c>
      <c r="F59" s="79" t="s">
        <v>0</v>
      </c>
      <c r="G59" s="85" t="s">
        <v>1</v>
      </c>
      <c r="H59" s="80" t="s">
        <v>53</v>
      </c>
      <c r="I59" s="85" t="s">
        <v>9</v>
      </c>
      <c r="J59" s="79" t="s">
        <v>40</v>
      </c>
      <c r="K59" s="96">
        <v>15.5</v>
      </c>
      <c r="L59" s="82">
        <f>(L58+Tabla13161819202122232425[[#This Row],[M3]])</f>
        <v>731.2</v>
      </c>
      <c r="M59" s="83">
        <v>21</v>
      </c>
    </row>
    <row r="60" spans="1:13" x14ac:dyDescent="0.25">
      <c r="A60" s="12">
        <v>3713</v>
      </c>
      <c r="B60" s="7">
        <v>40705</v>
      </c>
      <c r="C60" s="26">
        <v>4622</v>
      </c>
      <c r="D60" s="3">
        <v>1650</v>
      </c>
      <c r="E60" s="3">
        <v>1705</v>
      </c>
      <c r="F60" s="22" t="s">
        <v>0</v>
      </c>
      <c r="G60" t="s">
        <v>1</v>
      </c>
      <c r="H60" s="29" t="s">
        <v>53</v>
      </c>
      <c r="I60" t="s">
        <v>9</v>
      </c>
      <c r="J60" s="22" t="s">
        <v>40</v>
      </c>
      <c r="K60" s="27">
        <v>15.5</v>
      </c>
      <c r="L60" s="3">
        <f>(L59+Tabla13161819202122232425[[#This Row],[M3]])</f>
        <v>746.7</v>
      </c>
      <c r="M60" s="12">
        <v>21</v>
      </c>
    </row>
    <row r="61" spans="1:13" x14ac:dyDescent="0.25">
      <c r="A61" s="12">
        <v>3714</v>
      </c>
      <c r="B61" s="7">
        <v>40705</v>
      </c>
      <c r="C61" s="26">
        <v>4620</v>
      </c>
      <c r="D61" s="3">
        <v>1455</v>
      </c>
      <c r="E61" s="3">
        <v>1510</v>
      </c>
      <c r="F61" s="22" t="s">
        <v>0</v>
      </c>
      <c r="G61" t="s">
        <v>1</v>
      </c>
      <c r="H61" s="29" t="s">
        <v>53</v>
      </c>
      <c r="I61" t="s">
        <v>9</v>
      </c>
      <c r="J61" s="22" t="s">
        <v>40</v>
      </c>
      <c r="K61" s="27">
        <v>15.5</v>
      </c>
      <c r="L61" s="3">
        <f>(L60+Tabla13161819202122232425[[#This Row],[M3]])</f>
        <v>762.2</v>
      </c>
      <c r="M61" s="12">
        <v>21</v>
      </c>
    </row>
    <row r="62" spans="1:13" s="63" customFormat="1" x14ac:dyDescent="0.25">
      <c r="A62" s="69">
        <v>3715</v>
      </c>
      <c r="B62" s="57">
        <v>40705</v>
      </c>
      <c r="C62" s="89">
        <v>4621</v>
      </c>
      <c r="D62" s="68">
        <v>1555</v>
      </c>
      <c r="E62" s="68">
        <v>1610</v>
      </c>
      <c r="F62" s="67" t="s">
        <v>0</v>
      </c>
      <c r="G62" s="74" t="s">
        <v>1</v>
      </c>
      <c r="H62" s="61" t="s">
        <v>53</v>
      </c>
      <c r="I62" s="74" t="s">
        <v>9</v>
      </c>
      <c r="J62" s="67" t="s">
        <v>40</v>
      </c>
      <c r="K62" s="90">
        <v>15.5</v>
      </c>
      <c r="L62" s="68">
        <f>(L61+Tabla13161819202122232425[[#This Row],[M3]])</f>
        <v>777.7</v>
      </c>
      <c r="M62" s="69">
        <v>21</v>
      </c>
    </row>
    <row r="63" spans="1:13" x14ac:dyDescent="0.25">
      <c r="A63" s="12">
        <v>3716</v>
      </c>
      <c r="B63" s="2">
        <v>40707</v>
      </c>
      <c r="C63" s="26">
        <v>4328</v>
      </c>
      <c r="D63" s="3">
        <v>1500</v>
      </c>
      <c r="E63" s="3">
        <v>1530</v>
      </c>
      <c r="F63" s="22" t="s">
        <v>0</v>
      </c>
      <c r="G63" t="s">
        <v>82</v>
      </c>
      <c r="H63" t="s">
        <v>72</v>
      </c>
      <c r="I63" t="s">
        <v>11</v>
      </c>
      <c r="J63" s="22" t="s">
        <v>40</v>
      </c>
      <c r="K63" s="27">
        <v>13.5</v>
      </c>
      <c r="L63" s="3">
        <f>(L62+Tabla13161819202122232425[[#This Row],[M3]])</f>
        <v>791.2</v>
      </c>
      <c r="M63" s="12">
        <v>21</v>
      </c>
    </row>
    <row r="64" spans="1:13" x14ac:dyDescent="0.25">
      <c r="A64" s="12">
        <v>3717</v>
      </c>
      <c r="B64" s="2">
        <v>40707</v>
      </c>
      <c r="C64" s="26">
        <v>4254</v>
      </c>
      <c r="D64" s="3">
        <v>1150</v>
      </c>
      <c r="E64" s="3">
        <v>1250</v>
      </c>
      <c r="F64" s="22" t="s">
        <v>0</v>
      </c>
      <c r="G64" t="s">
        <v>77</v>
      </c>
      <c r="H64" t="s">
        <v>39</v>
      </c>
      <c r="I64" t="s">
        <v>11</v>
      </c>
      <c r="J64" s="22" t="s">
        <v>40</v>
      </c>
      <c r="K64" s="27">
        <v>10.5</v>
      </c>
      <c r="L64" s="3">
        <f>(L63+Tabla13161819202122232425[[#This Row],[M3]])</f>
        <v>801.7</v>
      </c>
      <c r="M64" s="12">
        <v>21</v>
      </c>
    </row>
    <row r="65" spans="1:13" x14ac:dyDescent="0.25">
      <c r="A65" s="12">
        <v>3718</v>
      </c>
      <c r="B65" s="2">
        <v>40707</v>
      </c>
      <c r="C65" s="26">
        <v>4255</v>
      </c>
      <c r="D65" s="3">
        <v>1150</v>
      </c>
      <c r="E65" s="3">
        <v>1250</v>
      </c>
      <c r="F65" s="22" t="s">
        <v>0</v>
      </c>
      <c r="G65" t="s">
        <v>77</v>
      </c>
      <c r="H65" t="s">
        <v>39</v>
      </c>
      <c r="I65" t="s">
        <v>11</v>
      </c>
      <c r="J65" s="22" t="s">
        <v>40</v>
      </c>
      <c r="K65" s="27">
        <v>10.5</v>
      </c>
      <c r="L65" s="3">
        <f>(L64+Tabla13161819202122232425[[#This Row],[M3]])</f>
        <v>812.2</v>
      </c>
      <c r="M65" s="12">
        <v>21</v>
      </c>
    </row>
    <row r="66" spans="1:13" x14ac:dyDescent="0.25">
      <c r="A66" s="12">
        <v>3719</v>
      </c>
      <c r="B66" s="2">
        <v>40707</v>
      </c>
      <c r="C66" s="26">
        <v>4548</v>
      </c>
      <c r="D66" s="3">
        <v>2000</v>
      </c>
      <c r="E66" s="3">
        <v>2100</v>
      </c>
      <c r="F66" s="22" t="s">
        <v>0</v>
      </c>
      <c r="G66" t="s">
        <v>77</v>
      </c>
      <c r="H66" t="s">
        <v>39</v>
      </c>
      <c r="I66" t="s">
        <v>19</v>
      </c>
      <c r="J66" s="22" t="s">
        <v>40</v>
      </c>
      <c r="K66" s="27">
        <v>10.5</v>
      </c>
      <c r="L66" s="3">
        <f>(L65+Tabla13161819202122232425[[#This Row],[M3]])</f>
        <v>822.7</v>
      </c>
      <c r="M66" s="12">
        <v>21</v>
      </c>
    </row>
    <row r="67" spans="1:13" x14ac:dyDescent="0.25">
      <c r="A67" s="12">
        <v>3720</v>
      </c>
      <c r="B67" s="2">
        <v>40707</v>
      </c>
      <c r="C67" s="26">
        <v>4549</v>
      </c>
      <c r="D67" s="3">
        <v>2000</v>
      </c>
      <c r="E67" s="3">
        <v>2100</v>
      </c>
      <c r="F67" s="22" t="s">
        <v>0</v>
      </c>
      <c r="G67" t="s">
        <v>77</v>
      </c>
      <c r="H67" t="s">
        <v>39</v>
      </c>
      <c r="I67" t="s">
        <v>10</v>
      </c>
      <c r="J67" s="22" t="s">
        <v>40</v>
      </c>
      <c r="K67" s="27">
        <v>10.5</v>
      </c>
      <c r="L67" s="3">
        <f>(L66+Tabla13161819202122232425[[#This Row],[M3]])</f>
        <v>833.2</v>
      </c>
      <c r="M67" s="12">
        <v>21</v>
      </c>
    </row>
    <row r="68" spans="1:13" x14ac:dyDescent="0.25">
      <c r="A68" s="12">
        <v>3721</v>
      </c>
      <c r="B68" s="2">
        <v>40708</v>
      </c>
      <c r="C68" s="26">
        <v>4626</v>
      </c>
      <c r="D68" s="3">
        <v>1105</v>
      </c>
      <c r="E68" s="3">
        <v>1120</v>
      </c>
      <c r="F68" s="22" t="s">
        <v>0</v>
      </c>
      <c r="G68" t="s">
        <v>1</v>
      </c>
      <c r="H68" t="s">
        <v>53</v>
      </c>
      <c r="I68" t="s">
        <v>9</v>
      </c>
      <c r="J68" s="22" t="s">
        <v>40</v>
      </c>
      <c r="K68" s="27">
        <v>15.5</v>
      </c>
      <c r="L68" s="3">
        <f>(L67+Tabla13161819202122232425[[#This Row],[M3]])</f>
        <v>848.7</v>
      </c>
      <c r="M68" s="12">
        <v>21</v>
      </c>
    </row>
    <row r="69" spans="1:13" x14ac:dyDescent="0.25">
      <c r="A69" s="12">
        <v>3722</v>
      </c>
      <c r="B69" s="2">
        <v>40707</v>
      </c>
      <c r="C69" s="26">
        <v>4624</v>
      </c>
      <c r="D69" s="3">
        <v>1655</v>
      </c>
      <c r="E69" s="3">
        <v>1710</v>
      </c>
      <c r="F69" s="22" t="s">
        <v>0</v>
      </c>
      <c r="G69" t="s">
        <v>1</v>
      </c>
      <c r="H69" t="s">
        <v>53</v>
      </c>
      <c r="I69" t="s">
        <v>9</v>
      </c>
      <c r="J69" s="22" t="s">
        <v>40</v>
      </c>
      <c r="K69" s="27">
        <v>15.5</v>
      </c>
      <c r="L69" s="3">
        <f>(L68+Tabla13161819202122232425[[#This Row],[M3]])</f>
        <v>864.2</v>
      </c>
      <c r="M69" s="12">
        <v>21</v>
      </c>
    </row>
    <row r="70" spans="1:13" x14ac:dyDescent="0.25">
      <c r="A70" s="12">
        <v>3723</v>
      </c>
      <c r="B70" s="2">
        <v>40707</v>
      </c>
      <c r="C70" s="26">
        <v>4625</v>
      </c>
      <c r="D70" s="3">
        <v>1815</v>
      </c>
      <c r="E70" s="3">
        <v>1830</v>
      </c>
      <c r="F70" s="22" t="s">
        <v>0</v>
      </c>
      <c r="G70" t="s">
        <v>1</v>
      </c>
      <c r="H70" t="s">
        <v>53</v>
      </c>
      <c r="I70" t="s">
        <v>9</v>
      </c>
      <c r="J70" s="22" t="s">
        <v>40</v>
      </c>
      <c r="K70" s="27">
        <v>15.5</v>
      </c>
      <c r="L70" s="3">
        <f>(L69+Tabla13161819202122232425[[#This Row],[M3]])</f>
        <v>879.7</v>
      </c>
      <c r="M70" s="12">
        <v>21</v>
      </c>
    </row>
    <row r="71" spans="1:13" x14ac:dyDescent="0.25">
      <c r="A71" s="12">
        <v>3724</v>
      </c>
      <c r="B71" s="2">
        <v>40708</v>
      </c>
      <c r="C71" s="26">
        <v>4701</v>
      </c>
      <c r="D71" s="3">
        <v>1230</v>
      </c>
      <c r="E71" s="3">
        <v>1300</v>
      </c>
      <c r="F71" s="22" t="s">
        <v>0</v>
      </c>
      <c r="G71" t="s">
        <v>77</v>
      </c>
      <c r="H71" t="s">
        <v>89</v>
      </c>
      <c r="I71" t="s">
        <v>11</v>
      </c>
      <c r="J71" s="22" t="s">
        <v>40</v>
      </c>
      <c r="K71" s="27">
        <v>14.2</v>
      </c>
      <c r="L71" s="3">
        <f>(L70+Tabla13161819202122232425[[#This Row],[M3]])</f>
        <v>893.90000000000009</v>
      </c>
      <c r="M71" s="12">
        <v>21</v>
      </c>
    </row>
    <row r="72" spans="1:13" x14ac:dyDescent="0.25">
      <c r="A72" s="12">
        <v>3725</v>
      </c>
      <c r="B72" s="2">
        <v>40708</v>
      </c>
      <c r="C72" s="26">
        <v>4702</v>
      </c>
      <c r="D72" s="3">
        <v>1500</v>
      </c>
      <c r="E72" s="3">
        <v>1515</v>
      </c>
      <c r="F72" s="22" t="s">
        <v>0</v>
      </c>
      <c r="G72" t="s">
        <v>77</v>
      </c>
      <c r="H72" t="s">
        <v>89</v>
      </c>
      <c r="I72" t="s">
        <v>9</v>
      </c>
      <c r="J72" s="22" t="s">
        <v>40</v>
      </c>
      <c r="K72" s="27">
        <v>14.2</v>
      </c>
      <c r="L72" s="3">
        <f>(L71+Tabla13161819202122232425[[#This Row],[M3]])</f>
        <v>908.10000000000014</v>
      </c>
      <c r="M72" s="12">
        <v>21</v>
      </c>
    </row>
    <row r="73" spans="1:13" x14ac:dyDescent="0.25">
      <c r="A73" s="12">
        <v>3726</v>
      </c>
      <c r="B73" s="2">
        <v>40708</v>
      </c>
      <c r="C73" s="26">
        <v>4703</v>
      </c>
      <c r="D73" s="3">
        <v>1615</v>
      </c>
      <c r="E73" s="3">
        <v>1630</v>
      </c>
      <c r="F73" s="22" t="s">
        <v>0</v>
      </c>
      <c r="G73" t="s">
        <v>77</v>
      </c>
      <c r="H73" t="s">
        <v>89</v>
      </c>
      <c r="I73" t="s">
        <v>9</v>
      </c>
      <c r="J73" s="22" t="s">
        <v>40</v>
      </c>
      <c r="K73" s="27">
        <v>14.2</v>
      </c>
      <c r="L73" s="3">
        <f>(L72+Tabla13161819202122232425[[#This Row],[M3]])</f>
        <v>922.30000000000018</v>
      </c>
      <c r="M73" s="12">
        <v>21</v>
      </c>
    </row>
    <row r="74" spans="1:13" x14ac:dyDescent="0.25">
      <c r="A74" s="12">
        <v>3727</v>
      </c>
      <c r="B74" s="2">
        <v>40705</v>
      </c>
      <c r="C74" s="26">
        <v>4483</v>
      </c>
      <c r="D74" s="3">
        <v>1200</v>
      </c>
      <c r="E74" s="3">
        <v>1230</v>
      </c>
      <c r="F74" s="22" t="s">
        <v>0</v>
      </c>
      <c r="G74" t="s">
        <v>3</v>
      </c>
      <c r="H74" t="s">
        <v>7</v>
      </c>
      <c r="I74" t="s">
        <v>18</v>
      </c>
      <c r="J74" s="22" t="s">
        <v>40</v>
      </c>
      <c r="K74" s="27">
        <v>10.5</v>
      </c>
      <c r="L74" s="3">
        <f>(L73+Tabla13161819202122232425[[#This Row],[M3]])</f>
        <v>932.80000000000018</v>
      </c>
      <c r="M74" s="12">
        <v>21</v>
      </c>
    </row>
    <row r="75" spans="1:13" x14ac:dyDescent="0.25">
      <c r="A75" s="12">
        <v>3728</v>
      </c>
      <c r="B75" s="2">
        <v>40707</v>
      </c>
      <c r="C75" s="26">
        <v>4484</v>
      </c>
      <c r="D75" s="3">
        <v>1410</v>
      </c>
      <c r="E75" s="3">
        <v>1510</v>
      </c>
      <c r="F75" s="22" t="s">
        <v>0</v>
      </c>
      <c r="G75" t="s">
        <v>3</v>
      </c>
      <c r="H75" t="s">
        <v>7</v>
      </c>
      <c r="I75" t="s">
        <v>12</v>
      </c>
      <c r="J75" s="22" t="s">
        <v>40</v>
      </c>
      <c r="K75" s="27">
        <v>14.5</v>
      </c>
      <c r="L75" s="3">
        <f>(L74+Tabla13161819202122232425[[#This Row],[M3]])</f>
        <v>947.30000000000018</v>
      </c>
      <c r="M75" s="12">
        <v>21</v>
      </c>
    </row>
    <row r="76" spans="1:13" x14ac:dyDescent="0.25">
      <c r="A76" s="12">
        <v>3729</v>
      </c>
      <c r="B76" s="2">
        <v>40707</v>
      </c>
      <c r="C76" s="26">
        <v>4485</v>
      </c>
      <c r="D76" s="3">
        <v>1410</v>
      </c>
      <c r="E76" s="3">
        <v>1510</v>
      </c>
      <c r="F76" s="22" t="s">
        <v>0</v>
      </c>
      <c r="G76" t="s">
        <v>3</v>
      </c>
      <c r="H76" t="s">
        <v>7</v>
      </c>
      <c r="I76" t="s">
        <v>12</v>
      </c>
      <c r="J76" s="22" t="s">
        <v>40</v>
      </c>
      <c r="K76" s="27">
        <v>14.2</v>
      </c>
      <c r="L76" s="3">
        <f>(L75+Tabla13161819202122232425[[#This Row],[M3]])</f>
        <v>961.50000000000023</v>
      </c>
      <c r="M76" s="12">
        <v>21</v>
      </c>
    </row>
    <row r="77" spans="1:13" x14ac:dyDescent="0.25">
      <c r="A77" s="12">
        <v>3730</v>
      </c>
      <c r="B77" s="2">
        <v>40708</v>
      </c>
      <c r="C77" s="26">
        <v>4486</v>
      </c>
      <c r="D77" s="3">
        <v>1130</v>
      </c>
      <c r="E77" s="3">
        <v>1200</v>
      </c>
      <c r="F77" s="22" t="s">
        <v>0</v>
      </c>
      <c r="G77" t="s">
        <v>3</v>
      </c>
      <c r="H77" t="s">
        <v>7</v>
      </c>
      <c r="I77" t="s">
        <v>11</v>
      </c>
      <c r="J77" s="22" t="s">
        <v>40</v>
      </c>
      <c r="K77" s="27">
        <v>14.5</v>
      </c>
      <c r="L77" s="3">
        <f>(L76+Tabla13161819202122232425[[#This Row],[M3]])</f>
        <v>976.00000000000023</v>
      </c>
      <c r="M77" s="12">
        <v>21</v>
      </c>
    </row>
    <row r="78" spans="1:13" x14ac:dyDescent="0.25">
      <c r="A78" s="12">
        <v>3731</v>
      </c>
      <c r="B78" s="2">
        <v>40708</v>
      </c>
      <c r="C78" s="26">
        <v>4488</v>
      </c>
      <c r="D78" s="3">
        <v>1640</v>
      </c>
      <c r="E78" s="3">
        <v>1740</v>
      </c>
      <c r="F78" s="22" t="s">
        <v>0</v>
      </c>
      <c r="G78" t="s">
        <v>3</v>
      </c>
      <c r="H78" t="s">
        <v>7</v>
      </c>
      <c r="I78" t="s">
        <v>12</v>
      </c>
      <c r="J78" s="22" t="s">
        <v>40</v>
      </c>
      <c r="K78" s="27">
        <v>10.5</v>
      </c>
      <c r="L78" s="3">
        <f>(L77+Tabla13161819202122232425[[#This Row],[M3]])</f>
        <v>986.50000000000023</v>
      </c>
      <c r="M78" s="12">
        <v>21</v>
      </c>
    </row>
    <row r="79" spans="1:13" x14ac:dyDescent="0.25">
      <c r="A79" s="12">
        <v>3732</v>
      </c>
      <c r="B79" s="2">
        <v>40708</v>
      </c>
      <c r="C79" s="26">
        <v>4489</v>
      </c>
      <c r="D79" s="3">
        <v>1640</v>
      </c>
      <c r="E79" s="3">
        <v>1740</v>
      </c>
      <c r="F79" s="22" t="s">
        <v>0</v>
      </c>
      <c r="G79" t="s">
        <v>3</v>
      </c>
      <c r="H79" t="s">
        <v>7</v>
      </c>
      <c r="I79" t="s">
        <v>12</v>
      </c>
      <c r="J79" s="22" t="s">
        <v>40</v>
      </c>
      <c r="K79" s="27">
        <v>10.5</v>
      </c>
      <c r="L79" s="3">
        <f>(L78+Tabla13161819202122232425[[#This Row],[M3]])</f>
        <v>997.00000000000023</v>
      </c>
      <c r="M79" s="12">
        <v>21</v>
      </c>
    </row>
    <row r="80" spans="1:13" x14ac:dyDescent="0.25">
      <c r="A80" s="12">
        <v>3733</v>
      </c>
      <c r="B80" s="2">
        <v>40708</v>
      </c>
      <c r="C80" s="26">
        <v>4705</v>
      </c>
      <c r="D80" s="3">
        <v>1735</v>
      </c>
      <c r="E80" s="3">
        <v>1750</v>
      </c>
      <c r="F80" s="22" t="s">
        <v>0</v>
      </c>
      <c r="G80" t="s">
        <v>77</v>
      </c>
      <c r="H80" t="s">
        <v>89</v>
      </c>
      <c r="I80" t="s">
        <v>9</v>
      </c>
      <c r="J80" s="22" t="s">
        <v>40</v>
      </c>
      <c r="K80" s="27">
        <v>14.2</v>
      </c>
      <c r="L80" s="3">
        <f>(L79+Tabla13161819202122232425[[#This Row],[M3]])</f>
        <v>1011.2000000000003</v>
      </c>
      <c r="M80" s="12">
        <v>21</v>
      </c>
    </row>
    <row r="81" spans="1:13" s="4" customFormat="1" x14ac:dyDescent="0.25">
      <c r="A81" s="83">
        <v>3734</v>
      </c>
      <c r="B81" s="94">
        <v>40708</v>
      </c>
      <c r="C81" s="95">
        <v>4627</v>
      </c>
      <c r="D81" s="82">
        <v>1400</v>
      </c>
      <c r="E81" s="82">
        <v>1415</v>
      </c>
      <c r="F81" s="79" t="s">
        <v>0</v>
      </c>
      <c r="G81" s="85" t="s">
        <v>1</v>
      </c>
      <c r="H81" t="s">
        <v>53</v>
      </c>
      <c r="I81" s="85" t="s">
        <v>9</v>
      </c>
      <c r="J81" s="79" t="s">
        <v>40</v>
      </c>
      <c r="K81" s="108">
        <v>15.5</v>
      </c>
      <c r="L81" s="82">
        <f>(L80+Tabla13161819202122232425[[#This Row],[M3]])</f>
        <v>1026.7000000000003</v>
      </c>
      <c r="M81" s="12">
        <v>21</v>
      </c>
    </row>
    <row r="82" spans="1:13" x14ac:dyDescent="0.25">
      <c r="A82" s="12">
        <v>3735</v>
      </c>
      <c r="B82" s="94">
        <v>40709</v>
      </c>
      <c r="C82" s="26">
        <v>4628</v>
      </c>
      <c r="D82" s="3">
        <v>910</v>
      </c>
      <c r="E82" s="3">
        <v>925</v>
      </c>
      <c r="F82" s="22" t="s">
        <v>0</v>
      </c>
      <c r="G82" t="s">
        <v>1</v>
      </c>
      <c r="H82" t="s">
        <v>53</v>
      </c>
      <c r="I82" t="s">
        <v>9</v>
      </c>
      <c r="J82" s="22" t="s">
        <v>40</v>
      </c>
      <c r="K82" s="27">
        <v>15.5</v>
      </c>
      <c r="L82" s="3">
        <f>(L81+Tabla13161819202122232425[[#This Row],[M3]])</f>
        <v>1042.2000000000003</v>
      </c>
      <c r="M82" s="12">
        <v>21</v>
      </c>
    </row>
    <row r="83" spans="1:13" x14ac:dyDescent="0.25">
      <c r="A83" s="12">
        <v>3736</v>
      </c>
      <c r="B83" s="94">
        <v>40709</v>
      </c>
      <c r="C83" s="26">
        <v>4629</v>
      </c>
      <c r="D83" s="31">
        <v>1035</v>
      </c>
      <c r="E83" s="3">
        <v>1050</v>
      </c>
      <c r="F83" s="22" t="s">
        <v>0</v>
      </c>
      <c r="G83" t="s">
        <v>1</v>
      </c>
      <c r="H83" t="s">
        <v>53</v>
      </c>
      <c r="I83" t="s">
        <v>9</v>
      </c>
      <c r="J83" s="22" t="s">
        <v>40</v>
      </c>
      <c r="K83" s="27">
        <v>15.5</v>
      </c>
      <c r="L83" s="3">
        <f>(L82+Tabla13161819202122232425[[#This Row],[M3]])</f>
        <v>1057.7000000000003</v>
      </c>
      <c r="M83" s="12">
        <v>21</v>
      </c>
    </row>
    <row r="84" spans="1:13" x14ac:dyDescent="0.25">
      <c r="A84" s="12">
        <v>3737</v>
      </c>
      <c r="B84" s="94">
        <v>40707</v>
      </c>
      <c r="C84" s="26">
        <v>4329</v>
      </c>
      <c r="D84" s="3">
        <v>1630</v>
      </c>
      <c r="E84" s="3">
        <v>1700</v>
      </c>
      <c r="F84" s="22" t="s">
        <v>0</v>
      </c>
      <c r="G84" t="s">
        <v>82</v>
      </c>
      <c r="H84" t="s">
        <v>72</v>
      </c>
      <c r="I84" t="s">
        <v>16</v>
      </c>
      <c r="J84" s="22" t="s">
        <v>40</v>
      </c>
      <c r="K84" s="27">
        <v>10.5</v>
      </c>
      <c r="L84" s="3">
        <f>(L83+Tabla13161819202122232425[[#This Row],[M3]])</f>
        <v>1068.2000000000003</v>
      </c>
      <c r="M84" s="12">
        <v>21</v>
      </c>
    </row>
    <row r="85" spans="1:13" x14ac:dyDescent="0.25">
      <c r="A85" s="12">
        <v>3738</v>
      </c>
      <c r="B85" s="94">
        <v>40707</v>
      </c>
      <c r="C85" s="26">
        <v>4330</v>
      </c>
      <c r="D85" s="3">
        <v>2100</v>
      </c>
      <c r="E85" s="3">
        <v>2130</v>
      </c>
      <c r="F85" s="22" t="s">
        <v>0</v>
      </c>
      <c r="G85" t="s">
        <v>82</v>
      </c>
      <c r="H85" t="s">
        <v>72</v>
      </c>
      <c r="I85" t="s">
        <v>24</v>
      </c>
      <c r="J85" s="22" t="s">
        <v>40</v>
      </c>
      <c r="K85" s="27">
        <v>10.5</v>
      </c>
      <c r="L85" s="3">
        <f>(L84+Tabla13161819202122232425[[#This Row],[M3]])</f>
        <v>1078.7000000000003</v>
      </c>
      <c r="M85" s="12">
        <v>21</v>
      </c>
    </row>
    <row r="86" spans="1:13" x14ac:dyDescent="0.25">
      <c r="A86" s="12">
        <v>3739</v>
      </c>
      <c r="B86" s="23">
        <v>40709</v>
      </c>
      <c r="C86" s="26">
        <v>4331</v>
      </c>
      <c r="D86" s="3">
        <v>1130</v>
      </c>
      <c r="E86" s="3">
        <v>1200</v>
      </c>
      <c r="F86" s="22" t="s">
        <v>0</v>
      </c>
      <c r="G86" t="s">
        <v>82</v>
      </c>
      <c r="H86" t="s">
        <v>72</v>
      </c>
      <c r="I86" t="s">
        <v>11</v>
      </c>
      <c r="J86" s="22" t="s">
        <v>40</v>
      </c>
      <c r="K86" s="27">
        <v>14.2</v>
      </c>
      <c r="L86" s="3">
        <f>(L85+Tabla13161819202122232425[[#This Row],[M3]])</f>
        <v>1092.9000000000003</v>
      </c>
      <c r="M86" s="12">
        <v>21</v>
      </c>
    </row>
    <row r="87" spans="1:13" x14ac:dyDescent="0.25">
      <c r="A87" s="12">
        <v>3740</v>
      </c>
      <c r="B87" s="23">
        <v>40710</v>
      </c>
      <c r="C87" s="26">
        <v>4332</v>
      </c>
      <c r="D87" s="3">
        <v>1700</v>
      </c>
      <c r="E87" s="3">
        <v>1800</v>
      </c>
      <c r="F87" s="22" t="s">
        <v>0</v>
      </c>
      <c r="G87" t="s">
        <v>82</v>
      </c>
      <c r="H87" t="s">
        <v>72</v>
      </c>
      <c r="I87" t="s">
        <v>52</v>
      </c>
      <c r="J87" s="22" t="s">
        <v>40</v>
      </c>
      <c r="K87" s="27">
        <v>10.5</v>
      </c>
      <c r="L87" s="3">
        <f>(L86+Tabla13161819202122232425[[#This Row],[M3]])</f>
        <v>1103.4000000000003</v>
      </c>
      <c r="M87" s="12">
        <v>21</v>
      </c>
    </row>
    <row r="88" spans="1:13" x14ac:dyDescent="0.25">
      <c r="A88" s="12">
        <v>3741</v>
      </c>
      <c r="B88" s="23">
        <v>40710</v>
      </c>
      <c r="C88" s="26">
        <v>4333</v>
      </c>
      <c r="D88" s="3">
        <v>1700</v>
      </c>
      <c r="E88" s="3">
        <v>1800</v>
      </c>
      <c r="F88" s="22" t="s">
        <v>0</v>
      </c>
      <c r="G88" t="s">
        <v>82</v>
      </c>
      <c r="H88" t="s">
        <v>72</v>
      </c>
      <c r="I88" t="s">
        <v>18</v>
      </c>
      <c r="J88" s="22" t="s">
        <v>40</v>
      </c>
      <c r="K88" s="27">
        <v>14.5</v>
      </c>
      <c r="L88" s="3">
        <f>(L87+Tabla13161819202122232425[[#This Row],[M3]])</f>
        <v>1117.9000000000003</v>
      </c>
      <c r="M88" s="12">
        <v>21</v>
      </c>
    </row>
    <row r="89" spans="1:13" x14ac:dyDescent="0.25">
      <c r="A89" s="12">
        <v>3742</v>
      </c>
      <c r="B89" s="2">
        <v>40709</v>
      </c>
      <c r="C89" s="26">
        <v>4257</v>
      </c>
      <c r="D89" s="3">
        <v>2030</v>
      </c>
      <c r="E89" s="3">
        <v>2130</v>
      </c>
      <c r="F89" s="22" t="s">
        <v>0</v>
      </c>
      <c r="G89" t="s">
        <v>77</v>
      </c>
      <c r="H89" t="s">
        <v>39</v>
      </c>
      <c r="I89" t="s">
        <v>12</v>
      </c>
      <c r="J89" s="22" t="s">
        <v>40</v>
      </c>
      <c r="K89" s="27">
        <v>14.5</v>
      </c>
      <c r="L89" s="3">
        <f>(L88+Tabla13161819202122232425[[#This Row],[M3]])</f>
        <v>1132.4000000000003</v>
      </c>
      <c r="M89" s="12">
        <v>21</v>
      </c>
    </row>
    <row r="90" spans="1:13" s="4" customFormat="1" x14ac:dyDescent="0.25">
      <c r="A90" s="83">
        <v>3743</v>
      </c>
      <c r="B90" s="94">
        <v>40709</v>
      </c>
      <c r="C90" s="95">
        <v>4258</v>
      </c>
      <c r="D90" s="82">
        <v>2030</v>
      </c>
      <c r="E90" s="82">
        <v>2130</v>
      </c>
      <c r="F90" s="79" t="s">
        <v>0</v>
      </c>
      <c r="G90" s="85" t="s">
        <v>77</v>
      </c>
      <c r="H90" t="s">
        <v>39</v>
      </c>
      <c r="I90" s="85" t="s">
        <v>12</v>
      </c>
      <c r="J90" s="79" t="s">
        <v>40</v>
      </c>
      <c r="K90" s="96">
        <v>10.5</v>
      </c>
      <c r="L90" s="82">
        <f>(L89+Tabla13161819202122232425[[#This Row],[M3]])</f>
        <v>1142.9000000000003</v>
      </c>
      <c r="M90" s="12">
        <v>21</v>
      </c>
    </row>
    <row r="91" spans="1:13" x14ac:dyDescent="0.25">
      <c r="A91" s="12">
        <v>3744</v>
      </c>
      <c r="B91" s="2">
        <v>40710</v>
      </c>
      <c r="C91" s="26">
        <v>4259</v>
      </c>
      <c r="D91" s="3">
        <v>1120</v>
      </c>
      <c r="E91" s="3">
        <v>1150</v>
      </c>
      <c r="F91" s="22" t="s">
        <v>0</v>
      </c>
      <c r="G91" t="s">
        <v>77</v>
      </c>
      <c r="H91" t="s">
        <v>39</v>
      </c>
      <c r="I91" t="s">
        <v>11</v>
      </c>
      <c r="J91" s="22" t="s">
        <v>40</v>
      </c>
      <c r="K91" s="10">
        <v>14.2</v>
      </c>
      <c r="L91" s="3">
        <f>(L90+Tabla13161819202122232425[[#This Row],[M3]])</f>
        <v>1157.1000000000004</v>
      </c>
      <c r="M91" s="12">
        <v>21</v>
      </c>
    </row>
    <row r="92" spans="1:13" x14ac:dyDescent="0.25">
      <c r="A92" s="12">
        <v>3745</v>
      </c>
      <c r="B92" s="2">
        <v>40710</v>
      </c>
      <c r="C92" s="26">
        <v>4260</v>
      </c>
      <c r="D92" s="3">
        <v>1850</v>
      </c>
      <c r="E92" s="3">
        <v>1950</v>
      </c>
      <c r="F92" s="22" t="s">
        <v>0</v>
      </c>
      <c r="G92" t="s">
        <v>77</v>
      </c>
      <c r="H92" t="s">
        <v>39</v>
      </c>
      <c r="I92" t="s">
        <v>15</v>
      </c>
      <c r="J92" s="22" t="s">
        <v>40</v>
      </c>
      <c r="K92" s="27">
        <v>11.5</v>
      </c>
      <c r="L92" s="3">
        <f>(L91+Tabla13161819202122232425[[#This Row],[M3]])</f>
        <v>1168.6000000000004</v>
      </c>
      <c r="M92" s="12">
        <v>21</v>
      </c>
    </row>
    <row r="93" spans="1:13" x14ac:dyDescent="0.25">
      <c r="A93" s="12">
        <v>3746</v>
      </c>
      <c r="B93" s="2">
        <v>40710</v>
      </c>
      <c r="C93" s="26">
        <v>4261</v>
      </c>
      <c r="D93" s="3">
        <v>1850</v>
      </c>
      <c r="E93" s="3">
        <v>1950</v>
      </c>
      <c r="F93" s="22" t="s">
        <v>0</v>
      </c>
      <c r="G93" t="s">
        <v>77</v>
      </c>
      <c r="H93" t="s">
        <v>39</v>
      </c>
      <c r="I93" t="s">
        <v>19</v>
      </c>
      <c r="J93" s="22" t="s">
        <v>40</v>
      </c>
      <c r="K93" s="27">
        <v>10.5</v>
      </c>
      <c r="L93" s="3">
        <f>(L92+Tabla13161819202122232425[[#This Row],[M3]])</f>
        <v>1179.1000000000004</v>
      </c>
      <c r="M93" s="12">
        <v>21</v>
      </c>
    </row>
    <row r="94" spans="1:13" x14ac:dyDescent="0.25">
      <c r="A94" s="12">
        <v>3747</v>
      </c>
      <c r="B94" s="2">
        <v>40709</v>
      </c>
      <c r="C94" s="26">
        <v>4256</v>
      </c>
      <c r="D94" s="3">
        <v>1700</v>
      </c>
      <c r="E94" s="3">
        <v>1730</v>
      </c>
      <c r="F94" s="22" t="s">
        <v>0</v>
      </c>
      <c r="G94" t="s">
        <v>77</v>
      </c>
      <c r="H94" t="s">
        <v>39</v>
      </c>
      <c r="I94" t="s">
        <v>17</v>
      </c>
      <c r="J94" s="22" t="s">
        <v>40</v>
      </c>
      <c r="K94" s="27">
        <v>10.5</v>
      </c>
      <c r="L94" s="3">
        <f>(L93+Tabla13161819202122232425[[#This Row],[M3]])</f>
        <v>1189.6000000000004</v>
      </c>
      <c r="M94" s="12">
        <v>21</v>
      </c>
    </row>
    <row r="95" spans="1:13" x14ac:dyDescent="0.25">
      <c r="A95" s="12">
        <v>3748</v>
      </c>
      <c r="B95" s="2">
        <v>40711</v>
      </c>
      <c r="C95" s="26">
        <v>4262</v>
      </c>
      <c r="D95" s="3">
        <v>1655</v>
      </c>
      <c r="E95" s="3">
        <v>1755</v>
      </c>
      <c r="F95" s="22" t="s">
        <v>0</v>
      </c>
      <c r="G95" t="s">
        <v>77</v>
      </c>
      <c r="H95" t="s">
        <v>39</v>
      </c>
      <c r="I95" t="s">
        <v>11</v>
      </c>
      <c r="J95" s="22" t="s">
        <v>40</v>
      </c>
      <c r="K95" s="27">
        <v>10.5</v>
      </c>
      <c r="L95" s="3">
        <f>(L94+Tabla13161819202122232425[[#This Row],[M3]])</f>
        <v>1200.1000000000004</v>
      </c>
      <c r="M95" s="12">
        <v>21</v>
      </c>
    </row>
    <row r="96" spans="1:13" x14ac:dyDescent="0.25">
      <c r="A96" s="12">
        <v>3749</v>
      </c>
      <c r="B96" s="2">
        <v>40711</v>
      </c>
      <c r="C96" s="26">
        <v>4632</v>
      </c>
      <c r="D96" s="3">
        <v>1135</v>
      </c>
      <c r="E96" s="3">
        <v>1150</v>
      </c>
      <c r="F96" s="22" t="s">
        <v>0</v>
      </c>
      <c r="G96" t="s">
        <v>1</v>
      </c>
      <c r="H96" t="s">
        <v>53</v>
      </c>
      <c r="I96" t="s">
        <v>9</v>
      </c>
      <c r="J96" s="22" t="s">
        <v>40</v>
      </c>
      <c r="K96" s="27">
        <v>15.5</v>
      </c>
      <c r="L96" s="3">
        <f>(L95+Tabla13161819202122232425[[#This Row],[M3]])</f>
        <v>1215.6000000000004</v>
      </c>
      <c r="M96" s="12">
        <v>21</v>
      </c>
    </row>
    <row r="97" spans="1:13" x14ac:dyDescent="0.25">
      <c r="A97" s="12">
        <v>3750</v>
      </c>
      <c r="B97" s="2">
        <v>40712</v>
      </c>
      <c r="C97" s="26">
        <v>4638</v>
      </c>
      <c r="D97" s="3">
        <v>1125</v>
      </c>
      <c r="E97" s="3">
        <v>1140</v>
      </c>
      <c r="F97" s="22" t="s">
        <v>0</v>
      </c>
      <c r="G97" t="s">
        <v>1</v>
      </c>
      <c r="H97" t="s">
        <v>53</v>
      </c>
      <c r="I97" t="s">
        <v>9</v>
      </c>
      <c r="J97" s="22" t="s">
        <v>40</v>
      </c>
      <c r="K97" s="27">
        <v>15.5</v>
      </c>
      <c r="L97" s="3">
        <f>(L96+Tabla13161819202122232425[[#This Row],[M3]])</f>
        <v>1231.1000000000004</v>
      </c>
      <c r="M97" s="12">
        <v>21</v>
      </c>
    </row>
    <row r="98" spans="1:13" x14ac:dyDescent="0.25">
      <c r="A98" s="12">
        <v>3751</v>
      </c>
      <c r="B98" s="2">
        <v>40712</v>
      </c>
      <c r="C98" s="26">
        <v>4637</v>
      </c>
      <c r="D98" s="3">
        <v>1020</v>
      </c>
      <c r="E98" s="3">
        <v>1035</v>
      </c>
      <c r="F98" s="22" t="s">
        <v>0</v>
      </c>
      <c r="G98" t="s">
        <v>1</v>
      </c>
      <c r="H98" t="s">
        <v>53</v>
      </c>
      <c r="I98" t="s">
        <v>9</v>
      </c>
      <c r="J98" s="22" t="s">
        <v>40</v>
      </c>
      <c r="K98" s="27">
        <v>15.5</v>
      </c>
      <c r="L98" s="3">
        <f>(L97+Tabla13161819202122232425[[#This Row],[M3]])</f>
        <v>1246.6000000000004</v>
      </c>
      <c r="M98" s="12">
        <v>21</v>
      </c>
    </row>
    <row r="99" spans="1:13" s="4" customFormat="1" x14ac:dyDescent="0.25">
      <c r="A99" s="83">
        <v>3752</v>
      </c>
      <c r="B99" s="94">
        <v>40712</v>
      </c>
      <c r="C99" s="95">
        <v>4636</v>
      </c>
      <c r="D99" s="82">
        <v>910</v>
      </c>
      <c r="E99" s="82">
        <v>925</v>
      </c>
      <c r="F99" s="79" t="s">
        <v>0</v>
      </c>
      <c r="G99" s="85" t="s">
        <v>1</v>
      </c>
      <c r="H99" s="85" t="s">
        <v>53</v>
      </c>
      <c r="I99" s="85" t="s">
        <v>9</v>
      </c>
      <c r="J99" s="79" t="s">
        <v>40</v>
      </c>
      <c r="K99" s="96">
        <v>15.5</v>
      </c>
      <c r="L99" s="82">
        <f>(L98+Tabla13161819202122232425[[#This Row],[M3]])</f>
        <v>1262.1000000000004</v>
      </c>
      <c r="M99" s="83">
        <v>21</v>
      </c>
    </row>
    <row r="100" spans="1:13" x14ac:dyDescent="0.25">
      <c r="A100" s="12">
        <v>3753</v>
      </c>
      <c r="B100" s="2">
        <v>40711</v>
      </c>
      <c r="C100" s="26">
        <v>4633</v>
      </c>
      <c r="D100" s="3">
        <v>1240</v>
      </c>
      <c r="E100" s="3">
        <v>1255</v>
      </c>
      <c r="F100" s="22" t="s">
        <v>0</v>
      </c>
      <c r="G100" t="s">
        <v>1</v>
      </c>
      <c r="H100" t="s">
        <v>53</v>
      </c>
      <c r="I100" t="s">
        <v>9</v>
      </c>
      <c r="J100" s="22" t="s">
        <v>40</v>
      </c>
      <c r="K100" s="27">
        <v>15.5</v>
      </c>
      <c r="L100" s="3">
        <f>(L99+Tabla13161819202122232425[[#This Row],[M3]])</f>
        <v>1277.6000000000004</v>
      </c>
      <c r="M100" s="12">
        <v>21</v>
      </c>
    </row>
    <row r="101" spans="1:13" x14ac:dyDescent="0.25">
      <c r="A101" s="12">
        <v>3754</v>
      </c>
      <c r="B101" s="2">
        <v>40710</v>
      </c>
      <c r="C101" s="26">
        <v>4631</v>
      </c>
      <c r="D101" s="3">
        <v>1125</v>
      </c>
      <c r="E101" s="3">
        <v>1140</v>
      </c>
      <c r="F101" s="22" t="s">
        <v>0</v>
      </c>
      <c r="G101" t="s">
        <v>1</v>
      </c>
      <c r="H101" t="s">
        <v>53</v>
      </c>
      <c r="I101" t="s">
        <v>9</v>
      </c>
      <c r="J101" s="22" t="s">
        <v>40</v>
      </c>
      <c r="K101" s="27">
        <v>15.5</v>
      </c>
      <c r="L101" s="3">
        <f>(L100+Tabla13161819202122232425[[#This Row],[M3]])</f>
        <v>1293.1000000000004</v>
      </c>
      <c r="M101" s="12">
        <v>21</v>
      </c>
    </row>
    <row r="102" spans="1:13" s="4" customFormat="1" x14ac:dyDescent="0.25">
      <c r="A102" s="83">
        <v>3755</v>
      </c>
      <c r="B102" s="2">
        <v>40710</v>
      </c>
      <c r="C102" s="95">
        <v>4630</v>
      </c>
      <c r="D102" s="82">
        <v>955</v>
      </c>
      <c r="E102" s="82">
        <v>1010</v>
      </c>
      <c r="F102" s="79" t="s">
        <v>0</v>
      </c>
      <c r="G102" s="85" t="s">
        <v>1</v>
      </c>
      <c r="H102" t="s">
        <v>53</v>
      </c>
      <c r="I102" s="85" t="s">
        <v>9</v>
      </c>
      <c r="J102" s="79" t="s">
        <v>40</v>
      </c>
      <c r="K102" s="27">
        <v>15.5</v>
      </c>
      <c r="L102" s="82">
        <f>(L101+Tabla13161819202122232425[[#This Row],[M3]])</f>
        <v>1308.6000000000004</v>
      </c>
      <c r="M102" s="12">
        <v>21</v>
      </c>
    </row>
    <row r="103" spans="1:13" x14ac:dyDescent="0.25">
      <c r="A103" s="12">
        <v>3756</v>
      </c>
      <c r="B103" s="23">
        <v>40711</v>
      </c>
      <c r="C103" s="26">
        <v>4263</v>
      </c>
      <c r="D103" s="3">
        <v>2010</v>
      </c>
      <c r="E103" s="3">
        <v>2110</v>
      </c>
      <c r="F103" s="22" t="s">
        <v>0</v>
      </c>
      <c r="G103" t="s">
        <v>77</v>
      </c>
      <c r="H103" t="s">
        <v>39</v>
      </c>
      <c r="I103" t="s">
        <v>12</v>
      </c>
      <c r="J103" s="22" t="s">
        <v>40</v>
      </c>
      <c r="K103" s="27">
        <v>10.5</v>
      </c>
      <c r="L103" s="3">
        <f>(L102+Tabla13161819202122232425[[#This Row],[M3]])</f>
        <v>1319.1000000000004</v>
      </c>
      <c r="M103" s="12">
        <v>21</v>
      </c>
    </row>
    <row r="104" spans="1:13" x14ac:dyDescent="0.25">
      <c r="A104" s="12">
        <v>3757</v>
      </c>
      <c r="B104" s="2">
        <v>40711</v>
      </c>
      <c r="C104" s="26">
        <v>4264</v>
      </c>
      <c r="D104" s="3">
        <v>2010</v>
      </c>
      <c r="E104" s="3">
        <v>2110</v>
      </c>
      <c r="F104" s="22" t="s">
        <v>0</v>
      </c>
      <c r="G104" t="s">
        <v>77</v>
      </c>
      <c r="H104" t="s">
        <v>39</v>
      </c>
      <c r="I104" t="s">
        <v>12</v>
      </c>
      <c r="J104" s="22" t="s">
        <v>40</v>
      </c>
      <c r="K104" s="27">
        <v>10.5</v>
      </c>
      <c r="L104" s="3">
        <f>(L103+Tabla13161819202122232425[[#This Row],[M3]])</f>
        <v>1329.6000000000004</v>
      </c>
      <c r="M104" s="12">
        <v>21</v>
      </c>
    </row>
    <row r="105" spans="1:13" x14ac:dyDescent="0.25">
      <c r="A105" s="12">
        <v>3758</v>
      </c>
      <c r="B105" s="2">
        <v>40712</v>
      </c>
      <c r="C105" s="26">
        <v>4265</v>
      </c>
      <c r="D105" s="3">
        <v>1125</v>
      </c>
      <c r="E105" s="3">
        <v>1225</v>
      </c>
      <c r="F105" s="22" t="s">
        <v>0</v>
      </c>
      <c r="G105" t="s">
        <v>77</v>
      </c>
      <c r="H105" t="s">
        <v>39</v>
      </c>
      <c r="I105" t="s">
        <v>12</v>
      </c>
      <c r="J105" s="22" t="s">
        <v>40</v>
      </c>
      <c r="K105" s="27">
        <v>14.5</v>
      </c>
      <c r="L105" s="3">
        <f>(L104+Tabla13161819202122232425[[#This Row],[M3]])</f>
        <v>1344.1000000000004</v>
      </c>
      <c r="M105" s="12">
        <v>21</v>
      </c>
    </row>
    <row r="106" spans="1:13" x14ac:dyDescent="0.25">
      <c r="A106" s="12">
        <v>3759</v>
      </c>
      <c r="B106" s="2">
        <v>40712</v>
      </c>
      <c r="C106" s="26">
        <v>4266</v>
      </c>
      <c r="D106" s="3">
        <v>1125</v>
      </c>
      <c r="E106" s="3">
        <v>1225</v>
      </c>
      <c r="F106" s="22" t="s">
        <v>0</v>
      </c>
      <c r="G106" t="s">
        <v>77</v>
      </c>
      <c r="H106" t="s">
        <v>39</v>
      </c>
      <c r="I106" t="s">
        <v>12</v>
      </c>
      <c r="J106" s="22" t="s">
        <v>40</v>
      </c>
      <c r="K106" s="27">
        <v>11.5</v>
      </c>
      <c r="L106" s="3">
        <f>(L105+Tabla13161819202122232425[[#This Row],[M3]])</f>
        <v>1355.6000000000004</v>
      </c>
      <c r="M106" s="12">
        <v>21</v>
      </c>
    </row>
    <row r="107" spans="1:13" x14ac:dyDescent="0.25">
      <c r="A107" s="12">
        <v>3760</v>
      </c>
      <c r="B107" s="2">
        <v>40712</v>
      </c>
      <c r="C107" s="26">
        <v>4267</v>
      </c>
      <c r="D107" s="3">
        <v>1600</v>
      </c>
      <c r="E107" s="3">
        <v>1700</v>
      </c>
      <c r="F107" s="22" t="s">
        <v>0</v>
      </c>
      <c r="G107" t="s">
        <v>77</v>
      </c>
      <c r="H107" t="s">
        <v>39</v>
      </c>
      <c r="I107" t="s">
        <v>11</v>
      </c>
      <c r="J107" s="22" t="s">
        <v>40</v>
      </c>
      <c r="K107" s="27">
        <v>10.5</v>
      </c>
      <c r="L107" s="3">
        <f>(L106+Tabla13161819202122232425[[#This Row],[M3]])</f>
        <v>1366.1000000000004</v>
      </c>
      <c r="M107" s="12">
        <v>21</v>
      </c>
    </row>
    <row r="108" spans="1:13" x14ac:dyDescent="0.25">
      <c r="A108" s="12">
        <v>3761</v>
      </c>
      <c r="B108" s="2">
        <v>40712</v>
      </c>
      <c r="C108" s="26">
        <v>4268</v>
      </c>
      <c r="D108" s="3">
        <v>1600</v>
      </c>
      <c r="E108" s="3">
        <v>1700</v>
      </c>
      <c r="F108" s="22" t="s">
        <v>0</v>
      </c>
      <c r="G108" t="s">
        <v>77</v>
      </c>
      <c r="H108" t="s">
        <v>39</v>
      </c>
      <c r="I108" t="s">
        <v>11</v>
      </c>
      <c r="J108" s="22" t="s">
        <v>40</v>
      </c>
      <c r="K108" s="27">
        <v>10.5</v>
      </c>
      <c r="L108" s="3">
        <f>(L107+Tabla13161819202122232425[[#This Row],[M3]])</f>
        <v>1376.6000000000004</v>
      </c>
      <c r="M108" s="12">
        <v>21</v>
      </c>
    </row>
    <row r="109" spans="1:13" s="63" customFormat="1" x14ac:dyDescent="0.25">
      <c r="A109" s="69">
        <v>3762</v>
      </c>
      <c r="B109" s="72">
        <v>40712</v>
      </c>
      <c r="C109" s="89">
        <v>4639</v>
      </c>
      <c r="D109" s="68">
        <v>1445</v>
      </c>
      <c r="E109" s="68">
        <v>1500</v>
      </c>
      <c r="F109" s="67" t="s">
        <v>0</v>
      </c>
      <c r="G109" s="74" t="s">
        <v>1</v>
      </c>
      <c r="H109" s="74" t="s">
        <v>53</v>
      </c>
      <c r="I109" s="74" t="s">
        <v>9</v>
      </c>
      <c r="J109" s="67" t="s">
        <v>40</v>
      </c>
      <c r="K109" s="90">
        <v>15.5</v>
      </c>
      <c r="L109" s="68">
        <f>(L108+Tabla13161819202122232425[[#This Row],[M3]])</f>
        <v>1392.1000000000004</v>
      </c>
      <c r="M109" s="69">
        <v>21</v>
      </c>
    </row>
    <row r="110" spans="1:13" x14ac:dyDescent="0.25">
      <c r="A110" s="12">
        <v>3763</v>
      </c>
      <c r="B110" s="2">
        <v>40714</v>
      </c>
      <c r="C110" s="26">
        <v>4269</v>
      </c>
      <c r="D110" s="3">
        <v>1900</v>
      </c>
      <c r="E110" s="3">
        <v>2000</v>
      </c>
      <c r="F110" s="22" t="s">
        <v>0</v>
      </c>
      <c r="G110" t="s">
        <v>77</v>
      </c>
      <c r="H110" t="s">
        <v>39</v>
      </c>
      <c r="I110" t="s">
        <v>90</v>
      </c>
      <c r="J110" s="22" t="s">
        <v>40</v>
      </c>
      <c r="K110" s="27">
        <v>13.5</v>
      </c>
      <c r="L110" s="3">
        <f>(L109+Tabla13161819202122232425[[#This Row],[M3]])</f>
        <v>1405.6000000000004</v>
      </c>
      <c r="M110" s="12">
        <v>21</v>
      </c>
    </row>
    <row r="111" spans="1:13" x14ac:dyDescent="0.25">
      <c r="A111" s="12">
        <v>3764</v>
      </c>
      <c r="B111" s="2">
        <v>40714</v>
      </c>
      <c r="C111" s="26">
        <v>4270</v>
      </c>
      <c r="D111" s="3">
        <v>1900</v>
      </c>
      <c r="E111" s="3">
        <v>2000</v>
      </c>
      <c r="F111" s="22" t="s">
        <v>0</v>
      </c>
      <c r="G111" t="s">
        <v>77</v>
      </c>
      <c r="H111" t="s">
        <v>39</v>
      </c>
      <c r="I111" t="s">
        <v>13</v>
      </c>
      <c r="J111" s="22" t="s">
        <v>40</v>
      </c>
      <c r="K111" s="27">
        <v>10.5</v>
      </c>
      <c r="L111" s="3">
        <f>(L110+Tabla13161819202122232425[[#This Row],[M3]])</f>
        <v>1416.1000000000004</v>
      </c>
      <c r="M111" s="12">
        <v>21</v>
      </c>
    </row>
    <row r="112" spans="1:13" x14ac:dyDescent="0.25">
      <c r="A112" s="12">
        <v>3765</v>
      </c>
      <c r="B112" s="2">
        <v>40714</v>
      </c>
      <c r="C112" s="26">
        <v>4271</v>
      </c>
      <c r="D112" s="3">
        <v>840</v>
      </c>
      <c r="E112" s="3">
        <v>940</v>
      </c>
      <c r="F112" s="22" t="s">
        <v>0</v>
      </c>
      <c r="G112" t="s">
        <v>77</v>
      </c>
      <c r="H112" t="s">
        <v>39</v>
      </c>
      <c r="I112" t="s">
        <v>11</v>
      </c>
      <c r="J112" s="22" t="s">
        <v>40</v>
      </c>
      <c r="K112" s="27">
        <v>13.5</v>
      </c>
      <c r="L112" s="3">
        <f>(L111+Tabla13161819202122232425[[#This Row],[M3]])</f>
        <v>1429.6000000000004</v>
      </c>
      <c r="M112" s="12">
        <v>21</v>
      </c>
    </row>
    <row r="113" spans="1:13" x14ac:dyDescent="0.25">
      <c r="A113" s="12">
        <v>3766</v>
      </c>
      <c r="B113" s="2">
        <v>40714</v>
      </c>
      <c r="C113" s="26">
        <v>4272</v>
      </c>
      <c r="D113" s="3">
        <v>840</v>
      </c>
      <c r="E113" s="3">
        <v>940</v>
      </c>
      <c r="F113" s="22" t="s">
        <v>0</v>
      </c>
      <c r="G113" t="s">
        <v>77</v>
      </c>
      <c r="H113" t="s">
        <v>39</v>
      </c>
      <c r="I113" t="s">
        <v>11</v>
      </c>
      <c r="J113" s="22" t="s">
        <v>40</v>
      </c>
      <c r="K113" s="27">
        <v>10.5</v>
      </c>
      <c r="L113" s="3">
        <f>(L112+Tabla13161819202122232425[[#This Row],[M3]])</f>
        <v>1440.1000000000004</v>
      </c>
      <c r="M113" s="12">
        <v>21</v>
      </c>
    </row>
    <row r="114" spans="1:13" x14ac:dyDescent="0.25">
      <c r="A114" s="12">
        <v>3767</v>
      </c>
      <c r="B114" s="2">
        <v>40714</v>
      </c>
      <c r="C114" s="26">
        <v>4641</v>
      </c>
      <c r="D114" s="3">
        <v>1150</v>
      </c>
      <c r="E114" s="3">
        <v>1205</v>
      </c>
      <c r="F114" s="22" t="s">
        <v>0</v>
      </c>
      <c r="G114" t="s">
        <v>1</v>
      </c>
      <c r="H114" t="s">
        <v>53</v>
      </c>
      <c r="I114" t="s">
        <v>9</v>
      </c>
      <c r="J114" s="22" t="s">
        <v>40</v>
      </c>
      <c r="K114" s="27">
        <v>15.5</v>
      </c>
      <c r="L114" s="3">
        <f>(L113+Tabla13161819202122232425[[#This Row],[M3]])</f>
        <v>1455.6000000000004</v>
      </c>
      <c r="M114" s="12">
        <v>21</v>
      </c>
    </row>
    <row r="115" spans="1:13" x14ac:dyDescent="0.25">
      <c r="A115" s="12">
        <v>3768</v>
      </c>
      <c r="B115" s="2">
        <v>40714</v>
      </c>
      <c r="C115" s="26">
        <v>4640</v>
      </c>
      <c r="D115" s="3">
        <v>1035</v>
      </c>
      <c r="E115" s="3">
        <v>1050</v>
      </c>
      <c r="F115" s="22" t="s">
        <v>0</v>
      </c>
      <c r="G115" t="s">
        <v>1</v>
      </c>
      <c r="H115" t="s">
        <v>53</v>
      </c>
      <c r="I115" t="s">
        <v>9</v>
      </c>
      <c r="J115" s="22" t="s">
        <v>40</v>
      </c>
      <c r="K115" s="27">
        <v>15.5</v>
      </c>
      <c r="L115" s="3">
        <f>(L114+Tabla13161819202122232425[[#This Row],[M3]])</f>
        <v>1471.1000000000004</v>
      </c>
      <c r="M115" s="12">
        <v>21</v>
      </c>
    </row>
    <row r="116" spans="1:13" x14ac:dyDescent="0.25">
      <c r="A116" s="12">
        <v>3769</v>
      </c>
      <c r="B116" s="2">
        <v>40715</v>
      </c>
      <c r="C116" s="26">
        <v>4642</v>
      </c>
      <c r="D116" s="3">
        <v>1005</v>
      </c>
      <c r="E116" s="3">
        <v>1020</v>
      </c>
      <c r="F116" s="22" t="s">
        <v>0</v>
      </c>
      <c r="G116" t="s">
        <v>1</v>
      </c>
      <c r="H116" t="s">
        <v>53</v>
      </c>
      <c r="I116" t="s">
        <v>9</v>
      </c>
      <c r="J116" s="22" t="s">
        <v>40</v>
      </c>
      <c r="K116" s="27">
        <v>15.5</v>
      </c>
      <c r="L116" s="3">
        <f>(L115+Tabla13161819202122232425[[#This Row],[M3]])</f>
        <v>1486.6000000000004</v>
      </c>
      <c r="M116" s="12">
        <v>21</v>
      </c>
    </row>
    <row r="117" spans="1:13" x14ac:dyDescent="0.25">
      <c r="A117" s="12">
        <v>3770</v>
      </c>
      <c r="B117" s="2">
        <v>40715</v>
      </c>
      <c r="C117" s="26">
        <v>4643</v>
      </c>
      <c r="D117" s="3">
        <v>1120</v>
      </c>
      <c r="E117" s="3">
        <v>1135</v>
      </c>
      <c r="F117" s="22" t="s">
        <v>0</v>
      </c>
      <c r="G117" t="s">
        <v>1</v>
      </c>
      <c r="H117" t="s">
        <v>53</v>
      </c>
      <c r="I117" t="s">
        <v>9</v>
      </c>
      <c r="J117" s="22" t="s">
        <v>40</v>
      </c>
      <c r="K117" s="27">
        <v>15.5</v>
      </c>
      <c r="L117" s="3">
        <f>(L116+Tabla13161819202122232425[[#This Row],[M3]])</f>
        <v>1502.1000000000004</v>
      </c>
      <c r="M117" s="12">
        <v>21</v>
      </c>
    </row>
    <row r="118" spans="1:13" x14ac:dyDescent="0.25">
      <c r="A118" s="12">
        <v>3771</v>
      </c>
      <c r="B118" s="2">
        <v>40714</v>
      </c>
      <c r="C118" s="26">
        <v>4490</v>
      </c>
      <c r="D118" s="3">
        <v>2110</v>
      </c>
      <c r="E118" s="3">
        <v>2210</v>
      </c>
      <c r="F118" s="22" t="s">
        <v>0</v>
      </c>
      <c r="G118" t="s">
        <v>3</v>
      </c>
      <c r="H118" t="s">
        <v>7</v>
      </c>
      <c r="I118" t="s">
        <v>12</v>
      </c>
      <c r="J118" s="22" t="s">
        <v>40</v>
      </c>
      <c r="K118" s="27">
        <v>10.5</v>
      </c>
      <c r="L118" s="3">
        <f>(L117+Tabla13161819202122232425[[#This Row],[M3]])</f>
        <v>1512.6000000000004</v>
      </c>
      <c r="M118" s="12">
        <v>21</v>
      </c>
    </row>
    <row r="119" spans="1:13" x14ac:dyDescent="0.25">
      <c r="A119" s="12">
        <v>3772</v>
      </c>
      <c r="B119" s="2">
        <v>40714</v>
      </c>
      <c r="C119" s="26">
        <v>4491</v>
      </c>
      <c r="D119" s="3">
        <v>2110</v>
      </c>
      <c r="E119" s="3">
        <v>2210</v>
      </c>
      <c r="F119" s="22" t="s">
        <v>0</v>
      </c>
      <c r="G119" t="s">
        <v>3</v>
      </c>
      <c r="H119" t="s">
        <v>7</v>
      </c>
      <c r="I119" t="s">
        <v>12</v>
      </c>
      <c r="J119" s="22" t="s">
        <v>40</v>
      </c>
      <c r="K119" s="27">
        <v>10.5</v>
      </c>
      <c r="L119" s="3">
        <f>(L118+Tabla13161819202122232425[[#This Row],[M3]])</f>
        <v>1523.1000000000004</v>
      </c>
      <c r="M119" s="12">
        <v>21</v>
      </c>
    </row>
    <row r="120" spans="1:13" x14ac:dyDescent="0.25">
      <c r="A120" s="12">
        <v>3773</v>
      </c>
      <c r="B120" s="2">
        <v>40715</v>
      </c>
      <c r="C120" s="26">
        <v>4493</v>
      </c>
      <c r="D120" s="3">
        <v>1230</v>
      </c>
      <c r="E120" s="3">
        <v>1300</v>
      </c>
      <c r="F120" s="22" t="s">
        <v>0</v>
      </c>
      <c r="G120" t="s">
        <v>3</v>
      </c>
      <c r="H120" t="s">
        <v>7</v>
      </c>
      <c r="I120" t="s">
        <v>11</v>
      </c>
      <c r="J120" s="22" t="s">
        <v>40</v>
      </c>
      <c r="K120" s="10">
        <v>14.5</v>
      </c>
      <c r="L120" s="3">
        <f>(L119+Tabla13161819202122232425[[#This Row],[M3]])</f>
        <v>1537.6000000000004</v>
      </c>
      <c r="M120" s="12">
        <v>21</v>
      </c>
    </row>
    <row r="121" spans="1:13" x14ac:dyDescent="0.25">
      <c r="A121" s="12">
        <v>3774</v>
      </c>
      <c r="B121" s="2">
        <v>40715</v>
      </c>
      <c r="C121" s="26">
        <v>4494</v>
      </c>
      <c r="D121" s="3">
        <v>1640</v>
      </c>
      <c r="E121" s="3">
        <v>1740</v>
      </c>
      <c r="F121" s="22" t="s">
        <v>0</v>
      </c>
      <c r="G121" t="s">
        <v>3</v>
      </c>
      <c r="H121" t="s">
        <v>7</v>
      </c>
      <c r="I121" t="s">
        <v>12</v>
      </c>
      <c r="J121" s="22" t="s">
        <v>40</v>
      </c>
      <c r="K121" s="27">
        <v>14.2</v>
      </c>
      <c r="L121" s="3">
        <f>(L120+Tabla13161819202122232425[[#This Row],[M3]])</f>
        <v>1551.8000000000004</v>
      </c>
      <c r="M121" s="12">
        <v>21</v>
      </c>
    </row>
    <row r="122" spans="1:13" x14ac:dyDescent="0.25">
      <c r="A122" s="12">
        <v>3775</v>
      </c>
      <c r="B122" s="23">
        <v>40715</v>
      </c>
      <c r="C122" s="26">
        <v>4495</v>
      </c>
      <c r="D122" s="3">
        <v>1640</v>
      </c>
      <c r="E122" s="3">
        <v>1740</v>
      </c>
      <c r="F122" s="22" t="s">
        <v>0</v>
      </c>
      <c r="G122" t="s">
        <v>3</v>
      </c>
      <c r="H122" t="s">
        <v>7</v>
      </c>
      <c r="I122" t="s">
        <v>12</v>
      </c>
      <c r="J122" s="22" t="s">
        <v>40</v>
      </c>
      <c r="K122" s="27">
        <v>10.5</v>
      </c>
      <c r="L122" s="3">
        <f>(L121+Tabla13161819202122232425[[#This Row],[M3]])</f>
        <v>1562.3000000000004</v>
      </c>
      <c r="M122" s="12">
        <v>21</v>
      </c>
    </row>
    <row r="123" spans="1:13" x14ac:dyDescent="0.25">
      <c r="A123" s="12">
        <v>3776</v>
      </c>
      <c r="B123" s="23">
        <v>40715</v>
      </c>
      <c r="C123" s="26">
        <v>4273</v>
      </c>
      <c r="D123" s="3">
        <v>1710</v>
      </c>
      <c r="E123" s="3">
        <v>1810</v>
      </c>
      <c r="F123" s="22" t="s">
        <v>0</v>
      </c>
      <c r="G123" t="s">
        <v>77</v>
      </c>
      <c r="H123" t="s">
        <v>39</v>
      </c>
      <c r="I123" t="s">
        <v>24</v>
      </c>
      <c r="J123" s="22" t="s">
        <v>40</v>
      </c>
      <c r="K123" s="27">
        <v>10.5</v>
      </c>
      <c r="L123" s="3">
        <f>(L122+Tabla13161819202122232425[[#This Row],[M3]])</f>
        <v>1572.8000000000004</v>
      </c>
      <c r="M123" s="12">
        <v>21</v>
      </c>
    </row>
    <row r="124" spans="1:13" x14ac:dyDescent="0.25">
      <c r="A124" s="12">
        <v>3777</v>
      </c>
      <c r="B124" s="23">
        <v>40715</v>
      </c>
      <c r="C124" s="26">
        <v>4274</v>
      </c>
      <c r="D124" s="3">
        <v>1710</v>
      </c>
      <c r="E124" s="3">
        <v>1810</v>
      </c>
      <c r="F124" s="22" t="s">
        <v>0</v>
      </c>
      <c r="G124" t="s">
        <v>77</v>
      </c>
      <c r="H124" t="s">
        <v>39</v>
      </c>
      <c r="I124" t="s">
        <v>10</v>
      </c>
      <c r="J124" s="22" t="s">
        <v>40</v>
      </c>
      <c r="K124" s="27">
        <v>10.5</v>
      </c>
      <c r="L124" s="3">
        <f>(L123+Tabla13161819202122232425[[#This Row],[M3]])</f>
        <v>1583.3000000000004</v>
      </c>
      <c r="M124" s="12">
        <v>21</v>
      </c>
    </row>
    <row r="125" spans="1:13" x14ac:dyDescent="0.25">
      <c r="A125" s="12">
        <v>3778</v>
      </c>
      <c r="B125" s="23">
        <v>40716</v>
      </c>
      <c r="C125" s="26">
        <v>4644</v>
      </c>
      <c r="D125" s="3">
        <v>945</v>
      </c>
      <c r="E125" s="3">
        <v>1000</v>
      </c>
      <c r="F125" s="22" t="s">
        <v>0</v>
      </c>
      <c r="G125" t="s">
        <v>1</v>
      </c>
      <c r="H125" t="s">
        <v>53</v>
      </c>
      <c r="I125" t="s">
        <v>9</v>
      </c>
      <c r="J125" s="22" t="s">
        <v>40</v>
      </c>
      <c r="K125" s="10">
        <v>15.5</v>
      </c>
      <c r="L125" s="3">
        <f>(L124+Tabla13161819202122232425[[#This Row],[M3]])</f>
        <v>1598.8000000000004</v>
      </c>
      <c r="M125" s="12">
        <v>21</v>
      </c>
    </row>
    <row r="126" spans="1:13" x14ac:dyDescent="0.25">
      <c r="A126" s="12">
        <v>3779</v>
      </c>
      <c r="B126" s="23">
        <v>40716</v>
      </c>
      <c r="C126" s="26">
        <v>4645</v>
      </c>
      <c r="D126" s="3">
        <v>1055</v>
      </c>
      <c r="E126" s="3">
        <v>1110</v>
      </c>
      <c r="F126" s="22" t="s">
        <v>0</v>
      </c>
      <c r="G126" t="s">
        <v>1</v>
      </c>
      <c r="H126" t="s">
        <v>53</v>
      </c>
      <c r="I126" t="s">
        <v>9</v>
      </c>
      <c r="J126" s="22" t="s">
        <v>40</v>
      </c>
      <c r="K126" s="10">
        <v>15.5</v>
      </c>
      <c r="L126" s="3">
        <f>(L125+Tabla13161819202122232425[[#This Row],[M3]])</f>
        <v>1614.3000000000004</v>
      </c>
      <c r="M126" s="12">
        <v>21</v>
      </c>
    </row>
    <row r="127" spans="1:13" x14ac:dyDescent="0.25">
      <c r="A127" s="12">
        <v>3780</v>
      </c>
      <c r="B127" s="23">
        <v>40716</v>
      </c>
      <c r="C127" s="26">
        <v>4275</v>
      </c>
      <c r="D127" s="3">
        <v>1145</v>
      </c>
      <c r="E127" s="3">
        <v>1245</v>
      </c>
      <c r="F127" s="22" t="s">
        <v>0</v>
      </c>
      <c r="G127" t="s">
        <v>77</v>
      </c>
      <c r="H127" t="s">
        <v>39</v>
      </c>
      <c r="I127" t="s">
        <v>11</v>
      </c>
      <c r="J127" s="22" t="s">
        <v>40</v>
      </c>
      <c r="K127" s="10">
        <v>10.5</v>
      </c>
      <c r="L127" s="3">
        <f>(L126+Tabla13161819202122232425[[#This Row],[M3]])</f>
        <v>1624.8000000000004</v>
      </c>
      <c r="M127" s="12">
        <v>21</v>
      </c>
    </row>
    <row r="128" spans="1:13" x14ac:dyDescent="0.25">
      <c r="A128" s="12">
        <v>3781</v>
      </c>
      <c r="B128" s="23">
        <v>40716</v>
      </c>
      <c r="C128" s="26">
        <v>4276</v>
      </c>
      <c r="D128" s="3">
        <v>1145</v>
      </c>
      <c r="E128" s="3">
        <v>1245</v>
      </c>
      <c r="F128" s="22" t="s">
        <v>0</v>
      </c>
      <c r="G128" t="s">
        <v>77</v>
      </c>
      <c r="H128" t="s">
        <v>39</v>
      </c>
      <c r="I128" t="s">
        <v>11</v>
      </c>
      <c r="J128" s="22" t="s">
        <v>40</v>
      </c>
      <c r="K128" s="10">
        <v>10.5</v>
      </c>
      <c r="L128" s="3">
        <f>(L127+Tabla13161819202122232425[[#This Row],[M3]])</f>
        <v>1635.3000000000004</v>
      </c>
      <c r="M128" s="12">
        <v>21</v>
      </c>
    </row>
    <row r="129" spans="1:13" s="4" customFormat="1" x14ac:dyDescent="0.25">
      <c r="A129" s="83">
        <v>3782</v>
      </c>
      <c r="B129" s="97">
        <v>40716</v>
      </c>
      <c r="C129" s="95">
        <v>4277</v>
      </c>
      <c r="D129" s="82">
        <v>1145</v>
      </c>
      <c r="E129" s="82">
        <v>1245</v>
      </c>
      <c r="F129" s="79" t="s">
        <v>0</v>
      </c>
      <c r="G129" s="85" t="s">
        <v>77</v>
      </c>
      <c r="H129" s="85" t="s">
        <v>39</v>
      </c>
      <c r="I129" s="85" t="s">
        <v>18</v>
      </c>
      <c r="J129" s="79" t="s">
        <v>40</v>
      </c>
      <c r="K129" s="96">
        <v>10.5</v>
      </c>
      <c r="L129" s="82">
        <f>(L128+Tabla13161819202122232425[[#This Row],[M3]])</f>
        <v>1645.8000000000004</v>
      </c>
      <c r="M129" s="12">
        <v>21</v>
      </c>
    </row>
    <row r="130" spans="1:13" x14ac:dyDescent="0.25">
      <c r="A130" s="12">
        <v>3783</v>
      </c>
      <c r="B130" s="2">
        <v>40716</v>
      </c>
      <c r="C130" s="26">
        <v>4496</v>
      </c>
      <c r="D130" s="3">
        <v>1145</v>
      </c>
      <c r="E130" s="3">
        <v>1245</v>
      </c>
      <c r="F130" s="22" t="s">
        <v>0</v>
      </c>
      <c r="G130" t="s">
        <v>3</v>
      </c>
      <c r="H130" t="s">
        <v>7</v>
      </c>
      <c r="I130" t="s">
        <v>11</v>
      </c>
      <c r="J130" s="22" t="s">
        <v>40</v>
      </c>
      <c r="K130" s="27">
        <v>14.2</v>
      </c>
      <c r="L130" s="3">
        <f>(L129+Tabla13161819202122232425[[#This Row],[M3]])</f>
        <v>1660.0000000000005</v>
      </c>
      <c r="M130" s="12">
        <v>21</v>
      </c>
    </row>
    <row r="131" spans="1:13" x14ac:dyDescent="0.25">
      <c r="A131" s="12">
        <v>3784</v>
      </c>
      <c r="B131" s="2">
        <v>40716</v>
      </c>
      <c r="C131" s="26">
        <v>4497</v>
      </c>
      <c r="D131" s="3">
        <v>1525</v>
      </c>
      <c r="E131" s="3">
        <v>1625</v>
      </c>
      <c r="F131" s="22" t="s">
        <v>0</v>
      </c>
      <c r="G131" t="s">
        <v>3</v>
      </c>
      <c r="H131" t="s">
        <v>7</v>
      </c>
      <c r="I131" t="s">
        <v>12</v>
      </c>
      <c r="J131" s="22" t="s">
        <v>40</v>
      </c>
      <c r="K131" s="27">
        <v>14.5</v>
      </c>
      <c r="L131" s="3">
        <f>(L130+Tabla13161819202122232425[[#This Row],[M3]])</f>
        <v>1674.5000000000005</v>
      </c>
      <c r="M131" s="12">
        <v>21</v>
      </c>
    </row>
    <row r="132" spans="1:13" x14ac:dyDescent="0.25">
      <c r="A132" s="12">
        <v>3785</v>
      </c>
      <c r="B132" s="2">
        <v>40716</v>
      </c>
      <c r="C132" s="26">
        <v>4498</v>
      </c>
      <c r="D132" s="3">
        <v>1525</v>
      </c>
      <c r="E132" s="3">
        <v>1625</v>
      </c>
      <c r="F132" s="22" t="s">
        <v>0</v>
      </c>
      <c r="G132" t="s">
        <v>3</v>
      </c>
      <c r="H132" t="s">
        <v>7</v>
      </c>
      <c r="I132" t="s">
        <v>12</v>
      </c>
      <c r="J132" s="22" t="s">
        <v>40</v>
      </c>
      <c r="K132" s="27">
        <v>13.5</v>
      </c>
      <c r="L132" s="3">
        <f>(L131+Tabla13161819202122232425[[#This Row],[M3]])</f>
        <v>1688.0000000000005</v>
      </c>
      <c r="M132" s="12">
        <v>21</v>
      </c>
    </row>
    <row r="133" spans="1:13" x14ac:dyDescent="0.25">
      <c r="A133" s="12">
        <v>3786</v>
      </c>
      <c r="B133" s="2">
        <v>40716</v>
      </c>
      <c r="C133" s="26">
        <v>4278</v>
      </c>
      <c r="D133" s="3">
        <v>1530</v>
      </c>
      <c r="E133" s="3">
        <v>1600</v>
      </c>
      <c r="F133" s="22" t="s">
        <v>0</v>
      </c>
      <c r="G133" t="s">
        <v>77</v>
      </c>
      <c r="H133" t="s">
        <v>39</v>
      </c>
      <c r="I133" t="s">
        <v>15</v>
      </c>
      <c r="J133" s="22" t="s">
        <v>40</v>
      </c>
      <c r="K133" s="27">
        <v>10.5</v>
      </c>
      <c r="L133" s="3">
        <f>(L132+Tabla13161819202122232425[[#This Row],[M3]])</f>
        <v>1698.5000000000005</v>
      </c>
      <c r="M133" s="12">
        <v>21</v>
      </c>
    </row>
    <row r="134" spans="1:13" x14ac:dyDescent="0.25">
      <c r="A134" s="12">
        <v>3787</v>
      </c>
      <c r="B134" s="2">
        <v>40717</v>
      </c>
      <c r="C134" s="26">
        <v>4646</v>
      </c>
      <c r="D134" s="3">
        <v>955</v>
      </c>
      <c r="E134" s="3">
        <v>1010</v>
      </c>
      <c r="F134" s="22" t="s">
        <v>0</v>
      </c>
      <c r="G134" t="s">
        <v>1</v>
      </c>
      <c r="H134" t="s">
        <v>53</v>
      </c>
      <c r="I134" t="s">
        <v>9</v>
      </c>
      <c r="J134" s="22" t="s">
        <v>40</v>
      </c>
      <c r="K134" s="27">
        <v>15.5</v>
      </c>
      <c r="L134" s="3">
        <f>(L133+Tabla13161819202122232425[[#This Row],[M3]])</f>
        <v>1714.0000000000005</v>
      </c>
      <c r="M134" s="12">
        <v>21</v>
      </c>
    </row>
    <row r="135" spans="1:13" x14ac:dyDescent="0.25">
      <c r="A135" s="12">
        <v>3788</v>
      </c>
      <c r="B135" s="2">
        <v>40717</v>
      </c>
      <c r="C135" s="26">
        <v>4647</v>
      </c>
      <c r="D135" s="3">
        <v>1130</v>
      </c>
      <c r="E135" s="3">
        <v>1145</v>
      </c>
      <c r="F135" s="22" t="s">
        <v>0</v>
      </c>
      <c r="G135" t="s">
        <v>1</v>
      </c>
      <c r="H135" t="s">
        <v>53</v>
      </c>
      <c r="I135" t="s">
        <v>9</v>
      </c>
      <c r="J135" s="22" t="s">
        <v>40</v>
      </c>
      <c r="K135" s="27">
        <v>15.5</v>
      </c>
      <c r="L135" s="3">
        <f>(L134+Tabla13161819202122232425[[#This Row],[M3]])</f>
        <v>1729.5000000000005</v>
      </c>
      <c r="M135" s="12">
        <v>21</v>
      </c>
    </row>
    <row r="136" spans="1:13" x14ac:dyDescent="0.25">
      <c r="A136" s="12">
        <v>3789</v>
      </c>
      <c r="B136" s="2">
        <v>40717</v>
      </c>
      <c r="C136" s="26">
        <v>4499</v>
      </c>
      <c r="D136" s="3">
        <v>1140</v>
      </c>
      <c r="E136" s="3">
        <v>1240</v>
      </c>
      <c r="F136" s="22" t="s">
        <v>0</v>
      </c>
      <c r="G136" t="s">
        <v>3</v>
      </c>
      <c r="H136" t="s">
        <v>7</v>
      </c>
      <c r="I136" t="s">
        <v>11</v>
      </c>
      <c r="J136" s="22" t="s">
        <v>40</v>
      </c>
      <c r="K136" s="27">
        <v>14.5</v>
      </c>
      <c r="L136" s="3">
        <f>(L135+Tabla13161819202122232425[[#This Row],[M3]])</f>
        <v>1744.0000000000005</v>
      </c>
      <c r="M136" s="12">
        <v>21</v>
      </c>
    </row>
    <row r="137" spans="1:13" x14ac:dyDescent="0.25">
      <c r="A137" s="12">
        <v>3790</v>
      </c>
      <c r="B137" s="2">
        <v>40717</v>
      </c>
      <c r="C137" s="26">
        <v>4500</v>
      </c>
      <c r="D137" s="3">
        <v>1140</v>
      </c>
      <c r="E137" s="3">
        <v>1240</v>
      </c>
      <c r="F137" s="22" t="s">
        <v>0</v>
      </c>
      <c r="G137" t="s">
        <v>3</v>
      </c>
      <c r="H137" t="s">
        <v>7</v>
      </c>
      <c r="I137" t="s">
        <v>11</v>
      </c>
      <c r="J137" s="22" t="s">
        <v>40</v>
      </c>
      <c r="K137" s="27">
        <v>10.5</v>
      </c>
      <c r="L137" s="3">
        <f>(L136+Tabla13161819202122232425[[#This Row],[M3]])</f>
        <v>1754.5000000000005</v>
      </c>
      <c r="M137" s="12">
        <v>21</v>
      </c>
    </row>
    <row r="138" spans="1:13" x14ac:dyDescent="0.25">
      <c r="A138" s="12">
        <v>3791</v>
      </c>
      <c r="B138" s="2">
        <v>40717</v>
      </c>
      <c r="C138" s="26">
        <v>4279</v>
      </c>
      <c r="D138" s="3">
        <v>1715</v>
      </c>
      <c r="E138" s="3">
        <v>1815</v>
      </c>
      <c r="F138" s="22" t="s">
        <v>0</v>
      </c>
      <c r="G138" t="s">
        <v>77</v>
      </c>
      <c r="H138" t="s">
        <v>39</v>
      </c>
      <c r="I138" t="s">
        <v>11</v>
      </c>
      <c r="J138" s="22" t="s">
        <v>40</v>
      </c>
      <c r="K138" s="27">
        <v>10.5</v>
      </c>
      <c r="L138" s="3">
        <f>(L137+Tabla13161819202122232425[[#This Row],[M3]])</f>
        <v>1765.0000000000005</v>
      </c>
      <c r="M138" s="12">
        <v>21</v>
      </c>
    </row>
    <row r="139" spans="1:13" x14ac:dyDescent="0.25">
      <c r="A139" s="12">
        <v>3792</v>
      </c>
      <c r="B139" s="2">
        <v>40717</v>
      </c>
      <c r="C139" s="26">
        <v>4280</v>
      </c>
      <c r="D139" s="3">
        <v>1715</v>
      </c>
      <c r="E139" s="3">
        <v>1815</v>
      </c>
      <c r="F139" s="22" t="s">
        <v>0</v>
      </c>
      <c r="G139" t="s">
        <v>77</v>
      </c>
      <c r="H139" t="s">
        <v>39</v>
      </c>
      <c r="I139" t="s">
        <v>74</v>
      </c>
      <c r="J139" s="22" t="s">
        <v>40</v>
      </c>
      <c r="K139" s="27">
        <v>10.5</v>
      </c>
      <c r="L139" s="3">
        <f>(L138+Tabla13161819202122232425[[#This Row],[M3]])</f>
        <v>1775.5000000000005</v>
      </c>
      <c r="M139" s="12">
        <v>21</v>
      </c>
    </row>
    <row r="140" spans="1:13" x14ac:dyDescent="0.25">
      <c r="A140" s="12">
        <v>3793</v>
      </c>
      <c r="B140" s="2">
        <v>40717</v>
      </c>
      <c r="C140" s="26">
        <v>4281</v>
      </c>
      <c r="D140" s="3">
        <v>2100</v>
      </c>
      <c r="E140" s="3">
        <v>2200</v>
      </c>
      <c r="F140" s="22" t="s">
        <v>0</v>
      </c>
      <c r="G140" t="s">
        <v>77</v>
      </c>
      <c r="H140" t="s">
        <v>39</v>
      </c>
      <c r="I140" t="s">
        <v>12</v>
      </c>
      <c r="J140" s="22" t="s">
        <v>40</v>
      </c>
      <c r="K140" s="27">
        <v>14.2</v>
      </c>
      <c r="L140" s="3">
        <f>(L139+Tabla13161819202122232425[[#This Row],[M3]])</f>
        <v>1789.7000000000005</v>
      </c>
      <c r="M140" s="12">
        <v>21</v>
      </c>
    </row>
    <row r="141" spans="1:13" x14ac:dyDescent="0.25">
      <c r="A141" s="12">
        <v>3794</v>
      </c>
      <c r="B141" s="2">
        <v>40717</v>
      </c>
      <c r="C141" s="26">
        <v>4282</v>
      </c>
      <c r="D141" s="3">
        <v>2100</v>
      </c>
      <c r="E141" s="3">
        <v>2200</v>
      </c>
      <c r="F141" s="22" t="s">
        <v>0</v>
      </c>
      <c r="G141" t="s">
        <v>77</v>
      </c>
      <c r="H141" t="s">
        <v>39</v>
      </c>
      <c r="I141" t="s">
        <v>12</v>
      </c>
      <c r="J141" s="22" t="s">
        <v>40</v>
      </c>
      <c r="K141" s="27">
        <v>10.5</v>
      </c>
      <c r="L141" s="3">
        <f>(L140+Tabla13161819202122232425[[#This Row],[M3]])</f>
        <v>1800.2000000000005</v>
      </c>
      <c r="M141" s="12">
        <v>21</v>
      </c>
    </row>
    <row r="142" spans="1:13" x14ac:dyDescent="0.25">
      <c r="A142" s="12">
        <v>3795</v>
      </c>
      <c r="B142" s="2">
        <v>40718</v>
      </c>
      <c r="C142" s="26">
        <v>4283</v>
      </c>
      <c r="D142" s="3">
        <v>2100</v>
      </c>
      <c r="E142" s="3">
        <v>2200</v>
      </c>
      <c r="F142" s="22" t="s">
        <v>0</v>
      </c>
      <c r="G142" t="s">
        <v>77</v>
      </c>
      <c r="H142" t="s">
        <v>39</v>
      </c>
      <c r="I142" t="s">
        <v>10</v>
      </c>
      <c r="J142" s="22" t="s">
        <v>40</v>
      </c>
      <c r="K142" s="27">
        <v>10.5</v>
      </c>
      <c r="L142" s="3">
        <f>(L141+Tabla13161819202122232425[[#This Row],[M3]])</f>
        <v>1810.7000000000005</v>
      </c>
      <c r="M142" s="12">
        <v>21</v>
      </c>
    </row>
    <row r="143" spans="1:13" x14ac:dyDescent="0.25">
      <c r="A143" s="12">
        <v>3796</v>
      </c>
      <c r="B143" s="2">
        <v>40718</v>
      </c>
      <c r="C143" s="26">
        <v>4284</v>
      </c>
      <c r="D143" s="3">
        <v>2100</v>
      </c>
      <c r="E143" s="3">
        <v>2200</v>
      </c>
      <c r="F143" s="22" t="s">
        <v>0</v>
      </c>
      <c r="G143" t="s">
        <v>77</v>
      </c>
      <c r="H143" t="s">
        <v>39</v>
      </c>
      <c r="I143" t="s">
        <v>24</v>
      </c>
      <c r="J143" s="22" t="s">
        <v>40</v>
      </c>
      <c r="K143" s="27">
        <v>10.5</v>
      </c>
      <c r="L143" s="3">
        <f>(L142+Tabla13161819202122232425[[#This Row],[M3]])</f>
        <v>1821.2000000000005</v>
      </c>
      <c r="M143" s="12">
        <v>21</v>
      </c>
    </row>
    <row r="144" spans="1:13" s="4" customFormat="1" x14ac:dyDescent="0.25">
      <c r="A144" s="83">
        <v>3797</v>
      </c>
      <c r="B144" s="94">
        <v>40718</v>
      </c>
      <c r="C144" s="95">
        <v>4285</v>
      </c>
      <c r="D144" s="82">
        <v>1050</v>
      </c>
      <c r="E144" s="82">
        <v>1150</v>
      </c>
      <c r="F144" s="79" t="s">
        <v>0</v>
      </c>
      <c r="G144" s="85" t="s">
        <v>77</v>
      </c>
      <c r="H144" s="85" t="s">
        <v>39</v>
      </c>
      <c r="I144" s="85" t="s">
        <v>11</v>
      </c>
      <c r="J144" s="79" t="s">
        <v>40</v>
      </c>
      <c r="K144" s="96">
        <v>14.2</v>
      </c>
      <c r="L144" s="82">
        <f>(L143+Tabla13161819202122232425[[#This Row],[M3]])</f>
        <v>1835.4000000000005</v>
      </c>
      <c r="M144" s="12">
        <v>21</v>
      </c>
    </row>
    <row r="145" spans="1:13" x14ac:dyDescent="0.25">
      <c r="A145" s="12">
        <v>3798</v>
      </c>
      <c r="B145" s="2">
        <v>40719</v>
      </c>
      <c r="C145" s="26">
        <v>4286</v>
      </c>
      <c r="D145" s="3">
        <v>1050</v>
      </c>
      <c r="E145" s="3">
        <v>1150</v>
      </c>
      <c r="F145" s="22" t="s">
        <v>0</v>
      </c>
      <c r="G145" t="s">
        <v>77</v>
      </c>
      <c r="H145" t="s">
        <v>39</v>
      </c>
      <c r="I145" t="s">
        <v>11</v>
      </c>
      <c r="J145" s="22" t="s">
        <v>40</v>
      </c>
      <c r="K145" s="27">
        <v>10.5</v>
      </c>
      <c r="L145" s="3">
        <f>(L144+Tabla13161819202122232425[[#This Row],[M3]])</f>
        <v>1845.9000000000005</v>
      </c>
      <c r="M145" s="12">
        <v>21</v>
      </c>
    </row>
    <row r="146" spans="1:13" s="110" customFormat="1" x14ac:dyDescent="0.25">
      <c r="A146" s="111">
        <v>3799</v>
      </c>
      <c r="B146" s="112">
        <v>40711</v>
      </c>
      <c r="C146" s="113">
        <v>4337</v>
      </c>
      <c r="D146" s="114">
        <v>1330</v>
      </c>
      <c r="E146" s="114">
        <v>1400</v>
      </c>
      <c r="F146" s="111" t="s">
        <v>0</v>
      </c>
      <c r="G146" s="115" t="s">
        <v>82</v>
      </c>
      <c r="H146" s="115" t="s">
        <v>72</v>
      </c>
      <c r="I146" s="115" t="s">
        <v>11</v>
      </c>
      <c r="J146" s="111" t="s">
        <v>40</v>
      </c>
      <c r="K146" s="115">
        <v>14.2</v>
      </c>
      <c r="L146" s="114">
        <f>(L145+Tabla13161819202122232425[[#This Row],[M3]])</f>
        <v>1860.1000000000006</v>
      </c>
      <c r="M146" s="111">
        <v>21</v>
      </c>
    </row>
    <row r="147" spans="1:13" x14ac:dyDescent="0.25">
      <c r="A147" s="12">
        <v>3800</v>
      </c>
      <c r="B147" s="2">
        <v>40712</v>
      </c>
      <c r="C147" s="26">
        <v>4338</v>
      </c>
      <c r="D147" s="3">
        <v>930</v>
      </c>
      <c r="E147" s="3">
        <v>1000</v>
      </c>
      <c r="F147" s="22" t="s">
        <v>0</v>
      </c>
      <c r="G147" t="s">
        <v>82</v>
      </c>
      <c r="H147" t="s">
        <v>72</v>
      </c>
      <c r="I147" t="s">
        <v>11</v>
      </c>
      <c r="J147" s="22" t="s">
        <v>40</v>
      </c>
      <c r="K147" s="27">
        <v>10.5</v>
      </c>
      <c r="L147" s="3">
        <f>(L146+Tabla13161819202122232425[[#This Row],[M3]])</f>
        <v>1870.6000000000006</v>
      </c>
      <c r="M147" s="12">
        <v>21</v>
      </c>
    </row>
    <row r="148" spans="1:13" x14ac:dyDescent="0.25">
      <c r="A148" s="12">
        <v>3801</v>
      </c>
      <c r="B148" s="2">
        <v>40712</v>
      </c>
      <c r="C148" s="26">
        <v>4339</v>
      </c>
      <c r="D148" s="3">
        <v>1700</v>
      </c>
      <c r="E148" s="3">
        <v>1730</v>
      </c>
      <c r="F148" s="22" t="s">
        <v>0</v>
      </c>
      <c r="G148" t="s">
        <v>82</v>
      </c>
      <c r="H148" t="s">
        <v>72</v>
      </c>
      <c r="I148" t="s">
        <v>10</v>
      </c>
      <c r="J148" s="22" t="s">
        <v>40</v>
      </c>
      <c r="K148" s="27">
        <v>10.5</v>
      </c>
      <c r="L148" s="3">
        <f>(L147+Tabla13161819202122232425[[#This Row],[M3]])</f>
        <v>1881.1000000000006</v>
      </c>
      <c r="M148" s="12">
        <v>21</v>
      </c>
    </row>
    <row r="149" spans="1:13" x14ac:dyDescent="0.25">
      <c r="A149" s="12">
        <v>3802</v>
      </c>
      <c r="B149" s="2">
        <v>40714</v>
      </c>
      <c r="C149" s="26">
        <v>4340</v>
      </c>
      <c r="D149" s="3">
        <v>1220</v>
      </c>
      <c r="E149" s="3">
        <v>1250</v>
      </c>
      <c r="F149" s="22" t="s">
        <v>0</v>
      </c>
      <c r="G149" t="s">
        <v>82</v>
      </c>
      <c r="H149" t="s">
        <v>72</v>
      </c>
      <c r="I149" t="s">
        <v>11</v>
      </c>
      <c r="J149" s="22" t="s">
        <v>40</v>
      </c>
      <c r="K149" s="27">
        <v>11.5</v>
      </c>
      <c r="L149" s="3">
        <f>(L148+Tabla13161819202122232425[[#This Row],[M3]])</f>
        <v>1892.6000000000006</v>
      </c>
      <c r="M149" s="12">
        <v>21</v>
      </c>
    </row>
    <row r="150" spans="1:13" x14ac:dyDescent="0.25">
      <c r="A150" s="12">
        <v>3803</v>
      </c>
      <c r="B150" s="2">
        <v>40715</v>
      </c>
      <c r="C150" s="26">
        <v>4341</v>
      </c>
      <c r="D150" s="3">
        <v>1900</v>
      </c>
      <c r="E150" s="3">
        <v>1930</v>
      </c>
      <c r="F150" s="22" t="s">
        <v>0</v>
      </c>
      <c r="G150" t="s">
        <v>82</v>
      </c>
      <c r="H150" t="s">
        <v>72</v>
      </c>
      <c r="I150" t="s">
        <v>17</v>
      </c>
      <c r="J150" s="22" t="s">
        <v>40</v>
      </c>
      <c r="K150" s="27">
        <v>10.5</v>
      </c>
      <c r="L150" s="3">
        <f>(L149+Tabla13161819202122232425[[#This Row],[M3]])</f>
        <v>1903.1000000000006</v>
      </c>
      <c r="M150" s="12">
        <v>21</v>
      </c>
    </row>
    <row r="151" spans="1:13" x14ac:dyDescent="0.25">
      <c r="A151" s="12">
        <v>3804</v>
      </c>
      <c r="B151" s="2">
        <v>40719</v>
      </c>
      <c r="C151" s="26">
        <v>4342</v>
      </c>
      <c r="D151" s="3">
        <v>930</v>
      </c>
      <c r="E151" s="3">
        <v>1000</v>
      </c>
      <c r="F151" s="22" t="s">
        <v>0</v>
      </c>
      <c r="G151" t="s">
        <v>82</v>
      </c>
      <c r="H151" t="s">
        <v>72</v>
      </c>
      <c r="I151" t="s">
        <v>18</v>
      </c>
      <c r="J151" s="22" t="s">
        <v>40</v>
      </c>
      <c r="K151" s="27">
        <v>10.5</v>
      </c>
      <c r="L151" s="3">
        <f>(L150+Tabla13161819202122232425[[#This Row],[M3]])</f>
        <v>1913.6000000000006</v>
      </c>
      <c r="M151" s="12">
        <v>21</v>
      </c>
    </row>
    <row r="152" spans="1:13" x14ac:dyDescent="0.25">
      <c r="A152" s="12">
        <v>3805</v>
      </c>
      <c r="B152" s="2">
        <v>40720</v>
      </c>
      <c r="C152" s="26">
        <v>4343</v>
      </c>
      <c r="D152" s="3">
        <v>1030</v>
      </c>
      <c r="E152" s="3">
        <v>1100</v>
      </c>
      <c r="F152" s="22" t="s">
        <v>0</v>
      </c>
      <c r="G152" t="s">
        <v>82</v>
      </c>
      <c r="H152" t="s">
        <v>72</v>
      </c>
      <c r="I152" t="s">
        <v>11</v>
      </c>
      <c r="J152" s="22" t="s">
        <v>40</v>
      </c>
      <c r="K152" s="27">
        <v>10.5</v>
      </c>
      <c r="L152" s="3">
        <f>(L151+Tabla13161819202122232425[[#This Row],[M3]])</f>
        <v>1924.1000000000006</v>
      </c>
      <c r="M152" s="12">
        <v>21</v>
      </c>
    </row>
    <row r="153" spans="1:13" s="4" customFormat="1" x14ac:dyDescent="0.25">
      <c r="A153" s="83">
        <v>3806</v>
      </c>
      <c r="B153" s="94">
        <v>40721</v>
      </c>
      <c r="C153" s="95">
        <v>4344</v>
      </c>
      <c r="D153" s="82">
        <v>1120</v>
      </c>
      <c r="E153" s="82">
        <v>1150</v>
      </c>
      <c r="F153" s="79" t="s">
        <v>0</v>
      </c>
      <c r="G153" s="85" t="s">
        <v>82</v>
      </c>
      <c r="H153" s="85" t="s">
        <v>72</v>
      </c>
      <c r="I153" s="85" t="s">
        <v>11</v>
      </c>
      <c r="J153" s="79" t="s">
        <v>40</v>
      </c>
      <c r="K153" s="96">
        <v>14.5</v>
      </c>
      <c r="L153" s="82">
        <f>(L152+Tabla13161819202122232425[[#This Row],[M3]])</f>
        <v>1938.6000000000006</v>
      </c>
      <c r="M153" s="83">
        <v>21</v>
      </c>
    </row>
    <row r="154" spans="1:13" x14ac:dyDescent="0.25">
      <c r="A154" s="13">
        <v>3807</v>
      </c>
      <c r="B154" s="2">
        <v>40719</v>
      </c>
      <c r="C154" s="24">
        <v>4288</v>
      </c>
      <c r="D154" s="8">
        <v>1540</v>
      </c>
      <c r="E154" s="8">
        <v>1640</v>
      </c>
      <c r="F154" s="22" t="s">
        <v>0</v>
      </c>
      <c r="G154" s="29" t="s">
        <v>77</v>
      </c>
      <c r="H154" t="s">
        <v>39</v>
      </c>
      <c r="I154" s="29" t="s">
        <v>12</v>
      </c>
      <c r="J154" s="22" t="s">
        <v>40</v>
      </c>
      <c r="K154" s="27">
        <v>10.5</v>
      </c>
      <c r="L154" s="3">
        <f>(L153+Tabla13161819202122232425[[#This Row],[M3]])</f>
        <v>1949.1000000000006</v>
      </c>
      <c r="M154" s="12">
        <v>21</v>
      </c>
    </row>
    <row r="155" spans="1:13" s="4" customFormat="1" x14ac:dyDescent="0.25">
      <c r="A155" s="76">
        <v>3808</v>
      </c>
      <c r="B155" s="2">
        <v>40719</v>
      </c>
      <c r="C155" s="77">
        <v>4289</v>
      </c>
      <c r="D155" s="78">
        <v>1540</v>
      </c>
      <c r="E155" s="78">
        <v>1640</v>
      </c>
      <c r="F155" s="79" t="s">
        <v>0</v>
      </c>
      <c r="G155" s="80" t="s">
        <v>77</v>
      </c>
      <c r="H155" s="85" t="s">
        <v>39</v>
      </c>
      <c r="I155" s="80" t="s">
        <v>12</v>
      </c>
      <c r="J155" s="79" t="s">
        <v>40</v>
      </c>
      <c r="K155" s="27">
        <v>10.5</v>
      </c>
      <c r="L155" s="82">
        <f>(L154+Tabla13161819202122232425[[#This Row],[M3]])</f>
        <v>1959.6000000000006</v>
      </c>
      <c r="M155" s="12">
        <v>21</v>
      </c>
    </row>
    <row r="156" spans="1:13" x14ac:dyDescent="0.25">
      <c r="A156" s="12">
        <v>3809</v>
      </c>
      <c r="B156" s="2">
        <v>40717</v>
      </c>
      <c r="C156" s="26">
        <v>4201</v>
      </c>
      <c r="D156" s="3">
        <v>1630</v>
      </c>
      <c r="E156" s="3">
        <v>1700</v>
      </c>
      <c r="F156" s="22" t="s">
        <v>0</v>
      </c>
      <c r="G156" t="s">
        <v>3</v>
      </c>
      <c r="H156" t="s">
        <v>7</v>
      </c>
      <c r="I156" t="s">
        <v>19</v>
      </c>
      <c r="J156" s="22" t="s">
        <v>40</v>
      </c>
      <c r="K156" s="27">
        <v>14.5</v>
      </c>
      <c r="L156" s="3">
        <f>(L155+Tabla13161819202122232425[[#This Row],[M3]])</f>
        <v>1974.1000000000006</v>
      </c>
      <c r="M156" s="12">
        <v>21</v>
      </c>
    </row>
    <row r="157" spans="1:13" x14ac:dyDescent="0.25">
      <c r="A157" s="13">
        <v>3810</v>
      </c>
      <c r="B157" s="2">
        <v>40718</v>
      </c>
      <c r="C157" s="24">
        <v>4202</v>
      </c>
      <c r="D157" s="8">
        <v>1200</v>
      </c>
      <c r="E157" s="8">
        <v>1300</v>
      </c>
      <c r="F157" s="22" t="s">
        <v>0</v>
      </c>
      <c r="G157" s="29" t="s">
        <v>3</v>
      </c>
      <c r="H157" t="s">
        <v>7</v>
      </c>
      <c r="I157" s="29" t="s">
        <v>11</v>
      </c>
      <c r="J157" s="22" t="s">
        <v>40</v>
      </c>
      <c r="K157" s="25">
        <v>14.5</v>
      </c>
      <c r="L157" s="3">
        <f>(L156+Tabla13161819202122232425[[#This Row],[M3]])</f>
        <v>1988.6000000000006</v>
      </c>
      <c r="M157" s="12">
        <v>21</v>
      </c>
    </row>
    <row r="158" spans="1:13" x14ac:dyDescent="0.25">
      <c r="A158" s="13">
        <v>3811</v>
      </c>
      <c r="B158" s="2">
        <v>40718</v>
      </c>
      <c r="C158" s="24">
        <v>4203</v>
      </c>
      <c r="D158" s="8">
        <v>1200</v>
      </c>
      <c r="E158" s="8">
        <v>1300</v>
      </c>
      <c r="F158" s="22" t="s">
        <v>0</v>
      </c>
      <c r="G158" s="29" t="s">
        <v>3</v>
      </c>
      <c r="H158" t="s">
        <v>7</v>
      </c>
      <c r="I158" s="29" t="s">
        <v>11</v>
      </c>
      <c r="J158" s="22" t="s">
        <v>40</v>
      </c>
      <c r="K158" s="25">
        <v>10.5</v>
      </c>
      <c r="L158" s="3">
        <f>(L157+Tabla13161819202122232425[[#This Row],[M3]])</f>
        <v>1999.1000000000006</v>
      </c>
      <c r="M158" s="12">
        <v>21</v>
      </c>
    </row>
    <row r="159" spans="1:13" x14ac:dyDescent="0.25">
      <c r="A159" s="13">
        <v>3812</v>
      </c>
      <c r="B159" s="23">
        <v>40718</v>
      </c>
      <c r="C159" s="24">
        <v>4204</v>
      </c>
      <c r="D159" s="8">
        <v>1630</v>
      </c>
      <c r="E159" s="8">
        <v>1730</v>
      </c>
      <c r="F159" s="22" t="s">
        <v>0</v>
      </c>
      <c r="G159" s="29" t="s">
        <v>3</v>
      </c>
      <c r="H159" t="s">
        <v>7</v>
      </c>
      <c r="I159" s="29" t="s">
        <v>11</v>
      </c>
      <c r="J159" s="22" t="s">
        <v>40</v>
      </c>
      <c r="K159" s="25">
        <v>10.5</v>
      </c>
      <c r="L159" s="3">
        <f>(L158+Tabla13161819202122232425[[#This Row],[M3]])</f>
        <v>2009.6000000000006</v>
      </c>
      <c r="M159" s="12">
        <v>21</v>
      </c>
    </row>
    <row r="160" spans="1:13" s="63" customFormat="1" x14ac:dyDescent="0.25">
      <c r="A160" s="56">
        <v>3813</v>
      </c>
      <c r="B160" s="72">
        <v>40718</v>
      </c>
      <c r="C160" s="58">
        <v>4205</v>
      </c>
      <c r="D160" s="59">
        <v>1630</v>
      </c>
      <c r="E160" s="59">
        <v>1730</v>
      </c>
      <c r="F160" s="67" t="s">
        <v>0</v>
      </c>
      <c r="G160" s="61" t="s">
        <v>3</v>
      </c>
      <c r="H160" s="74" t="s">
        <v>7</v>
      </c>
      <c r="I160" s="61" t="s">
        <v>11</v>
      </c>
      <c r="J160" s="67" t="s">
        <v>40</v>
      </c>
      <c r="K160" s="62">
        <v>14.5</v>
      </c>
      <c r="L160" s="68">
        <f>(L159+Tabla13161819202122232425[[#This Row],[M3]])</f>
        <v>2024.1000000000006</v>
      </c>
      <c r="M160" s="69">
        <v>21</v>
      </c>
    </row>
    <row r="161" spans="1:13" x14ac:dyDescent="0.25">
      <c r="A161" s="13">
        <v>3814</v>
      </c>
      <c r="B161" s="2">
        <v>40721</v>
      </c>
      <c r="C161" s="24">
        <v>4290</v>
      </c>
      <c r="D161" s="8">
        <v>1000</v>
      </c>
      <c r="E161" s="8">
        <v>1100</v>
      </c>
      <c r="F161" s="22" t="s">
        <v>0</v>
      </c>
      <c r="G161" s="29" t="s">
        <v>77</v>
      </c>
      <c r="H161" t="s">
        <v>39</v>
      </c>
      <c r="I161" s="29" t="s">
        <v>11</v>
      </c>
      <c r="J161" s="22" t="s">
        <v>40</v>
      </c>
      <c r="K161" s="25">
        <v>10.5</v>
      </c>
      <c r="L161" s="3">
        <f>(L160+Tabla13161819202122232425[[#This Row],[M3]])</f>
        <v>2034.6000000000006</v>
      </c>
      <c r="M161" s="12">
        <v>21</v>
      </c>
    </row>
    <row r="162" spans="1:13" x14ac:dyDescent="0.25">
      <c r="A162" s="12">
        <v>3815</v>
      </c>
      <c r="B162" s="2">
        <v>40721</v>
      </c>
      <c r="C162" s="26">
        <v>4291</v>
      </c>
      <c r="D162" s="3">
        <v>1000</v>
      </c>
      <c r="E162" s="3">
        <v>1100</v>
      </c>
      <c r="F162" s="22" t="s">
        <v>0</v>
      </c>
      <c r="G162" t="s">
        <v>77</v>
      </c>
      <c r="H162" t="s">
        <v>39</v>
      </c>
      <c r="I162" t="s">
        <v>11</v>
      </c>
      <c r="J162" s="22" t="s">
        <v>40</v>
      </c>
      <c r="K162" s="27">
        <v>10.5</v>
      </c>
      <c r="L162" s="3">
        <f>(L161+Tabla13161819202122232425[[#This Row],[M3]])</f>
        <v>2045.1000000000006</v>
      </c>
      <c r="M162" s="12">
        <v>21</v>
      </c>
    </row>
    <row r="163" spans="1:13" x14ac:dyDescent="0.25">
      <c r="A163" s="13">
        <v>3816</v>
      </c>
      <c r="B163" s="2">
        <v>40721</v>
      </c>
      <c r="C163" s="24">
        <v>4292</v>
      </c>
      <c r="D163" s="8">
        <v>1440</v>
      </c>
      <c r="E163" s="8">
        <v>1540</v>
      </c>
      <c r="F163" s="22" t="s">
        <v>0</v>
      </c>
      <c r="G163" s="29" t="s">
        <v>77</v>
      </c>
      <c r="H163" t="s">
        <v>39</v>
      </c>
      <c r="I163" s="29" t="s">
        <v>12</v>
      </c>
      <c r="J163" s="22" t="s">
        <v>40</v>
      </c>
      <c r="K163" s="25">
        <v>10.5</v>
      </c>
      <c r="L163" s="3">
        <f>(L162+Tabla13161819202122232425[[#This Row],[M3]])</f>
        <v>2055.6000000000004</v>
      </c>
      <c r="M163" s="12">
        <v>21</v>
      </c>
    </row>
    <row r="164" spans="1:13" x14ac:dyDescent="0.25">
      <c r="A164" s="13">
        <v>3817</v>
      </c>
      <c r="B164" s="7">
        <v>40721</v>
      </c>
      <c r="C164" s="24">
        <v>4293</v>
      </c>
      <c r="D164" s="8">
        <v>1440</v>
      </c>
      <c r="E164" s="8">
        <v>1540</v>
      </c>
      <c r="F164" s="22" t="s">
        <v>0</v>
      </c>
      <c r="G164" s="29" t="s">
        <v>77</v>
      </c>
      <c r="H164" t="s">
        <v>39</v>
      </c>
      <c r="I164" s="29" t="s">
        <v>12</v>
      </c>
      <c r="J164" s="22" t="s">
        <v>40</v>
      </c>
      <c r="K164" s="25">
        <v>10.5</v>
      </c>
      <c r="L164" s="3">
        <f>(L163+Tabla13161819202122232425[[#This Row],[M3]])</f>
        <v>2066.1000000000004</v>
      </c>
      <c r="M164" s="12">
        <v>21</v>
      </c>
    </row>
    <row r="165" spans="1:13" x14ac:dyDescent="0.25">
      <c r="A165" s="13">
        <v>3818</v>
      </c>
      <c r="B165" s="2">
        <v>40722</v>
      </c>
      <c r="C165" s="24">
        <v>4294</v>
      </c>
      <c r="D165" s="8">
        <v>1400</v>
      </c>
      <c r="E165" s="8">
        <v>1500</v>
      </c>
      <c r="F165" s="22" t="s">
        <v>0</v>
      </c>
      <c r="G165" s="29" t="s">
        <v>77</v>
      </c>
      <c r="H165" t="s">
        <v>39</v>
      </c>
      <c r="I165" s="29" t="s">
        <v>11</v>
      </c>
      <c r="J165" s="22" t="s">
        <v>40</v>
      </c>
      <c r="K165" s="25">
        <v>10.5</v>
      </c>
      <c r="L165" s="3">
        <f>(L164+Tabla13161819202122232425[[#This Row],[M3]])</f>
        <v>2076.6000000000004</v>
      </c>
      <c r="M165" s="12">
        <v>21</v>
      </c>
    </row>
    <row r="166" spans="1:13" x14ac:dyDescent="0.25">
      <c r="A166" s="13">
        <v>3819</v>
      </c>
      <c r="B166" s="2">
        <v>40722</v>
      </c>
      <c r="C166" s="24">
        <v>4287</v>
      </c>
      <c r="D166" s="8">
        <v>1400</v>
      </c>
      <c r="E166" s="8">
        <v>1500</v>
      </c>
      <c r="F166" s="22" t="s">
        <v>0</v>
      </c>
      <c r="G166" s="29" t="s">
        <v>77</v>
      </c>
      <c r="H166" t="s">
        <v>39</v>
      </c>
      <c r="I166" s="29" t="s">
        <v>21</v>
      </c>
      <c r="J166" s="22" t="s">
        <v>40</v>
      </c>
      <c r="K166" s="25">
        <v>10.5</v>
      </c>
      <c r="L166" s="3">
        <f>(L165+Tabla13161819202122232425[[#This Row],[M3]])</f>
        <v>2087.1000000000004</v>
      </c>
      <c r="M166" s="12">
        <v>21</v>
      </c>
    </row>
    <row r="167" spans="1:13" x14ac:dyDescent="0.25">
      <c r="A167" s="13">
        <v>3820</v>
      </c>
      <c r="B167" s="7">
        <v>40722</v>
      </c>
      <c r="C167" s="24">
        <v>4206</v>
      </c>
      <c r="D167" s="8">
        <v>1400</v>
      </c>
      <c r="E167" s="8">
        <v>1500</v>
      </c>
      <c r="F167" s="22" t="s">
        <v>0</v>
      </c>
      <c r="G167" s="29" t="s">
        <v>3</v>
      </c>
      <c r="H167" t="s">
        <v>7</v>
      </c>
      <c r="I167" s="29" t="s">
        <v>11</v>
      </c>
      <c r="J167" s="22" t="s">
        <v>40</v>
      </c>
      <c r="K167" s="25">
        <v>14.5</v>
      </c>
      <c r="L167" s="3">
        <f>(L166+Tabla13161819202122232425[[#This Row],[M3]])</f>
        <v>2101.6000000000004</v>
      </c>
      <c r="M167" s="12">
        <v>21</v>
      </c>
    </row>
    <row r="168" spans="1:13" x14ac:dyDescent="0.25">
      <c r="A168" s="13">
        <v>3821</v>
      </c>
      <c r="B168" s="7">
        <v>40722</v>
      </c>
      <c r="C168" s="24">
        <v>4207</v>
      </c>
      <c r="D168" s="8">
        <v>1400</v>
      </c>
      <c r="E168" s="8">
        <v>1500</v>
      </c>
      <c r="F168" s="22" t="s">
        <v>0</v>
      </c>
      <c r="G168" s="29" t="s">
        <v>3</v>
      </c>
      <c r="H168" s="29" t="s">
        <v>7</v>
      </c>
      <c r="I168" s="29" t="s">
        <v>9</v>
      </c>
      <c r="J168" s="22" t="s">
        <v>40</v>
      </c>
      <c r="K168" s="25">
        <v>15.5</v>
      </c>
      <c r="L168" s="3">
        <f>(L167+Tabla13161819202122232425[[#This Row],[M3]])</f>
        <v>2117.1000000000004</v>
      </c>
      <c r="M168" s="12">
        <v>21</v>
      </c>
    </row>
    <row r="169" spans="1:13" x14ac:dyDescent="0.25">
      <c r="A169" s="13">
        <v>3822</v>
      </c>
      <c r="B169" s="7">
        <v>40722</v>
      </c>
      <c r="C169" s="24">
        <v>4208</v>
      </c>
      <c r="D169" s="8">
        <v>1620</v>
      </c>
      <c r="E169" s="8">
        <v>1640</v>
      </c>
      <c r="F169" s="22" t="s">
        <v>0</v>
      </c>
      <c r="G169" s="29" t="s">
        <v>3</v>
      </c>
      <c r="H169" s="29" t="s">
        <v>7</v>
      </c>
      <c r="I169" s="29" t="s">
        <v>9</v>
      </c>
      <c r="J169" s="22" t="s">
        <v>40</v>
      </c>
      <c r="K169" s="25">
        <v>15.5</v>
      </c>
      <c r="L169" s="3">
        <f>(L168+Tabla13161819202122232425[[#This Row],[M3]])</f>
        <v>2132.6000000000004</v>
      </c>
      <c r="M169" s="12">
        <v>21</v>
      </c>
    </row>
    <row r="170" spans="1:13" x14ac:dyDescent="0.25">
      <c r="A170" s="13">
        <v>3823</v>
      </c>
      <c r="B170" s="7">
        <v>40722</v>
      </c>
      <c r="C170" s="24">
        <v>4295</v>
      </c>
      <c r="D170" s="8">
        <v>1750</v>
      </c>
      <c r="E170" s="8">
        <v>1850</v>
      </c>
      <c r="F170" s="22" t="s">
        <v>0</v>
      </c>
      <c r="G170" s="29" t="s">
        <v>77</v>
      </c>
      <c r="H170" s="29" t="s">
        <v>39</v>
      </c>
      <c r="I170" s="29" t="s">
        <v>12</v>
      </c>
      <c r="J170" s="22" t="s">
        <v>40</v>
      </c>
      <c r="K170" s="25">
        <v>11.5</v>
      </c>
      <c r="L170" s="3">
        <f>(L169+Tabla13161819202122232425[[#This Row],[M3]])</f>
        <v>2144.1000000000004</v>
      </c>
      <c r="M170" s="12">
        <v>21</v>
      </c>
    </row>
    <row r="171" spans="1:13" x14ac:dyDescent="0.25">
      <c r="A171" s="13">
        <v>3824</v>
      </c>
      <c r="B171" s="7">
        <v>40722</v>
      </c>
      <c r="C171" s="24">
        <v>4296</v>
      </c>
      <c r="D171" s="8">
        <v>1750</v>
      </c>
      <c r="E171" s="8">
        <v>1850</v>
      </c>
      <c r="F171" s="22" t="s">
        <v>0</v>
      </c>
      <c r="G171" s="29" t="s">
        <v>77</v>
      </c>
      <c r="H171" s="29" t="s">
        <v>39</v>
      </c>
      <c r="I171" s="29" t="s">
        <v>12</v>
      </c>
      <c r="J171" s="22" t="s">
        <v>40</v>
      </c>
      <c r="K171" s="25">
        <v>10.5</v>
      </c>
      <c r="L171" s="3">
        <f>(L170+Tabla13161819202122232425[[#This Row],[M3]])</f>
        <v>2154.6000000000004</v>
      </c>
      <c r="M171" s="12">
        <v>21</v>
      </c>
    </row>
    <row r="172" spans="1:13" x14ac:dyDescent="0.25">
      <c r="A172" s="13">
        <v>2825</v>
      </c>
      <c r="B172" s="7">
        <v>40719</v>
      </c>
      <c r="C172" s="24">
        <v>4650</v>
      </c>
      <c r="D172" s="8">
        <v>1325</v>
      </c>
      <c r="E172" s="8">
        <v>1340</v>
      </c>
      <c r="F172" s="22" t="s">
        <v>0</v>
      </c>
      <c r="G172" s="29" t="s">
        <v>1</v>
      </c>
      <c r="H172" s="29" t="s">
        <v>53</v>
      </c>
      <c r="I172" s="29" t="s">
        <v>9</v>
      </c>
      <c r="J172" s="22" t="s">
        <v>40</v>
      </c>
      <c r="K172" s="25">
        <v>15.5</v>
      </c>
      <c r="L172" s="3">
        <f>(L171+Tabla13161819202122232425[[#This Row],[M3]])</f>
        <v>2170.1000000000004</v>
      </c>
      <c r="M172" s="12">
        <v>21</v>
      </c>
    </row>
    <row r="173" spans="1:13" x14ac:dyDescent="0.25">
      <c r="A173" s="13">
        <v>3826</v>
      </c>
      <c r="B173" s="7">
        <v>40721</v>
      </c>
      <c r="C173" s="24">
        <v>4226</v>
      </c>
      <c r="D173" s="8">
        <v>1255</v>
      </c>
      <c r="E173" s="8">
        <v>1310</v>
      </c>
      <c r="F173" s="22" t="s">
        <v>0</v>
      </c>
      <c r="G173" s="29" t="s">
        <v>1</v>
      </c>
      <c r="H173" s="29" t="s">
        <v>53</v>
      </c>
      <c r="I173" s="29" t="s">
        <v>9</v>
      </c>
      <c r="J173" s="22" t="s">
        <v>40</v>
      </c>
      <c r="K173" s="25">
        <v>15.5</v>
      </c>
      <c r="L173" s="3">
        <f>(L172+Tabla13161819202122232425[[#This Row],[M3]])</f>
        <v>2185.6000000000004</v>
      </c>
      <c r="M173" s="12">
        <v>21</v>
      </c>
    </row>
    <row r="174" spans="1:13" x14ac:dyDescent="0.25">
      <c r="A174" s="13">
        <v>3827</v>
      </c>
      <c r="B174" s="7">
        <v>40721</v>
      </c>
      <c r="C174" s="24">
        <v>4227</v>
      </c>
      <c r="D174" s="8">
        <v>1140</v>
      </c>
      <c r="E174" s="8">
        <v>1155</v>
      </c>
      <c r="F174" s="22" t="s">
        <v>0</v>
      </c>
      <c r="G174" s="29" t="s">
        <v>1</v>
      </c>
      <c r="H174" s="29" t="s">
        <v>53</v>
      </c>
      <c r="I174" s="29" t="s">
        <v>9</v>
      </c>
      <c r="J174" s="22" t="s">
        <v>40</v>
      </c>
      <c r="K174" s="25">
        <v>15.5</v>
      </c>
      <c r="L174" s="3">
        <f>(L173+Tabla13161819202122232425[[#This Row],[M3]])</f>
        <v>2201.1000000000004</v>
      </c>
      <c r="M174" s="12">
        <v>21</v>
      </c>
    </row>
    <row r="175" spans="1:13" x14ac:dyDescent="0.25">
      <c r="A175" s="13">
        <v>3828</v>
      </c>
      <c r="B175" s="7">
        <v>40721</v>
      </c>
      <c r="C175" s="24">
        <v>4228</v>
      </c>
      <c r="D175" s="8">
        <v>1040</v>
      </c>
      <c r="E175" s="8">
        <v>1055</v>
      </c>
      <c r="F175" s="22" t="s">
        <v>0</v>
      </c>
      <c r="G175" s="29" t="s">
        <v>1</v>
      </c>
      <c r="H175" s="29" t="s">
        <v>53</v>
      </c>
      <c r="I175" s="29" t="s">
        <v>9</v>
      </c>
      <c r="J175" s="22" t="s">
        <v>40</v>
      </c>
      <c r="K175" s="25">
        <v>15.5</v>
      </c>
      <c r="L175" s="3">
        <f>(L174+Tabla13161819202122232425[[#This Row],[M3]])</f>
        <v>2216.6000000000004</v>
      </c>
      <c r="M175" s="12">
        <v>21</v>
      </c>
    </row>
    <row r="176" spans="1:13" x14ac:dyDescent="0.25">
      <c r="A176" s="12">
        <v>3829</v>
      </c>
      <c r="B176" s="7">
        <v>40723</v>
      </c>
      <c r="C176" s="26">
        <v>4223</v>
      </c>
      <c r="D176" s="3">
        <v>1045</v>
      </c>
      <c r="E176" s="3">
        <v>1100</v>
      </c>
      <c r="F176" s="22" t="s">
        <v>0</v>
      </c>
      <c r="G176" t="s">
        <v>1</v>
      </c>
      <c r="H176" s="29" t="s">
        <v>53</v>
      </c>
      <c r="I176" t="s">
        <v>9</v>
      </c>
      <c r="J176" s="22" t="s">
        <v>40</v>
      </c>
      <c r="K176" s="27">
        <v>15.5</v>
      </c>
      <c r="L176" s="3">
        <f>(L175+Tabla13161819202122232425[[#This Row],[M3]])</f>
        <v>2232.1000000000004</v>
      </c>
      <c r="M176" s="12">
        <v>21</v>
      </c>
    </row>
    <row r="177" spans="1:14" x14ac:dyDescent="0.25">
      <c r="A177" s="12">
        <v>3830</v>
      </c>
      <c r="B177" s="7">
        <v>40723</v>
      </c>
      <c r="C177" s="26">
        <v>4224</v>
      </c>
      <c r="D177" s="3">
        <v>1150</v>
      </c>
      <c r="E177" s="3">
        <v>1205</v>
      </c>
      <c r="F177" s="22" t="s">
        <v>0</v>
      </c>
      <c r="G177" t="s">
        <v>1</v>
      </c>
      <c r="H177" t="s">
        <v>53</v>
      </c>
      <c r="I177" t="s">
        <v>9</v>
      </c>
      <c r="J177" s="22" t="s">
        <v>40</v>
      </c>
      <c r="K177" s="27">
        <v>15.5</v>
      </c>
      <c r="L177" s="3">
        <f>(L176+Tabla13161819202122232425[[#This Row],[M3]])</f>
        <v>2247.6000000000004</v>
      </c>
      <c r="M177" s="12">
        <v>21</v>
      </c>
    </row>
    <row r="178" spans="1:14" x14ac:dyDescent="0.25">
      <c r="A178" s="13">
        <v>3831</v>
      </c>
      <c r="B178" s="30">
        <v>40723</v>
      </c>
      <c r="C178" s="24">
        <v>4209</v>
      </c>
      <c r="D178" s="8">
        <v>730</v>
      </c>
      <c r="E178" s="8">
        <v>830</v>
      </c>
      <c r="F178" s="22" t="s">
        <v>0</v>
      </c>
      <c r="G178" s="29" t="s">
        <v>3</v>
      </c>
      <c r="H178" t="s">
        <v>7</v>
      </c>
      <c r="I178" t="s">
        <v>11</v>
      </c>
      <c r="J178" s="22" t="s">
        <v>40</v>
      </c>
      <c r="K178" s="25">
        <v>14.2</v>
      </c>
      <c r="L178" s="3">
        <f>(L177+Tabla13161819202122232425[[#This Row],[M3]])</f>
        <v>2261.8000000000002</v>
      </c>
      <c r="M178" s="12">
        <v>21</v>
      </c>
    </row>
    <row r="179" spans="1:14" x14ac:dyDescent="0.25">
      <c r="A179" s="13">
        <v>3832</v>
      </c>
      <c r="B179" s="7">
        <v>40723</v>
      </c>
      <c r="C179" s="24">
        <v>4210</v>
      </c>
      <c r="D179" s="8">
        <v>730</v>
      </c>
      <c r="E179" s="8">
        <v>830</v>
      </c>
      <c r="F179" s="22" t="s">
        <v>0</v>
      </c>
      <c r="G179" s="29" t="s">
        <v>3</v>
      </c>
      <c r="H179" t="s">
        <v>7</v>
      </c>
      <c r="I179" s="29" t="s">
        <v>11</v>
      </c>
      <c r="J179" s="22" t="s">
        <v>40</v>
      </c>
      <c r="K179" s="25">
        <v>15.5</v>
      </c>
      <c r="L179" s="3">
        <f>(L178+Tabla13161819202122232425[[#This Row],[M3]])</f>
        <v>2277.3000000000002</v>
      </c>
      <c r="M179" s="12">
        <v>21</v>
      </c>
    </row>
    <row r="180" spans="1:14" s="4" customFormat="1" x14ac:dyDescent="0.25">
      <c r="A180" s="83">
        <v>3833</v>
      </c>
      <c r="B180" s="7">
        <v>40723</v>
      </c>
      <c r="C180" s="95">
        <v>4211</v>
      </c>
      <c r="D180" s="82">
        <v>1425</v>
      </c>
      <c r="E180" s="82">
        <v>1525</v>
      </c>
      <c r="F180" s="79" t="s">
        <v>0</v>
      </c>
      <c r="G180" s="85" t="s">
        <v>3</v>
      </c>
      <c r="H180" t="s">
        <v>7</v>
      </c>
      <c r="I180" s="85" t="s">
        <v>90</v>
      </c>
      <c r="J180" s="79" t="s">
        <v>40</v>
      </c>
      <c r="K180" s="96">
        <v>10.5</v>
      </c>
      <c r="L180" s="82">
        <f>(L179+Tabla13161819202122232425[[#This Row],[M3]])</f>
        <v>2287.8000000000002</v>
      </c>
      <c r="M180" s="12">
        <v>21</v>
      </c>
    </row>
    <row r="181" spans="1:14" x14ac:dyDescent="0.25">
      <c r="A181" s="12">
        <v>3834</v>
      </c>
      <c r="B181" s="30">
        <v>40723</v>
      </c>
      <c r="C181" s="26">
        <v>4212</v>
      </c>
      <c r="D181" s="3">
        <v>1425</v>
      </c>
      <c r="E181" s="3">
        <v>1525</v>
      </c>
      <c r="F181" s="22" t="s">
        <v>0</v>
      </c>
      <c r="G181" t="s">
        <v>3</v>
      </c>
      <c r="H181" t="s">
        <v>7</v>
      </c>
      <c r="I181" t="s">
        <v>24</v>
      </c>
      <c r="J181" s="22" t="s">
        <v>40</v>
      </c>
      <c r="K181" s="10">
        <v>10.5</v>
      </c>
      <c r="L181" s="3">
        <f>(L180+Tabla13161819202122232425[[#This Row],[M3]])</f>
        <v>2298.3000000000002</v>
      </c>
      <c r="M181" s="12">
        <v>21</v>
      </c>
    </row>
    <row r="182" spans="1:14" x14ac:dyDescent="0.25">
      <c r="A182" s="12">
        <v>3835</v>
      </c>
      <c r="B182" s="7">
        <v>40723</v>
      </c>
      <c r="C182" s="26">
        <v>4347</v>
      </c>
      <c r="D182" s="3">
        <v>1705</v>
      </c>
      <c r="E182" s="3">
        <v>1805</v>
      </c>
      <c r="F182" s="22" t="s">
        <v>0</v>
      </c>
      <c r="G182" t="s">
        <v>77</v>
      </c>
      <c r="H182" t="s">
        <v>72</v>
      </c>
      <c r="I182" t="s">
        <v>17</v>
      </c>
      <c r="J182" s="22" t="s">
        <v>40</v>
      </c>
      <c r="K182" s="27">
        <v>10.5</v>
      </c>
      <c r="L182" s="3">
        <f>(L181+Tabla13161819202122232425[[#This Row],[M3]])</f>
        <v>2308.8000000000002</v>
      </c>
      <c r="M182" s="12">
        <v>21</v>
      </c>
      <c r="N182"/>
    </row>
    <row r="183" spans="1:14" x14ac:dyDescent="0.25">
      <c r="A183" s="12">
        <v>3836</v>
      </c>
      <c r="B183" s="7">
        <v>40723</v>
      </c>
      <c r="C183" s="26">
        <v>4348</v>
      </c>
      <c r="D183" s="3">
        <v>1705</v>
      </c>
      <c r="E183" s="3">
        <v>1805</v>
      </c>
      <c r="F183" s="22" t="s">
        <v>0</v>
      </c>
      <c r="G183" t="s">
        <v>77</v>
      </c>
      <c r="H183" t="s">
        <v>72</v>
      </c>
      <c r="I183" t="s">
        <v>11</v>
      </c>
      <c r="J183" s="22" t="s">
        <v>40</v>
      </c>
      <c r="K183" s="27">
        <v>10.5</v>
      </c>
      <c r="L183" s="3">
        <f>(L182+Tabla13161819202122232425[[#This Row],[M3]])</f>
        <v>2319.3000000000002</v>
      </c>
      <c r="M183" s="12">
        <v>21</v>
      </c>
    </row>
    <row r="184" spans="1:14" x14ac:dyDescent="0.25">
      <c r="A184" s="12">
        <v>3837</v>
      </c>
      <c r="B184" s="7">
        <v>40724</v>
      </c>
      <c r="C184" s="26">
        <v>4225</v>
      </c>
      <c r="D184" s="3">
        <v>1340</v>
      </c>
      <c r="E184" s="3">
        <v>1355</v>
      </c>
      <c r="F184" s="22" t="s">
        <v>0</v>
      </c>
      <c r="G184" t="s">
        <v>1</v>
      </c>
      <c r="H184" t="s">
        <v>53</v>
      </c>
      <c r="I184" t="s">
        <v>9</v>
      </c>
      <c r="J184" s="22" t="s">
        <v>40</v>
      </c>
      <c r="K184" s="27">
        <v>15.5</v>
      </c>
      <c r="L184" s="3">
        <f>(L183+Tabla13161819202122232425[[#This Row],[M3]])</f>
        <v>2334.8000000000002</v>
      </c>
      <c r="M184" s="12">
        <v>21</v>
      </c>
    </row>
    <row r="185" spans="1:14" x14ac:dyDescent="0.25">
      <c r="A185" s="13">
        <v>3838</v>
      </c>
      <c r="B185" s="7">
        <v>40724</v>
      </c>
      <c r="C185" s="24">
        <v>4556</v>
      </c>
      <c r="D185" s="8">
        <v>1510</v>
      </c>
      <c r="E185" s="8">
        <v>1525</v>
      </c>
      <c r="F185" s="22" t="s">
        <v>0</v>
      </c>
      <c r="G185" s="29" t="s">
        <v>1</v>
      </c>
      <c r="H185" t="s">
        <v>53</v>
      </c>
      <c r="I185" s="29" t="s">
        <v>9</v>
      </c>
      <c r="J185" s="22" t="s">
        <v>40</v>
      </c>
      <c r="K185" s="25">
        <v>15.5</v>
      </c>
      <c r="L185" s="3">
        <f>(L184+Tabla13161819202122232425[[#This Row],[M3]])</f>
        <v>2350.3000000000002</v>
      </c>
      <c r="M185" s="12">
        <v>21</v>
      </c>
    </row>
    <row r="186" spans="1:14" x14ac:dyDescent="0.25">
      <c r="A186" s="13">
        <v>3839</v>
      </c>
      <c r="B186" s="7">
        <v>40724</v>
      </c>
      <c r="C186" s="24">
        <v>4365</v>
      </c>
      <c r="D186" s="8">
        <v>1850</v>
      </c>
      <c r="E186" s="8">
        <v>1950</v>
      </c>
      <c r="F186" s="22" t="s">
        <v>0</v>
      </c>
      <c r="G186" s="29" t="s">
        <v>82</v>
      </c>
      <c r="H186" t="s">
        <v>87</v>
      </c>
      <c r="I186" s="29" t="s">
        <v>12</v>
      </c>
      <c r="J186" s="22" t="s">
        <v>40</v>
      </c>
      <c r="K186" s="25">
        <v>10.5</v>
      </c>
      <c r="L186" s="3">
        <f>(L185+Tabla13161819202122232425[[#This Row],[M3]])</f>
        <v>2360.8000000000002</v>
      </c>
      <c r="M186" s="12">
        <v>21</v>
      </c>
    </row>
    <row r="187" spans="1:14" x14ac:dyDescent="0.25">
      <c r="A187" s="12">
        <v>3840</v>
      </c>
      <c r="B187" s="7">
        <v>40724</v>
      </c>
      <c r="C187" s="26">
        <v>4366</v>
      </c>
      <c r="D187" s="3">
        <v>1850</v>
      </c>
      <c r="E187" s="3">
        <v>1950</v>
      </c>
      <c r="F187" s="22" t="s">
        <v>0</v>
      </c>
      <c r="G187" t="s">
        <v>82</v>
      </c>
      <c r="H187" t="s">
        <v>87</v>
      </c>
      <c r="I187" t="s">
        <v>12</v>
      </c>
      <c r="J187" s="22" t="s">
        <v>40</v>
      </c>
      <c r="K187" s="27">
        <v>14.5</v>
      </c>
      <c r="L187" s="3">
        <f>(L186+Tabla13161819202122232425[[#This Row],[M3]])</f>
        <v>2375.3000000000002</v>
      </c>
      <c r="M187" s="12">
        <v>21</v>
      </c>
    </row>
    <row r="188" spans="1:14" x14ac:dyDescent="0.25">
      <c r="A188" s="12">
        <v>3841</v>
      </c>
      <c r="B188" s="2">
        <v>40724</v>
      </c>
      <c r="C188" s="26">
        <v>4213</v>
      </c>
      <c r="D188" s="3">
        <v>1130</v>
      </c>
      <c r="E188" s="3">
        <v>1230</v>
      </c>
      <c r="F188" s="22" t="s">
        <v>0</v>
      </c>
      <c r="G188" t="s">
        <v>3</v>
      </c>
      <c r="H188" t="s">
        <v>7</v>
      </c>
      <c r="I188" t="s">
        <v>11</v>
      </c>
      <c r="J188" s="22" t="s">
        <v>40</v>
      </c>
      <c r="K188" s="27">
        <v>11.5</v>
      </c>
      <c r="L188" s="3">
        <f>(L187+Tabla13161819202122232425[[#This Row],[M3]])</f>
        <v>2386.8000000000002</v>
      </c>
      <c r="M188" s="12">
        <v>21</v>
      </c>
    </row>
    <row r="189" spans="1:14" x14ac:dyDescent="0.25">
      <c r="A189" s="12">
        <v>3842</v>
      </c>
      <c r="B189" s="2">
        <v>40724</v>
      </c>
      <c r="C189" s="26">
        <v>4214</v>
      </c>
      <c r="D189" s="3">
        <v>1130</v>
      </c>
      <c r="E189" s="3">
        <v>1230</v>
      </c>
      <c r="F189" s="22" t="s">
        <v>0</v>
      </c>
      <c r="G189" t="s">
        <v>3</v>
      </c>
      <c r="H189" t="s">
        <v>7</v>
      </c>
      <c r="I189" t="s">
        <v>11</v>
      </c>
      <c r="J189" s="22" t="s">
        <v>40</v>
      </c>
      <c r="K189" s="27">
        <v>10.5</v>
      </c>
      <c r="L189" s="3">
        <f>(L188+Tabla13161819202122232425[[#This Row],[M3]])</f>
        <v>2397.3000000000002</v>
      </c>
      <c r="M189" s="12">
        <v>21</v>
      </c>
    </row>
    <row r="190" spans="1:14" x14ac:dyDescent="0.25">
      <c r="A190" s="12">
        <v>3843</v>
      </c>
      <c r="B190" s="7">
        <v>40724</v>
      </c>
      <c r="C190" s="26">
        <v>4215</v>
      </c>
      <c r="D190" s="3">
        <v>1900</v>
      </c>
      <c r="E190" s="3">
        <v>2000</v>
      </c>
      <c r="F190" s="22" t="s">
        <v>0</v>
      </c>
      <c r="G190" t="s">
        <v>3</v>
      </c>
      <c r="H190" t="s">
        <v>7</v>
      </c>
      <c r="I190" t="s">
        <v>19</v>
      </c>
      <c r="J190" s="22" t="s">
        <v>40</v>
      </c>
      <c r="K190" s="27">
        <v>10.5</v>
      </c>
      <c r="L190" s="3">
        <f>(L189+Tabla13161819202122232425[[#This Row],[M3]])</f>
        <v>2407.8000000000002</v>
      </c>
      <c r="M190" s="12">
        <v>21</v>
      </c>
    </row>
    <row r="191" spans="1:14" x14ac:dyDescent="0.25">
      <c r="A191" s="12">
        <v>3844</v>
      </c>
      <c r="B191" s="7">
        <v>40724</v>
      </c>
      <c r="C191" s="26">
        <v>4216</v>
      </c>
      <c r="D191" s="3">
        <v>1900</v>
      </c>
      <c r="E191" s="3">
        <v>2000</v>
      </c>
      <c r="F191" s="22" t="s">
        <v>0</v>
      </c>
      <c r="G191" t="s">
        <v>3</v>
      </c>
      <c r="H191" t="s">
        <v>7</v>
      </c>
      <c r="I191" t="s">
        <v>10</v>
      </c>
      <c r="J191" s="22" t="s">
        <v>40</v>
      </c>
      <c r="K191" s="27">
        <v>14.5</v>
      </c>
      <c r="L191" s="3">
        <f>(L190+Tabla13161819202122232425[[#This Row],[M3]])</f>
        <v>2422.3000000000002</v>
      </c>
      <c r="M191" s="12">
        <v>21</v>
      </c>
    </row>
    <row r="192" spans="1:14" s="63" customFormat="1" x14ac:dyDescent="0.25">
      <c r="A192" s="69">
        <v>3845</v>
      </c>
      <c r="B192" s="72">
        <v>40724</v>
      </c>
      <c r="C192" s="89">
        <v>4901</v>
      </c>
      <c r="D192" s="68">
        <v>1120</v>
      </c>
      <c r="E192" s="68">
        <v>1150</v>
      </c>
      <c r="F192" s="67" t="s">
        <v>0</v>
      </c>
      <c r="G192" s="74" t="s">
        <v>77</v>
      </c>
      <c r="H192" s="74" t="s">
        <v>72</v>
      </c>
      <c r="I192" s="74" t="s">
        <v>11</v>
      </c>
      <c r="J192" s="67" t="s">
        <v>40</v>
      </c>
      <c r="K192" s="90">
        <v>10.5</v>
      </c>
      <c r="L192" s="68">
        <f>(L191+Tabla13161819202122232425[[#This Row],[M3]])</f>
        <v>2432.8000000000002</v>
      </c>
      <c r="M192" s="69">
        <v>21</v>
      </c>
    </row>
    <row r="193" spans="1:13" x14ac:dyDescent="0.25">
      <c r="A193" s="12">
        <v>3846</v>
      </c>
      <c r="B193" s="2">
        <v>40725</v>
      </c>
      <c r="C193" s="26">
        <v>4559</v>
      </c>
      <c r="D193" s="3">
        <v>1110</v>
      </c>
      <c r="E193" s="3">
        <v>1125</v>
      </c>
      <c r="F193" s="22" t="s">
        <v>0</v>
      </c>
      <c r="G193" t="s">
        <v>1</v>
      </c>
      <c r="H193" t="s">
        <v>53</v>
      </c>
      <c r="I193" t="s">
        <v>16</v>
      </c>
      <c r="J193" s="22" t="s">
        <v>40</v>
      </c>
      <c r="K193" s="27">
        <v>13.5</v>
      </c>
      <c r="L193" s="3">
        <f>(L192+Tabla13161819202122232425[[#This Row],[M3]])</f>
        <v>2446.3000000000002</v>
      </c>
      <c r="M193" s="12">
        <v>21</v>
      </c>
    </row>
    <row r="194" spans="1:13" x14ac:dyDescent="0.25">
      <c r="A194" s="12">
        <v>3847</v>
      </c>
      <c r="B194" s="23">
        <v>40725</v>
      </c>
      <c r="C194" s="26">
        <v>4560</v>
      </c>
      <c r="D194" s="3">
        <v>1420</v>
      </c>
      <c r="E194" s="3">
        <v>1435</v>
      </c>
      <c r="F194" s="22" t="s">
        <v>0</v>
      </c>
      <c r="G194" t="s">
        <v>1</v>
      </c>
      <c r="H194" t="s">
        <v>53</v>
      </c>
      <c r="I194" t="s">
        <v>9</v>
      </c>
      <c r="J194" s="22" t="s">
        <v>40</v>
      </c>
      <c r="K194" s="27">
        <v>15.5</v>
      </c>
      <c r="L194" s="3">
        <f>(L193+Tabla13161819202122232425[[#This Row],[M3]])</f>
        <v>2461.8000000000002</v>
      </c>
      <c r="M194" s="12">
        <v>21</v>
      </c>
    </row>
    <row r="195" spans="1:13" x14ac:dyDescent="0.25">
      <c r="A195" s="12">
        <v>3848</v>
      </c>
      <c r="B195" s="23">
        <v>40725</v>
      </c>
      <c r="C195" s="26">
        <v>4561</v>
      </c>
      <c r="D195" s="3">
        <v>1515</v>
      </c>
      <c r="E195" s="3">
        <v>1530</v>
      </c>
      <c r="F195" s="22" t="s">
        <v>0</v>
      </c>
      <c r="G195" t="s">
        <v>1</v>
      </c>
      <c r="H195" t="s">
        <v>53</v>
      </c>
      <c r="I195" t="s">
        <v>9</v>
      </c>
      <c r="J195" s="22" t="s">
        <v>40</v>
      </c>
      <c r="K195" s="27">
        <v>15.5</v>
      </c>
      <c r="L195" s="3">
        <f>(L194+Tabla13161819202122232425[[#This Row],[M3]])</f>
        <v>2477.3000000000002</v>
      </c>
      <c r="M195" s="12">
        <v>21</v>
      </c>
    </row>
    <row r="196" spans="1:13" s="4" customFormat="1" x14ac:dyDescent="0.25">
      <c r="A196" s="83">
        <v>3849</v>
      </c>
      <c r="B196" s="97">
        <v>40725</v>
      </c>
      <c r="C196" s="95">
        <v>4217</v>
      </c>
      <c r="D196" s="82">
        <v>1130</v>
      </c>
      <c r="E196" s="82">
        <v>1200</v>
      </c>
      <c r="F196" s="79" t="s">
        <v>0</v>
      </c>
      <c r="G196" s="85" t="s">
        <v>3</v>
      </c>
      <c r="H196" s="85" t="s">
        <v>7</v>
      </c>
      <c r="I196" s="85" t="s">
        <v>11</v>
      </c>
      <c r="J196" s="79" t="s">
        <v>40</v>
      </c>
      <c r="K196" s="96">
        <v>10.5</v>
      </c>
      <c r="L196" s="82">
        <f>(L195+Tabla13161819202122232425[[#This Row],[M3]])</f>
        <v>2487.8000000000002</v>
      </c>
      <c r="M196" s="12">
        <v>21</v>
      </c>
    </row>
    <row r="197" spans="1:13" x14ac:dyDescent="0.25">
      <c r="A197" s="12">
        <v>3850</v>
      </c>
      <c r="B197" s="2">
        <v>40725</v>
      </c>
      <c r="C197" s="26">
        <v>4219</v>
      </c>
      <c r="D197" s="3">
        <v>2000</v>
      </c>
      <c r="E197" s="3">
        <v>2030</v>
      </c>
      <c r="F197" s="22" t="s">
        <v>0</v>
      </c>
      <c r="G197" t="s">
        <v>3</v>
      </c>
      <c r="H197" t="s">
        <v>7</v>
      </c>
      <c r="I197" t="s">
        <v>14</v>
      </c>
      <c r="J197" s="22" t="s">
        <v>40</v>
      </c>
      <c r="K197" s="27">
        <v>13.5</v>
      </c>
      <c r="L197" s="3">
        <f>(L196+Tabla13161819202122232425[[#This Row],[M3]])</f>
        <v>2501.3000000000002</v>
      </c>
      <c r="M197" s="12">
        <v>21</v>
      </c>
    </row>
    <row r="198" spans="1:13" x14ac:dyDescent="0.25">
      <c r="A198" s="12">
        <v>3851</v>
      </c>
      <c r="B198" s="2">
        <v>40726</v>
      </c>
      <c r="C198" s="26">
        <v>4221</v>
      </c>
      <c r="D198" s="3">
        <v>1220</v>
      </c>
      <c r="E198" s="3">
        <v>1320</v>
      </c>
      <c r="F198" s="22" t="s">
        <v>0</v>
      </c>
      <c r="G198" t="s">
        <v>3</v>
      </c>
      <c r="H198" t="s">
        <v>7</v>
      </c>
      <c r="I198" t="s">
        <v>11</v>
      </c>
      <c r="J198" s="22" t="s">
        <v>40</v>
      </c>
      <c r="K198" s="27">
        <v>13.5</v>
      </c>
      <c r="L198" s="3">
        <f>(L197+Tabla13161819202122232425[[#This Row],[M3]])</f>
        <v>2514.8000000000002</v>
      </c>
      <c r="M198" s="12">
        <v>21</v>
      </c>
    </row>
    <row r="199" spans="1:13" x14ac:dyDescent="0.25">
      <c r="A199" s="12">
        <v>3852</v>
      </c>
      <c r="B199" s="2">
        <v>40726</v>
      </c>
      <c r="C199" s="26">
        <v>4222</v>
      </c>
      <c r="D199" s="3">
        <v>1220</v>
      </c>
      <c r="E199" s="3">
        <v>1320</v>
      </c>
      <c r="F199" s="22" t="s">
        <v>0</v>
      </c>
      <c r="G199" t="s">
        <v>3</v>
      </c>
      <c r="H199" t="s">
        <v>7</v>
      </c>
      <c r="I199" t="s">
        <v>11</v>
      </c>
      <c r="J199" s="22" t="s">
        <v>40</v>
      </c>
      <c r="K199" s="27">
        <v>10.5</v>
      </c>
      <c r="L199" s="3">
        <f>(L198+Tabla13161819202122232425[[#This Row],[M3]])</f>
        <v>2525.3000000000002</v>
      </c>
      <c r="M199" s="12">
        <v>21</v>
      </c>
    </row>
    <row r="200" spans="1:13" x14ac:dyDescent="0.25">
      <c r="A200" s="22">
        <v>3853</v>
      </c>
      <c r="B200" s="2">
        <v>40725</v>
      </c>
      <c r="C200" s="26">
        <v>4220</v>
      </c>
      <c r="D200" s="3">
        <v>1900</v>
      </c>
      <c r="E200" s="3">
        <v>1930</v>
      </c>
      <c r="F200" s="22" t="s">
        <v>0</v>
      </c>
      <c r="G200" t="s">
        <v>3</v>
      </c>
      <c r="H200" t="s">
        <v>7</v>
      </c>
      <c r="I200" t="s">
        <v>15</v>
      </c>
      <c r="J200" s="22" t="s">
        <v>40</v>
      </c>
      <c r="K200" s="10">
        <v>10.5</v>
      </c>
      <c r="L200" s="3">
        <f>(L199+Tabla13161819202122232425[[#This Row],[M3]])</f>
        <v>2535.8000000000002</v>
      </c>
      <c r="M200" s="12">
        <v>21</v>
      </c>
    </row>
    <row r="201" spans="1:13" x14ac:dyDescent="0.25">
      <c r="A201" s="12">
        <v>3854</v>
      </c>
      <c r="B201" s="2">
        <v>40723</v>
      </c>
      <c r="C201" s="26">
        <v>4349</v>
      </c>
      <c r="D201" s="3">
        <v>2030</v>
      </c>
      <c r="E201" s="3">
        <v>2100</v>
      </c>
      <c r="F201" s="22" t="s">
        <v>0</v>
      </c>
      <c r="G201" t="s">
        <v>82</v>
      </c>
      <c r="H201" t="s">
        <v>72</v>
      </c>
      <c r="I201" t="s">
        <v>12</v>
      </c>
      <c r="J201" s="22" t="s">
        <v>40</v>
      </c>
      <c r="K201" s="27">
        <v>10.5</v>
      </c>
      <c r="L201" s="3">
        <f>(L200+Tabla13161819202122232425[[#This Row],[M3]])</f>
        <v>2546.3000000000002</v>
      </c>
      <c r="M201" s="12">
        <v>21</v>
      </c>
    </row>
    <row r="202" spans="1:13" x14ac:dyDescent="0.25">
      <c r="A202" s="12">
        <v>3855</v>
      </c>
      <c r="B202" s="2">
        <v>40725</v>
      </c>
      <c r="C202" s="26">
        <v>4902</v>
      </c>
      <c r="D202" s="3">
        <v>800</v>
      </c>
      <c r="E202" s="3">
        <v>830</v>
      </c>
      <c r="F202" s="22" t="s">
        <v>0</v>
      </c>
      <c r="G202" t="s">
        <v>77</v>
      </c>
      <c r="H202" t="s">
        <v>72</v>
      </c>
      <c r="I202" t="s">
        <v>11</v>
      </c>
      <c r="J202" s="22" t="s">
        <v>40</v>
      </c>
      <c r="K202" s="27">
        <v>15.5</v>
      </c>
      <c r="L202" s="3">
        <f>(L201+Tabla13161819202122232425[[#This Row],[M3]])</f>
        <v>2561.8000000000002</v>
      </c>
      <c r="M202" s="12">
        <v>21</v>
      </c>
    </row>
    <row r="203" spans="1:13" s="4" customFormat="1" x14ac:dyDescent="0.25">
      <c r="A203" s="83">
        <v>3856</v>
      </c>
      <c r="B203" s="94">
        <v>40726</v>
      </c>
      <c r="C203" s="95">
        <v>4903</v>
      </c>
      <c r="D203" s="82">
        <v>1450</v>
      </c>
      <c r="E203" s="82">
        <v>1550</v>
      </c>
      <c r="F203" s="79" t="s">
        <v>0</v>
      </c>
      <c r="G203" s="85" t="s">
        <v>77</v>
      </c>
      <c r="H203" t="s">
        <v>72</v>
      </c>
      <c r="I203" s="85" t="s">
        <v>9</v>
      </c>
      <c r="J203" s="79" t="s">
        <v>40</v>
      </c>
      <c r="K203" s="96">
        <v>15.5</v>
      </c>
      <c r="L203" s="82">
        <f>(L202+Tabla13161819202122232425[[#This Row],[M3]])</f>
        <v>2577.3000000000002</v>
      </c>
      <c r="M203" s="12">
        <v>21</v>
      </c>
    </row>
    <row r="204" spans="1:13" x14ac:dyDescent="0.25">
      <c r="A204" s="12">
        <v>3857</v>
      </c>
      <c r="B204" s="94">
        <v>40726</v>
      </c>
      <c r="C204" s="26">
        <v>4904</v>
      </c>
      <c r="D204" s="3">
        <v>1450</v>
      </c>
      <c r="E204" s="31">
        <v>1550</v>
      </c>
      <c r="F204" s="22" t="s">
        <v>0</v>
      </c>
      <c r="G204" t="s">
        <v>77</v>
      </c>
      <c r="H204" t="s">
        <v>72</v>
      </c>
      <c r="I204" t="s">
        <v>9</v>
      </c>
      <c r="J204" s="22" t="s">
        <v>40</v>
      </c>
      <c r="K204" s="27">
        <v>10.5</v>
      </c>
      <c r="L204" s="3">
        <f>(L203+Tabla13161819202122232425[[#This Row],[M3]])</f>
        <v>2587.8000000000002</v>
      </c>
      <c r="M204" s="12">
        <v>21</v>
      </c>
    </row>
    <row r="205" spans="1:13" x14ac:dyDescent="0.25">
      <c r="A205" s="22">
        <v>3858</v>
      </c>
      <c r="B205" s="94">
        <v>40726</v>
      </c>
      <c r="C205" s="26">
        <v>47229</v>
      </c>
      <c r="D205" s="3">
        <v>1610</v>
      </c>
      <c r="E205" s="3">
        <v>1710</v>
      </c>
      <c r="F205" s="22" t="s">
        <v>0</v>
      </c>
      <c r="G205" t="s">
        <v>3</v>
      </c>
      <c r="H205" t="s">
        <v>7</v>
      </c>
      <c r="I205" t="s">
        <v>12</v>
      </c>
      <c r="J205" s="22" t="s">
        <v>40</v>
      </c>
      <c r="K205" s="27">
        <v>10.5</v>
      </c>
      <c r="L205" s="3">
        <f>(L204+Tabla13161819202122232425[[#This Row],[M3]])</f>
        <v>2598.3000000000002</v>
      </c>
      <c r="M205" s="12">
        <v>21</v>
      </c>
    </row>
    <row r="206" spans="1:13" x14ac:dyDescent="0.25">
      <c r="A206" s="12">
        <v>3859</v>
      </c>
      <c r="B206" s="94">
        <v>40726</v>
      </c>
      <c r="C206" s="26">
        <v>4230</v>
      </c>
      <c r="D206" s="3">
        <v>1610</v>
      </c>
      <c r="E206" s="3">
        <v>1710</v>
      </c>
      <c r="F206" s="22" t="s">
        <v>0</v>
      </c>
      <c r="G206" t="s">
        <v>3</v>
      </c>
      <c r="H206" t="s">
        <v>7</v>
      </c>
      <c r="I206" t="s">
        <v>12</v>
      </c>
      <c r="J206" s="22" t="s">
        <v>40</v>
      </c>
      <c r="K206" s="27">
        <v>14.5</v>
      </c>
      <c r="L206" s="3">
        <f>(L205+Tabla13161819202122232425[[#This Row],[M3]])</f>
        <v>2612.8000000000002</v>
      </c>
      <c r="M206" s="12">
        <v>21</v>
      </c>
    </row>
    <row r="207" spans="1:13" x14ac:dyDescent="0.25">
      <c r="A207" s="12">
        <v>3860</v>
      </c>
      <c r="B207" s="2">
        <v>40728</v>
      </c>
      <c r="C207" s="26">
        <v>4231</v>
      </c>
      <c r="D207" s="3">
        <v>1200</v>
      </c>
      <c r="E207" s="3">
        <v>1300</v>
      </c>
      <c r="F207" s="22" t="s">
        <v>0</v>
      </c>
      <c r="G207" t="s">
        <v>3</v>
      </c>
      <c r="H207" t="s">
        <v>7</v>
      </c>
      <c r="I207" t="s">
        <v>11</v>
      </c>
      <c r="J207" s="22" t="s">
        <v>40</v>
      </c>
      <c r="K207" s="27">
        <v>14.5</v>
      </c>
      <c r="L207" s="3">
        <f>(L206+Tabla13161819202122232425[[#This Row],[M3]])</f>
        <v>2627.3</v>
      </c>
      <c r="M207" s="12">
        <v>21</v>
      </c>
    </row>
    <row r="208" spans="1:13" x14ac:dyDescent="0.25">
      <c r="A208" s="12">
        <v>3861</v>
      </c>
      <c r="B208" s="2">
        <v>40728</v>
      </c>
      <c r="C208" s="26">
        <v>4232</v>
      </c>
      <c r="D208" s="3">
        <v>1200</v>
      </c>
      <c r="E208" s="3">
        <v>1300</v>
      </c>
      <c r="F208" s="22" t="s">
        <v>0</v>
      </c>
      <c r="G208" t="s">
        <v>3</v>
      </c>
      <c r="H208" t="s">
        <v>7</v>
      </c>
      <c r="I208" t="s">
        <v>11</v>
      </c>
      <c r="J208" s="22" t="s">
        <v>40</v>
      </c>
      <c r="K208" s="27">
        <v>10.5</v>
      </c>
      <c r="L208" s="3">
        <f>(L207+Tabla13161819202122232425[[#This Row],[M3]])</f>
        <v>2637.8</v>
      </c>
      <c r="M208" s="12">
        <v>21</v>
      </c>
    </row>
    <row r="209" spans="1:13" x14ac:dyDescent="0.25">
      <c r="A209" s="12">
        <v>3862</v>
      </c>
      <c r="B209" s="2">
        <v>40728</v>
      </c>
      <c r="C209" s="26">
        <v>4233</v>
      </c>
      <c r="D209" s="3">
        <v>1900</v>
      </c>
      <c r="E209" s="3">
        <v>2000</v>
      </c>
      <c r="F209" s="22" t="s">
        <v>0</v>
      </c>
      <c r="G209" t="s">
        <v>3</v>
      </c>
      <c r="H209" t="s">
        <v>7</v>
      </c>
      <c r="I209" t="s">
        <v>19</v>
      </c>
      <c r="J209" s="22" t="s">
        <v>40</v>
      </c>
      <c r="K209" s="27">
        <v>11.5</v>
      </c>
      <c r="L209" s="3">
        <f>(L208+Tabla13161819202122232425[[#This Row],[M3]])</f>
        <v>2649.3</v>
      </c>
      <c r="M209" s="12">
        <v>21</v>
      </c>
    </row>
    <row r="210" spans="1:13" x14ac:dyDescent="0.25">
      <c r="A210" s="12">
        <v>3863</v>
      </c>
      <c r="B210" s="2">
        <v>40728</v>
      </c>
      <c r="C210" s="26">
        <v>4234</v>
      </c>
      <c r="D210" s="3">
        <v>1900</v>
      </c>
      <c r="E210" s="3">
        <v>2000</v>
      </c>
      <c r="F210" s="22" t="s">
        <v>0</v>
      </c>
      <c r="G210" t="s">
        <v>3</v>
      </c>
      <c r="H210" t="s">
        <v>7</v>
      </c>
      <c r="I210" t="s">
        <v>10</v>
      </c>
      <c r="J210" s="22" t="s">
        <v>40</v>
      </c>
      <c r="K210" s="27">
        <v>10.5</v>
      </c>
      <c r="L210" s="3">
        <f>(L209+Tabla13161819202122232425[[#This Row],[M3]])</f>
        <v>2659.8</v>
      </c>
      <c r="M210" s="12">
        <v>21</v>
      </c>
    </row>
    <row r="211" spans="1:13" x14ac:dyDescent="0.25">
      <c r="A211" s="12">
        <v>3864</v>
      </c>
      <c r="B211" s="94">
        <v>40729</v>
      </c>
      <c r="C211" s="26">
        <v>4235</v>
      </c>
      <c r="D211" s="3">
        <v>1150</v>
      </c>
      <c r="E211" s="3">
        <v>1250</v>
      </c>
      <c r="F211" s="22" t="s">
        <v>0</v>
      </c>
      <c r="G211" t="s">
        <v>3</v>
      </c>
      <c r="H211" t="s">
        <v>7</v>
      </c>
      <c r="I211" t="s">
        <v>11</v>
      </c>
      <c r="J211" s="22" t="s">
        <v>40</v>
      </c>
      <c r="K211" s="27">
        <v>10.5</v>
      </c>
      <c r="L211" s="3">
        <f>(L210+Tabla13161819202122232425[[#This Row],[M3]])</f>
        <v>2670.3</v>
      </c>
      <c r="M211" s="12">
        <v>21</v>
      </c>
    </row>
    <row r="212" spans="1:13" x14ac:dyDescent="0.25">
      <c r="A212" s="12">
        <v>3865</v>
      </c>
      <c r="B212" s="94">
        <v>40729</v>
      </c>
      <c r="C212" s="26">
        <v>4236</v>
      </c>
      <c r="D212" s="3">
        <v>1150</v>
      </c>
      <c r="E212" s="3">
        <v>1250</v>
      </c>
      <c r="F212" s="22" t="s">
        <v>0</v>
      </c>
      <c r="G212" t="s">
        <v>3</v>
      </c>
      <c r="H212" t="s">
        <v>7</v>
      </c>
      <c r="I212" t="s">
        <v>11</v>
      </c>
      <c r="J212" s="22" t="s">
        <v>40</v>
      </c>
      <c r="K212" s="27">
        <v>10.5</v>
      </c>
      <c r="L212" s="3">
        <f>(L211+Tabla13161819202122232425[[#This Row],[M3]])</f>
        <v>2680.8</v>
      </c>
      <c r="M212" s="12">
        <v>21</v>
      </c>
    </row>
    <row r="213" spans="1:13" x14ac:dyDescent="0.25">
      <c r="A213" s="12">
        <v>3866</v>
      </c>
      <c r="B213" s="94">
        <v>40728</v>
      </c>
      <c r="C213" s="26">
        <v>4905</v>
      </c>
      <c r="D213" s="3">
        <v>1300</v>
      </c>
      <c r="E213" s="3">
        <v>1330</v>
      </c>
      <c r="F213" s="22" t="s">
        <v>0</v>
      </c>
      <c r="G213" t="s">
        <v>77</v>
      </c>
      <c r="H213" t="s">
        <v>72</v>
      </c>
      <c r="I213" t="s">
        <v>11</v>
      </c>
      <c r="J213" s="22" t="s">
        <v>40</v>
      </c>
      <c r="K213" s="27">
        <v>10.5</v>
      </c>
      <c r="L213" s="3">
        <f>(L212+Tabla13161819202122232425[[#This Row],[M3]])</f>
        <v>2691.3</v>
      </c>
      <c r="M213" s="12">
        <v>21</v>
      </c>
    </row>
    <row r="214" spans="1:13" x14ac:dyDescent="0.25">
      <c r="A214" s="12">
        <v>3867</v>
      </c>
      <c r="B214" s="2">
        <v>40729</v>
      </c>
      <c r="C214" s="26">
        <v>4906</v>
      </c>
      <c r="D214" s="3">
        <v>1330</v>
      </c>
      <c r="E214" s="3">
        <v>1400</v>
      </c>
      <c r="F214" s="22" t="s">
        <v>0</v>
      </c>
      <c r="G214" t="s">
        <v>77</v>
      </c>
      <c r="H214" t="s">
        <v>72</v>
      </c>
      <c r="I214" t="s">
        <v>11</v>
      </c>
      <c r="J214" s="22" t="s">
        <v>40</v>
      </c>
      <c r="K214" s="27">
        <v>15.5</v>
      </c>
      <c r="L214" s="3">
        <f>(L213+Tabla13161819202122232425[[#This Row],[M3]])</f>
        <v>2706.8</v>
      </c>
      <c r="M214" s="12">
        <v>21</v>
      </c>
    </row>
    <row r="215" spans="1:13" x14ac:dyDescent="0.25">
      <c r="A215" s="12">
        <v>3868</v>
      </c>
      <c r="B215" s="2">
        <v>40729</v>
      </c>
      <c r="C215" s="26">
        <v>4237</v>
      </c>
      <c r="D215" s="3">
        <v>1550</v>
      </c>
      <c r="E215" s="3">
        <v>1650</v>
      </c>
      <c r="F215" s="22" t="s">
        <v>0</v>
      </c>
      <c r="G215" t="s">
        <v>3</v>
      </c>
      <c r="H215" t="s">
        <v>7</v>
      </c>
      <c r="I215" t="s">
        <v>12</v>
      </c>
      <c r="J215" s="22" t="s">
        <v>40</v>
      </c>
      <c r="K215" s="27">
        <v>13.5</v>
      </c>
      <c r="L215" s="3">
        <f>(L214+Tabla13161819202122232425[[#This Row],[M3]])</f>
        <v>2720.3</v>
      </c>
      <c r="M215" s="12">
        <v>21</v>
      </c>
    </row>
    <row r="216" spans="1:13" x14ac:dyDescent="0.25">
      <c r="A216" s="12">
        <v>3869</v>
      </c>
      <c r="B216" s="2">
        <v>40729</v>
      </c>
      <c r="C216" s="26">
        <v>4238</v>
      </c>
      <c r="D216" s="3">
        <v>1550</v>
      </c>
      <c r="E216" s="3">
        <v>1650</v>
      </c>
      <c r="F216" s="22" t="s">
        <v>0</v>
      </c>
      <c r="G216" t="s">
        <v>3</v>
      </c>
      <c r="H216" t="s">
        <v>7</v>
      </c>
      <c r="I216" t="s">
        <v>12</v>
      </c>
      <c r="J216" s="22" t="s">
        <v>40</v>
      </c>
      <c r="K216" s="27">
        <v>10.5</v>
      </c>
      <c r="L216" s="3">
        <f>(L215+Tabla13161819202122232425[[#This Row],[M3]])</f>
        <v>2730.8</v>
      </c>
      <c r="M216" s="12">
        <v>21</v>
      </c>
    </row>
    <row r="217" spans="1:13" x14ac:dyDescent="0.25">
      <c r="A217" s="12">
        <v>3870</v>
      </c>
      <c r="B217" s="2">
        <v>40728</v>
      </c>
      <c r="C217" s="26">
        <v>4562</v>
      </c>
      <c r="D217" s="3">
        <v>1040</v>
      </c>
      <c r="E217" s="3">
        <v>1055</v>
      </c>
      <c r="F217" s="22" t="s">
        <v>0</v>
      </c>
      <c r="G217" t="s">
        <v>1</v>
      </c>
      <c r="H217" t="s">
        <v>53</v>
      </c>
      <c r="I217" t="s">
        <v>9</v>
      </c>
      <c r="J217" s="22" t="s">
        <v>40</v>
      </c>
      <c r="K217" s="27">
        <v>15.5</v>
      </c>
      <c r="L217" s="3">
        <f>(L216+Tabla13161819202122232425[[#This Row],[M3]])</f>
        <v>2746.3</v>
      </c>
      <c r="M217" s="12">
        <v>21</v>
      </c>
    </row>
    <row r="218" spans="1:13" x14ac:dyDescent="0.25">
      <c r="A218" s="12">
        <v>3871</v>
      </c>
      <c r="B218" s="2">
        <v>40728</v>
      </c>
      <c r="C218" s="26">
        <v>4563</v>
      </c>
      <c r="D218" s="3">
        <v>1555</v>
      </c>
      <c r="E218" s="3">
        <v>1210</v>
      </c>
      <c r="F218" s="22" t="s">
        <v>0</v>
      </c>
      <c r="G218" t="s">
        <v>1</v>
      </c>
      <c r="H218" t="s">
        <v>53</v>
      </c>
      <c r="I218" t="s">
        <v>9</v>
      </c>
      <c r="J218" s="22" t="s">
        <v>40</v>
      </c>
      <c r="K218" s="27">
        <v>15.5</v>
      </c>
      <c r="L218" s="3">
        <f>(L217+Tabla13161819202122232425[[#This Row],[M3]])</f>
        <v>2761.8</v>
      </c>
      <c r="M218" s="12">
        <v>21</v>
      </c>
    </row>
    <row r="219" spans="1:13" x14ac:dyDescent="0.25">
      <c r="A219" s="12">
        <v>3872</v>
      </c>
      <c r="B219" s="2">
        <v>40729</v>
      </c>
      <c r="C219" s="26">
        <v>4564</v>
      </c>
      <c r="D219" s="3">
        <v>1215</v>
      </c>
      <c r="E219" s="3">
        <v>1230</v>
      </c>
      <c r="F219" s="22" t="s">
        <v>0</v>
      </c>
      <c r="G219" t="s">
        <v>1</v>
      </c>
      <c r="H219" t="s">
        <v>53</v>
      </c>
      <c r="I219" t="s">
        <v>9</v>
      </c>
      <c r="J219" s="22" t="s">
        <v>40</v>
      </c>
      <c r="K219" s="27">
        <v>11.5</v>
      </c>
      <c r="L219" s="3">
        <f>(L218+Tabla13161819202122232425[[#This Row],[M3]])</f>
        <v>2773.3</v>
      </c>
      <c r="M219" s="12">
        <v>21</v>
      </c>
    </row>
    <row r="220" spans="1:13" x14ac:dyDescent="0.25">
      <c r="A220" s="12">
        <v>3873</v>
      </c>
      <c r="B220" s="2">
        <v>40729</v>
      </c>
      <c r="C220" s="26">
        <v>4565</v>
      </c>
      <c r="D220" s="3">
        <v>1230</v>
      </c>
      <c r="E220" s="3">
        <v>1245</v>
      </c>
      <c r="F220" s="22" t="s">
        <v>0</v>
      </c>
      <c r="G220" t="s">
        <v>1</v>
      </c>
      <c r="H220" t="s">
        <v>53</v>
      </c>
      <c r="I220" s="29" t="s">
        <v>9</v>
      </c>
      <c r="J220" s="22" t="s">
        <v>40</v>
      </c>
      <c r="K220" s="27">
        <v>15.5</v>
      </c>
      <c r="L220" s="3">
        <f>(L219+Tabla13161819202122232425[[#This Row],[M3]])</f>
        <v>2788.8</v>
      </c>
      <c r="M220" s="12">
        <v>21</v>
      </c>
    </row>
    <row r="221" spans="1:13" x14ac:dyDescent="0.25">
      <c r="A221" s="13">
        <v>3874</v>
      </c>
      <c r="B221" s="2">
        <v>40697</v>
      </c>
      <c r="C221" s="24">
        <v>4320</v>
      </c>
      <c r="D221" s="8">
        <v>1940</v>
      </c>
      <c r="E221" s="8">
        <v>2040</v>
      </c>
      <c r="F221" s="22" t="s">
        <v>0</v>
      </c>
      <c r="G221" s="29" t="s">
        <v>82</v>
      </c>
      <c r="H221" t="s">
        <v>72</v>
      </c>
      <c r="I221" s="29" t="s">
        <v>12</v>
      </c>
      <c r="J221" s="22" t="s">
        <v>40</v>
      </c>
      <c r="K221" s="27">
        <v>10.5</v>
      </c>
      <c r="L221" s="3">
        <f>(L220+Tabla13161819202122232425[[#This Row],[M3]])</f>
        <v>2799.3</v>
      </c>
      <c r="M221" s="12">
        <v>21</v>
      </c>
    </row>
    <row r="222" spans="1:13" s="4" customFormat="1" x14ac:dyDescent="0.25">
      <c r="A222" s="76">
        <v>3875</v>
      </c>
      <c r="B222" s="2">
        <v>40697</v>
      </c>
      <c r="C222" s="77">
        <v>4321</v>
      </c>
      <c r="D222" s="78">
        <v>1940</v>
      </c>
      <c r="E222" s="78">
        <v>2040</v>
      </c>
      <c r="F222" s="79" t="s">
        <v>0</v>
      </c>
      <c r="G222" s="80" t="s">
        <v>82</v>
      </c>
      <c r="H222" t="s">
        <v>72</v>
      </c>
      <c r="I222" s="98" t="s">
        <v>12</v>
      </c>
      <c r="J222" s="79" t="s">
        <v>40</v>
      </c>
      <c r="K222" s="96">
        <v>13.5</v>
      </c>
      <c r="L222" s="82">
        <f>(L221+Tabla13161819202122232425[[#This Row],[M3]])</f>
        <v>2812.8</v>
      </c>
      <c r="M222" s="12">
        <v>21</v>
      </c>
    </row>
    <row r="223" spans="1:13" s="4" customFormat="1" x14ac:dyDescent="0.25">
      <c r="A223" s="76">
        <v>3876</v>
      </c>
      <c r="B223" s="2">
        <v>40698</v>
      </c>
      <c r="C223" s="77">
        <v>4322</v>
      </c>
      <c r="D223" s="78">
        <v>1330</v>
      </c>
      <c r="E223" s="78">
        <v>1430</v>
      </c>
      <c r="F223" s="79" t="s">
        <v>0</v>
      </c>
      <c r="G223" s="80" t="s">
        <v>82</v>
      </c>
      <c r="H223" t="s">
        <v>72</v>
      </c>
      <c r="I223" s="80" t="s">
        <v>9</v>
      </c>
      <c r="J223" s="79" t="s">
        <v>40</v>
      </c>
      <c r="K223" s="96">
        <v>15.5</v>
      </c>
      <c r="L223" s="82">
        <f>(L222+Tabla13161819202122232425[[#This Row],[M3]])</f>
        <v>2828.3</v>
      </c>
      <c r="M223" s="12">
        <v>21</v>
      </c>
    </row>
    <row r="224" spans="1:13" s="4" customFormat="1" x14ac:dyDescent="0.25">
      <c r="A224" s="76">
        <v>3877</v>
      </c>
      <c r="B224" s="2">
        <v>40698</v>
      </c>
      <c r="C224" s="77">
        <v>4323</v>
      </c>
      <c r="D224" s="78">
        <v>1330</v>
      </c>
      <c r="E224" s="78">
        <v>1430</v>
      </c>
      <c r="F224" s="79" t="s">
        <v>0</v>
      </c>
      <c r="G224" s="80" t="s">
        <v>82</v>
      </c>
      <c r="H224" t="s">
        <v>72</v>
      </c>
      <c r="I224" s="80" t="s">
        <v>9</v>
      </c>
      <c r="J224" s="79" t="s">
        <v>40</v>
      </c>
      <c r="K224" s="96">
        <v>10.5</v>
      </c>
      <c r="L224" s="82">
        <f>(L223+Tabla13161819202122232425[[#This Row],[M3]])</f>
        <v>2838.8</v>
      </c>
      <c r="M224" s="12">
        <v>21</v>
      </c>
    </row>
    <row r="225" spans="1:15" s="4" customFormat="1" x14ac:dyDescent="0.25">
      <c r="A225" s="83">
        <v>3878</v>
      </c>
      <c r="B225" s="2">
        <v>40710</v>
      </c>
      <c r="C225" s="95">
        <v>4334</v>
      </c>
      <c r="D225" s="82">
        <v>2200</v>
      </c>
      <c r="E225" s="82">
        <v>2300</v>
      </c>
      <c r="F225" s="79" t="s">
        <v>0</v>
      </c>
      <c r="G225" s="85" t="s">
        <v>82</v>
      </c>
      <c r="H225" t="s">
        <v>72</v>
      </c>
      <c r="I225" s="80" t="s">
        <v>12</v>
      </c>
      <c r="J225" s="79" t="s">
        <v>40</v>
      </c>
      <c r="K225" s="96">
        <v>10.5</v>
      </c>
      <c r="L225" s="82">
        <f>(L224+Tabla13161819202122232425[[#This Row],[M3]])</f>
        <v>2849.3</v>
      </c>
      <c r="M225" s="12">
        <v>21</v>
      </c>
    </row>
    <row r="226" spans="1:15" s="4" customFormat="1" x14ac:dyDescent="0.25">
      <c r="A226" s="83">
        <v>3879</v>
      </c>
      <c r="B226" s="97">
        <v>40710</v>
      </c>
      <c r="C226" s="95">
        <v>4335</v>
      </c>
      <c r="D226" s="82">
        <v>2200</v>
      </c>
      <c r="E226" s="82">
        <v>2300</v>
      </c>
      <c r="F226" s="79" t="s">
        <v>0</v>
      </c>
      <c r="G226" s="80" t="s">
        <v>82</v>
      </c>
      <c r="H226" t="s">
        <v>72</v>
      </c>
      <c r="I226" s="85" t="s">
        <v>12</v>
      </c>
      <c r="J226" s="79" t="s">
        <v>40</v>
      </c>
      <c r="K226" s="108">
        <v>10.5</v>
      </c>
      <c r="L226" s="82">
        <f>(L225+Tabla13161819202122232425[[#This Row],[M3]])</f>
        <v>2859.8</v>
      </c>
      <c r="M226" s="12">
        <v>21</v>
      </c>
    </row>
    <row r="227" spans="1:15" x14ac:dyDescent="0.25">
      <c r="A227" s="12">
        <v>3880</v>
      </c>
      <c r="B227" s="23">
        <v>40721</v>
      </c>
      <c r="C227" s="26">
        <v>4345</v>
      </c>
      <c r="D227" s="3">
        <v>1230</v>
      </c>
      <c r="E227" s="3">
        <v>1330</v>
      </c>
      <c r="F227" s="22" t="s">
        <v>0</v>
      </c>
      <c r="G227" s="29" t="s">
        <v>82</v>
      </c>
      <c r="H227" t="s">
        <v>72</v>
      </c>
      <c r="I227" t="s">
        <v>9</v>
      </c>
      <c r="J227" s="22" t="s">
        <v>40</v>
      </c>
      <c r="K227" s="27">
        <v>14.5</v>
      </c>
      <c r="L227" s="3">
        <f>(L226+Tabla13161819202122232425[[#This Row],[M3]])</f>
        <v>2874.3</v>
      </c>
      <c r="M227" s="12">
        <v>21</v>
      </c>
    </row>
    <row r="228" spans="1:15" x14ac:dyDescent="0.25">
      <c r="A228" s="12">
        <v>3881</v>
      </c>
      <c r="B228" s="23">
        <v>40721</v>
      </c>
      <c r="C228" s="26">
        <v>4346</v>
      </c>
      <c r="D228" s="3">
        <v>1230</v>
      </c>
      <c r="E228" s="3">
        <v>1330</v>
      </c>
      <c r="F228" s="22" t="s">
        <v>0</v>
      </c>
      <c r="G228" s="29" t="s">
        <v>82</v>
      </c>
      <c r="H228" t="s">
        <v>72</v>
      </c>
      <c r="I228" t="s">
        <v>9</v>
      </c>
      <c r="J228" s="22" t="s">
        <v>40</v>
      </c>
      <c r="K228" s="27">
        <v>10.5</v>
      </c>
      <c r="L228" s="3">
        <f>(L227+Tabla13161819202122232425[[#This Row],[M3]])</f>
        <v>2884.8</v>
      </c>
      <c r="M228" s="12">
        <v>21</v>
      </c>
    </row>
    <row r="229" spans="1:15" x14ac:dyDescent="0.25">
      <c r="A229" s="13">
        <v>3882</v>
      </c>
      <c r="B229" s="23">
        <v>40718</v>
      </c>
      <c r="C229" s="70">
        <v>4648</v>
      </c>
      <c r="D229" s="8">
        <v>1435</v>
      </c>
      <c r="E229" s="8">
        <v>1450</v>
      </c>
      <c r="F229" s="22" t="s">
        <v>0</v>
      </c>
      <c r="G229" s="29" t="s">
        <v>1</v>
      </c>
      <c r="H229" t="s">
        <v>53</v>
      </c>
      <c r="I229" s="29" t="s">
        <v>9</v>
      </c>
      <c r="J229" s="22" t="s">
        <v>40</v>
      </c>
      <c r="K229" s="25">
        <v>15.5</v>
      </c>
      <c r="L229" s="3">
        <f>(L228+Tabla13161819202122232425[[#This Row],[M3]])</f>
        <v>2900.3</v>
      </c>
      <c r="M229" s="12">
        <v>21</v>
      </c>
    </row>
    <row r="230" spans="1:15" x14ac:dyDescent="0.25">
      <c r="A230" s="13">
        <v>3883</v>
      </c>
      <c r="B230" s="23">
        <v>40718</v>
      </c>
      <c r="C230" s="65">
        <v>4649</v>
      </c>
      <c r="D230" s="8">
        <v>1540</v>
      </c>
      <c r="E230" s="8">
        <v>1555</v>
      </c>
      <c r="F230" s="22" t="s">
        <v>0</v>
      </c>
      <c r="G230" s="29" t="s">
        <v>1</v>
      </c>
      <c r="H230" t="s">
        <v>53</v>
      </c>
      <c r="I230" s="29" t="s">
        <v>9</v>
      </c>
      <c r="J230" s="22" t="s">
        <v>40</v>
      </c>
      <c r="K230" s="25">
        <v>15.5</v>
      </c>
      <c r="L230" s="3">
        <f>(L229+Tabla13161819202122232425[[#This Row],[M3]])</f>
        <v>2915.8</v>
      </c>
      <c r="M230" s="12">
        <v>21</v>
      </c>
    </row>
    <row r="231" spans="1:15" x14ac:dyDescent="0.25">
      <c r="A231" s="12">
        <v>3884</v>
      </c>
      <c r="B231" s="23">
        <v>40730</v>
      </c>
      <c r="C231" s="65">
        <v>4907</v>
      </c>
      <c r="D231" s="3">
        <v>1210</v>
      </c>
      <c r="E231" s="3">
        <v>1240</v>
      </c>
      <c r="F231" s="22" t="s">
        <v>0</v>
      </c>
      <c r="G231" s="29" t="s">
        <v>77</v>
      </c>
      <c r="H231" t="s">
        <v>72</v>
      </c>
      <c r="I231" t="s">
        <v>74</v>
      </c>
      <c r="J231" s="22" t="s">
        <v>40</v>
      </c>
      <c r="K231" s="27">
        <v>13.5</v>
      </c>
      <c r="L231" s="3">
        <f>(L230+Tabla13161819202122232425[[#This Row],[M3]])</f>
        <v>2929.3</v>
      </c>
      <c r="M231" s="12">
        <v>21</v>
      </c>
    </row>
    <row r="232" spans="1:15" x14ac:dyDescent="0.25">
      <c r="A232" s="12">
        <v>3885</v>
      </c>
      <c r="B232" s="23">
        <v>40730</v>
      </c>
      <c r="C232" s="70">
        <v>4239</v>
      </c>
      <c r="D232" s="3">
        <v>1130</v>
      </c>
      <c r="E232" s="3">
        <v>1230</v>
      </c>
      <c r="F232" s="22" t="s">
        <v>0</v>
      </c>
      <c r="G232" s="29" t="s">
        <v>3</v>
      </c>
      <c r="H232" t="s">
        <v>7</v>
      </c>
      <c r="I232" t="s">
        <v>11</v>
      </c>
      <c r="J232" s="22" t="s">
        <v>40</v>
      </c>
      <c r="K232" s="27">
        <v>11.5</v>
      </c>
      <c r="L232" s="3">
        <f>(L231+Tabla13161819202122232425[[#This Row],[M3]])</f>
        <v>2940.8</v>
      </c>
      <c r="M232" s="12">
        <v>21</v>
      </c>
    </row>
    <row r="233" spans="1:15" x14ac:dyDescent="0.25">
      <c r="A233" s="13">
        <v>3886</v>
      </c>
      <c r="B233" s="94">
        <v>40730</v>
      </c>
      <c r="C233" s="70">
        <v>4240</v>
      </c>
      <c r="D233" s="8">
        <v>1130</v>
      </c>
      <c r="E233" s="8">
        <v>1230</v>
      </c>
      <c r="F233" s="22" t="s">
        <v>0</v>
      </c>
      <c r="G233" s="29" t="s">
        <v>3</v>
      </c>
      <c r="H233" t="s">
        <v>7</v>
      </c>
      <c r="I233" s="29" t="s">
        <v>11</v>
      </c>
      <c r="J233" s="22" t="s">
        <v>40</v>
      </c>
      <c r="K233" s="25">
        <v>10.5</v>
      </c>
      <c r="L233" s="3">
        <f>(L232+Tabla13161819202122232425[[#This Row],[M3]])</f>
        <v>2951.3</v>
      </c>
      <c r="M233" s="12">
        <v>21</v>
      </c>
    </row>
    <row r="234" spans="1:15" x14ac:dyDescent="0.25">
      <c r="A234" s="13">
        <v>3887</v>
      </c>
      <c r="B234" s="94">
        <v>40729</v>
      </c>
      <c r="C234" s="65">
        <v>4565</v>
      </c>
      <c r="D234" s="8">
        <v>1325</v>
      </c>
      <c r="E234" s="8">
        <v>1340</v>
      </c>
      <c r="F234" s="22" t="s">
        <v>0</v>
      </c>
      <c r="G234" s="29" t="s">
        <v>1</v>
      </c>
      <c r="H234" t="s">
        <v>53</v>
      </c>
      <c r="I234" s="29" t="s">
        <v>9</v>
      </c>
      <c r="J234" s="22" t="s">
        <v>40</v>
      </c>
      <c r="K234" s="25">
        <v>11.5</v>
      </c>
      <c r="L234" s="3">
        <f>(L233+Tabla13161819202122232425[[#This Row],[M3]])</f>
        <v>2962.8</v>
      </c>
      <c r="M234" s="12">
        <v>21</v>
      </c>
    </row>
    <row r="235" spans="1:15" x14ac:dyDescent="0.25">
      <c r="A235" s="12">
        <v>3888</v>
      </c>
      <c r="B235" s="94">
        <v>40731</v>
      </c>
      <c r="C235" s="65">
        <v>4566</v>
      </c>
      <c r="D235" s="3">
        <v>1040</v>
      </c>
      <c r="E235" s="3">
        <v>1055</v>
      </c>
      <c r="F235" s="22" t="s">
        <v>0</v>
      </c>
      <c r="G235" s="29" t="s">
        <v>1</v>
      </c>
      <c r="H235" t="s">
        <v>53</v>
      </c>
      <c r="I235" t="s">
        <v>9</v>
      </c>
      <c r="J235" s="22" t="s">
        <v>40</v>
      </c>
      <c r="K235" s="27">
        <v>15.5</v>
      </c>
      <c r="L235" s="3">
        <f>(L234+Tabla13161819202122232425[[#This Row],[M3]])</f>
        <v>2978.3</v>
      </c>
      <c r="M235" s="12">
        <v>21</v>
      </c>
    </row>
    <row r="236" spans="1:15" x14ac:dyDescent="0.25">
      <c r="A236" s="12">
        <v>3889</v>
      </c>
      <c r="B236" s="94">
        <v>40731</v>
      </c>
      <c r="C236" s="70">
        <v>4567</v>
      </c>
      <c r="D236" s="3">
        <v>1150</v>
      </c>
      <c r="E236" s="3">
        <v>1205</v>
      </c>
      <c r="F236" s="22" t="s">
        <v>0</v>
      </c>
      <c r="G236" t="s">
        <v>1</v>
      </c>
      <c r="H236" t="s">
        <v>53</v>
      </c>
      <c r="I236" t="s">
        <v>9</v>
      </c>
      <c r="J236" s="22" t="s">
        <v>40</v>
      </c>
      <c r="K236" s="27">
        <v>15.5</v>
      </c>
      <c r="L236" s="3">
        <f>(L235+Tabla13161819202122232425[[#This Row],[M3]])</f>
        <v>2993.8</v>
      </c>
      <c r="M236" s="12">
        <v>21</v>
      </c>
    </row>
    <row r="237" spans="1:15" x14ac:dyDescent="0.25">
      <c r="A237" s="12">
        <v>3890</v>
      </c>
      <c r="B237" s="94">
        <v>40731</v>
      </c>
      <c r="C237" s="70">
        <v>4908</v>
      </c>
      <c r="D237" s="3">
        <v>1610</v>
      </c>
      <c r="E237" s="3">
        <v>1710</v>
      </c>
      <c r="F237" s="22" t="s">
        <v>0</v>
      </c>
      <c r="G237" t="s">
        <v>77</v>
      </c>
      <c r="H237" t="s">
        <v>72</v>
      </c>
      <c r="I237" t="s">
        <v>17</v>
      </c>
      <c r="J237" s="22" t="s">
        <v>40</v>
      </c>
      <c r="K237" s="27">
        <v>10.5</v>
      </c>
      <c r="L237" s="3">
        <f>(L236+Tabla13161819202122232425[[#This Row],[M3]])</f>
        <v>3004.3</v>
      </c>
      <c r="M237" s="12">
        <v>21</v>
      </c>
    </row>
    <row r="238" spans="1:15" x14ac:dyDescent="0.25">
      <c r="A238" s="13">
        <v>3891</v>
      </c>
      <c r="B238" s="94">
        <v>40731</v>
      </c>
      <c r="C238" s="70">
        <v>4909</v>
      </c>
      <c r="D238" s="8">
        <v>1610</v>
      </c>
      <c r="E238" s="8">
        <v>1710</v>
      </c>
      <c r="F238" s="22" t="s">
        <v>0</v>
      </c>
      <c r="G238" t="s">
        <v>77</v>
      </c>
      <c r="H238" t="s">
        <v>72</v>
      </c>
      <c r="I238" s="29" t="s">
        <v>18</v>
      </c>
      <c r="J238" s="22" t="s">
        <v>40</v>
      </c>
      <c r="K238" s="25">
        <v>14.5</v>
      </c>
      <c r="L238" s="3">
        <f>(L237+Tabla13161819202122232425[[#This Row],[M3]])</f>
        <v>3018.8</v>
      </c>
      <c r="M238" s="12">
        <v>21</v>
      </c>
    </row>
    <row r="239" spans="1:15" x14ac:dyDescent="0.25">
      <c r="A239" s="12">
        <v>3892</v>
      </c>
      <c r="B239" s="94">
        <v>40731</v>
      </c>
      <c r="C239" s="65">
        <v>4910</v>
      </c>
      <c r="D239" s="3">
        <v>2110</v>
      </c>
      <c r="E239" s="3">
        <v>2210</v>
      </c>
      <c r="F239" s="22" t="s">
        <v>0</v>
      </c>
      <c r="G239" t="s">
        <v>77</v>
      </c>
      <c r="H239" t="s">
        <v>72</v>
      </c>
      <c r="I239" t="s">
        <v>24</v>
      </c>
      <c r="J239" s="22" t="s">
        <v>40</v>
      </c>
      <c r="K239" s="27">
        <v>14.2</v>
      </c>
      <c r="L239" s="3">
        <f>(L238+Tabla13161819202122232425[[#This Row],[M3]])</f>
        <v>3033</v>
      </c>
      <c r="M239" s="12">
        <v>21</v>
      </c>
      <c r="O239" s="1">
        <f>SUM(K193:K294)</f>
        <v>1268.8000000000002</v>
      </c>
    </row>
    <row r="240" spans="1:15" x14ac:dyDescent="0.25">
      <c r="A240" s="12">
        <v>3893</v>
      </c>
      <c r="B240" s="94">
        <v>40731</v>
      </c>
      <c r="C240" s="26">
        <v>4911</v>
      </c>
      <c r="D240" s="3">
        <v>2110</v>
      </c>
      <c r="E240" s="3">
        <v>2210</v>
      </c>
      <c r="F240" s="22" t="s">
        <v>0</v>
      </c>
      <c r="G240" t="s">
        <v>77</v>
      </c>
      <c r="H240" t="s">
        <v>72</v>
      </c>
      <c r="I240" t="s">
        <v>12</v>
      </c>
      <c r="J240" s="22" t="s">
        <v>40</v>
      </c>
      <c r="K240" s="27">
        <v>10.5</v>
      </c>
      <c r="L240" s="3">
        <f>(L239+Tabla13161819202122232425[[#This Row],[M3]])</f>
        <v>3043.5</v>
      </c>
      <c r="M240" s="12">
        <v>21</v>
      </c>
    </row>
    <row r="241" spans="1:13" x14ac:dyDescent="0.25">
      <c r="A241" s="13">
        <v>3894</v>
      </c>
      <c r="B241" s="94">
        <v>40732</v>
      </c>
      <c r="C241" s="24">
        <v>4912</v>
      </c>
      <c r="D241" s="8">
        <v>1130</v>
      </c>
      <c r="E241" s="8">
        <v>1230</v>
      </c>
      <c r="F241" s="22" t="s">
        <v>0</v>
      </c>
      <c r="G241" t="s">
        <v>77</v>
      </c>
      <c r="H241" t="s">
        <v>72</v>
      </c>
      <c r="I241" s="29" t="s">
        <v>11</v>
      </c>
      <c r="J241" s="22" t="s">
        <v>40</v>
      </c>
      <c r="K241" s="25">
        <v>10.5</v>
      </c>
      <c r="L241" s="3">
        <f>(L240+Tabla13161819202122232425[[#This Row],[M3]])</f>
        <v>3054</v>
      </c>
      <c r="M241" s="12">
        <v>21</v>
      </c>
    </row>
    <row r="242" spans="1:13" x14ac:dyDescent="0.25">
      <c r="A242" s="13">
        <v>3895</v>
      </c>
      <c r="B242" s="2">
        <v>40732</v>
      </c>
      <c r="C242" s="24">
        <v>4913</v>
      </c>
      <c r="D242" s="8">
        <v>1130</v>
      </c>
      <c r="E242" s="8">
        <v>1230</v>
      </c>
      <c r="F242" s="22" t="s">
        <v>0</v>
      </c>
      <c r="G242" t="s">
        <v>77</v>
      </c>
      <c r="H242" t="s">
        <v>72</v>
      </c>
      <c r="I242" s="29" t="s">
        <v>11</v>
      </c>
      <c r="J242" s="22" t="s">
        <v>40</v>
      </c>
      <c r="K242" s="25">
        <v>10.5</v>
      </c>
      <c r="L242" s="3">
        <f>(L241+Tabla13161819202122232425[[#This Row],[M3]])</f>
        <v>3064.5</v>
      </c>
      <c r="M242" s="12">
        <v>21</v>
      </c>
    </row>
    <row r="243" spans="1:13" x14ac:dyDescent="0.25">
      <c r="A243" s="13">
        <v>3896</v>
      </c>
      <c r="B243" s="2">
        <v>40732</v>
      </c>
      <c r="C243" s="24">
        <v>4568</v>
      </c>
      <c r="D243" s="8">
        <v>950</v>
      </c>
      <c r="E243" s="8">
        <v>1005</v>
      </c>
      <c r="F243" s="22" t="s">
        <v>0</v>
      </c>
      <c r="G243" t="s">
        <v>1</v>
      </c>
      <c r="H243" t="s">
        <v>53</v>
      </c>
      <c r="I243" s="29" t="s">
        <v>9</v>
      </c>
      <c r="J243" s="22" t="s">
        <v>40</v>
      </c>
      <c r="K243" s="25">
        <v>15.5</v>
      </c>
      <c r="L243" s="3">
        <f>(L242+Tabla13161819202122232425[[#This Row],[M3]])</f>
        <v>3080</v>
      </c>
      <c r="M243" s="12">
        <v>21</v>
      </c>
    </row>
    <row r="244" spans="1:13" x14ac:dyDescent="0.25">
      <c r="A244" s="13">
        <v>3897</v>
      </c>
      <c r="B244" s="2">
        <v>40732</v>
      </c>
      <c r="C244" s="24">
        <v>4569</v>
      </c>
      <c r="D244" s="8">
        <v>1050</v>
      </c>
      <c r="E244" s="32">
        <v>1105</v>
      </c>
      <c r="F244" s="22" t="s">
        <v>0</v>
      </c>
      <c r="G244" t="s">
        <v>1</v>
      </c>
      <c r="H244" t="s">
        <v>53</v>
      </c>
      <c r="I244" s="29" t="s">
        <v>9</v>
      </c>
      <c r="J244" s="22" t="s">
        <v>40</v>
      </c>
      <c r="K244" s="25">
        <v>15.5</v>
      </c>
      <c r="L244" s="3">
        <f>(L243+Tabla13161819202122232425[[#This Row],[M3]])</f>
        <v>3095.5</v>
      </c>
      <c r="M244" s="12">
        <v>21</v>
      </c>
    </row>
    <row r="245" spans="1:13" x14ac:dyDescent="0.25">
      <c r="A245" s="13">
        <v>3898</v>
      </c>
      <c r="B245" s="2">
        <v>40733</v>
      </c>
      <c r="C245" s="24">
        <v>4573</v>
      </c>
      <c r="D245" s="8">
        <v>1430</v>
      </c>
      <c r="E245" s="8">
        <v>1445</v>
      </c>
      <c r="F245" s="22" t="s">
        <v>0</v>
      </c>
      <c r="G245" t="s">
        <v>1</v>
      </c>
      <c r="H245" t="s">
        <v>53</v>
      </c>
      <c r="I245" s="29" t="s">
        <v>9</v>
      </c>
      <c r="J245" s="22" t="s">
        <v>40</v>
      </c>
      <c r="K245" s="25">
        <v>15.5</v>
      </c>
      <c r="L245" s="3">
        <f>(L244+Tabla13161819202122232425[[#This Row],[M3]])</f>
        <v>3111</v>
      </c>
      <c r="M245" s="12">
        <v>21</v>
      </c>
    </row>
    <row r="246" spans="1:13" x14ac:dyDescent="0.25">
      <c r="A246" s="13">
        <v>3899</v>
      </c>
      <c r="B246" s="2">
        <v>40733</v>
      </c>
      <c r="C246" s="24">
        <v>4802</v>
      </c>
      <c r="D246" s="8">
        <v>2210</v>
      </c>
      <c r="E246" s="8">
        <v>2310</v>
      </c>
      <c r="F246" s="22" t="s">
        <v>0</v>
      </c>
      <c r="G246" t="s">
        <v>82</v>
      </c>
      <c r="H246" t="s">
        <v>91</v>
      </c>
      <c r="I246" s="29" t="s">
        <v>12</v>
      </c>
      <c r="J246" s="22" t="s">
        <v>40</v>
      </c>
      <c r="K246" s="25">
        <v>10.5</v>
      </c>
      <c r="L246" s="3">
        <f>(L245+Tabla13161819202122232425[[#This Row],[M3]])</f>
        <v>3121.5</v>
      </c>
      <c r="M246" s="12">
        <v>21</v>
      </c>
    </row>
    <row r="247" spans="1:13" x14ac:dyDescent="0.25">
      <c r="A247" s="13">
        <v>3900</v>
      </c>
      <c r="B247" s="2">
        <v>40733</v>
      </c>
      <c r="C247" s="24">
        <v>4914</v>
      </c>
      <c r="D247" s="8">
        <v>1600</v>
      </c>
      <c r="E247" s="8">
        <v>1700</v>
      </c>
      <c r="F247" s="22" t="s">
        <v>0</v>
      </c>
      <c r="G247" t="s">
        <v>77</v>
      </c>
      <c r="H247" t="s">
        <v>72</v>
      </c>
      <c r="I247" s="29" t="s">
        <v>15</v>
      </c>
      <c r="J247" s="22" t="s">
        <v>40</v>
      </c>
      <c r="K247" s="25">
        <v>12.5</v>
      </c>
      <c r="L247" s="3">
        <f>(L246+Tabla13161819202122232425[[#This Row],[M3]])</f>
        <v>3134</v>
      </c>
      <c r="M247" s="12">
        <v>21</v>
      </c>
    </row>
    <row r="248" spans="1:13" x14ac:dyDescent="0.25">
      <c r="A248" s="13">
        <v>3905</v>
      </c>
      <c r="B248" s="2">
        <v>40734</v>
      </c>
      <c r="C248" s="24">
        <v>4805</v>
      </c>
      <c r="D248" s="8">
        <v>1000</v>
      </c>
      <c r="E248" s="8">
        <v>1100</v>
      </c>
      <c r="F248" s="22" t="s">
        <v>0</v>
      </c>
      <c r="G248" t="s">
        <v>82</v>
      </c>
      <c r="H248" t="s">
        <v>87</v>
      </c>
      <c r="I248" s="29" t="s">
        <v>11</v>
      </c>
      <c r="J248" s="22" t="s">
        <v>40</v>
      </c>
      <c r="K248" s="25">
        <v>15.5</v>
      </c>
      <c r="L248" s="3">
        <f>(L247+Tabla13161819202122232425[[#This Row],[M3]])</f>
        <v>3149.5</v>
      </c>
      <c r="M248" s="12">
        <v>21</v>
      </c>
    </row>
    <row r="249" spans="1:13" x14ac:dyDescent="0.25">
      <c r="A249" s="12">
        <v>3906</v>
      </c>
      <c r="B249" s="2">
        <v>40733</v>
      </c>
      <c r="C249" s="26">
        <v>4801</v>
      </c>
      <c r="D249" s="3">
        <v>1130</v>
      </c>
      <c r="E249" s="3">
        <v>1800</v>
      </c>
      <c r="F249" s="22" t="s">
        <v>0</v>
      </c>
      <c r="G249" t="s">
        <v>82</v>
      </c>
      <c r="H249" t="s">
        <v>87</v>
      </c>
      <c r="I249" t="s">
        <v>11</v>
      </c>
      <c r="J249" s="22" t="s">
        <v>40</v>
      </c>
      <c r="K249" s="27">
        <v>14.2</v>
      </c>
      <c r="L249" s="3">
        <f>(L248+Tabla13161819202122232425[[#This Row],[M3]])</f>
        <v>3163.7</v>
      </c>
      <c r="M249" s="12">
        <v>21</v>
      </c>
    </row>
    <row r="250" spans="1:13" x14ac:dyDescent="0.25">
      <c r="A250" s="13">
        <v>3907</v>
      </c>
      <c r="B250" s="94">
        <v>40733</v>
      </c>
      <c r="C250" s="24">
        <v>4803</v>
      </c>
      <c r="D250" s="8">
        <v>2210</v>
      </c>
      <c r="E250" s="8">
        <v>2310</v>
      </c>
      <c r="F250" s="22" t="s">
        <v>0</v>
      </c>
      <c r="G250" t="s">
        <v>82</v>
      </c>
      <c r="H250" t="s">
        <v>87</v>
      </c>
      <c r="I250" s="29" t="s">
        <v>12</v>
      </c>
      <c r="J250" s="22" t="s">
        <v>40</v>
      </c>
      <c r="K250" s="25">
        <v>10.5</v>
      </c>
      <c r="L250" s="3">
        <f>(L249+Tabla13161819202122232425[[#This Row],[M3]])</f>
        <v>3174.2</v>
      </c>
      <c r="M250" s="12">
        <v>21</v>
      </c>
    </row>
    <row r="251" spans="1:13" x14ac:dyDescent="0.25">
      <c r="A251" s="12">
        <v>3908</v>
      </c>
      <c r="B251" s="2">
        <v>40725</v>
      </c>
      <c r="C251" s="26">
        <v>4367</v>
      </c>
      <c r="D251" s="3">
        <v>1600</v>
      </c>
      <c r="E251" s="3">
        <v>1630</v>
      </c>
      <c r="F251" s="22" t="s">
        <v>0</v>
      </c>
      <c r="G251" t="s">
        <v>82</v>
      </c>
      <c r="H251" t="s">
        <v>87</v>
      </c>
      <c r="I251" t="s">
        <v>18</v>
      </c>
      <c r="J251" s="22" t="s">
        <v>40</v>
      </c>
      <c r="K251" s="27">
        <v>10.5</v>
      </c>
      <c r="L251" s="3">
        <f>(L250+Tabla13161819202122232425[[#This Row],[M3]])</f>
        <v>3184.7</v>
      </c>
      <c r="M251" s="12">
        <v>21</v>
      </c>
    </row>
    <row r="252" spans="1:13" x14ac:dyDescent="0.25">
      <c r="A252" s="13">
        <v>3909</v>
      </c>
      <c r="B252" s="2">
        <v>40725</v>
      </c>
      <c r="C252" s="24">
        <v>4368</v>
      </c>
      <c r="D252" s="8">
        <v>2000</v>
      </c>
      <c r="E252" s="8">
        <v>2030</v>
      </c>
      <c r="F252" s="22" t="s">
        <v>0</v>
      </c>
      <c r="G252" t="s">
        <v>82</v>
      </c>
      <c r="H252" t="s">
        <v>87</v>
      </c>
      <c r="I252" s="29" t="s">
        <v>20</v>
      </c>
      <c r="J252" s="22" t="s">
        <v>40</v>
      </c>
      <c r="K252" s="25">
        <v>10.5</v>
      </c>
      <c r="L252" s="3">
        <f>(L251+Tabla13161819202122232425[[#This Row],[M3]])</f>
        <v>3195.2</v>
      </c>
      <c r="M252" s="12">
        <v>21</v>
      </c>
    </row>
    <row r="253" spans="1:13" x14ac:dyDescent="0.25">
      <c r="A253" s="13">
        <v>3910</v>
      </c>
      <c r="B253" s="7">
        <v>40725</v>
      </c>
      <c r="C253" s="24">
        <v>4369</v>
      </c>
      <c r="D253" s="8">
        <v>2125</v>
      </c>
      <c r="E253" s="8">
        <v>2225</v>
      </c>
      <c r="F253" s="22" t="s">
        <v>0</v>
      </c>
      <c r="G253" t="s">
        <v>82</v>
      </c>
      <c r="H253" t="s">
        <v>87</v>
      </c>
      <c r="I253" s="29" t="s">
        <v>12</v>
      </c>
      <c r="J253" s="22" t="s">
        <v>40</v>
      </c>
      <c r="K253" s="25">
        <v>10.5</v>
      </c>
      <c r="L253" s="3">
        <f>(L252+Tabla13161819202122232425[[#This Row],[M3]])</f>
        <v>3205.7</v>
      </c>
      <c r="M253" s="12">
        <v>21</v>
      </c>
    </row>
    <row r="254" spans="1:13" x14ac:dyDescent="0.25">
      <c r="A254" s="13">
        <v>3911</v>
      </c>
      <c r="B254" s="7">
        <v>40725</v>
      </c>
      <c r="C254" s="24">
        <v>4370</v>
      </c>
      <c r="D254" s="8">
        <v>2125</v>
      </c>
      <c r="E254" s="8">
        <v>2225</v>
      </c>
      <c r="F254" s="22" t="s">
        <v>0</v>
      </c>
      <c r="G254" t="s">
        <v>82</v>
      </c>
      <c r="H254" t="s">
        <v>87</v>
      </c>
      <c r="I254" s="29" t="s">
        <v>12</v>
      </c>
      <c r="J254" s="22" t="s">
        <v>40</v>
      </c>
      <c r="K254" s="25">
        <v>10.5</v>
      </c>
      <c r="L254" s="3">
        <f>(L253+Tabla13161819202122232425[[#This Row],[M3]])</f>
        <v>3216.2</v>
      </c>
      <c r="M254" s="12">
        <v>21</v>
      </c>
    </row>
    <row r="255" spans="1:13" x14ac:dyDescent="0.25">
      <c r="A255" s="12">
        <v>3912</v>
      </c>
      <c r="B255" s="2">
        <v>40732</v>
      </c>
      <c r="C255" s="26">
        <v>4371</v>
      </c>
      <c r="D255" s="3">
        <v>1700</v>
      </c>
      <c r="E255" s="3">
        <v>1730</v>
      </c>
      <c r="F255" s="22" t="s">
        <v>0</v>
      </c>
      <c r="G255" t="s">
        <v>82</v>
      </c>
      <c r="H255" t="s">
        <v>87</v>
      </c>
      <c r="I255" t="s">
        <v>11</v>
      </c>
      <c r="J255" s="22" t="s">
        <v>40</v>
      </c>
      <c r="K255" s="27">
        <v>10.5</v>
      </c>
      <c r="L255" s="3">
        <f>(L254+Tabla13161819202122232425[[#This Row],[M3]])</f>
        <v>3226.7</v>
      </c>
      <c r="M255" s="12">
        <v>21</v>
      </c>
    </row>
    <row r="256" spans="1:13" x14ac:dyDescent="0.25">
      <c r="A256" s="12">
        <v>3913</v>
      </c>
      <c r="B256" s="2">
        <v>40732</v>
      </c>
      <c r="C256" s="26">
        <v>4372</v>
      </c>
      <c r="D256" s="3">
        <v>1930</v>
      </c>
      <c r="E256" s="3">
        <v>2000</v>
      </c>
      <c r="F256" s="22" t="s">
        <v>0</v>
      </c>
      <c r="G256" t="s">
        <v>82</v>
      </c>
      <c r="H256" t="s">
        <v>87</v>
      </c>
      <c r="I256" t="s">
        <v>12</v>
      </c>
      <c r="J256" s="22" t="s">
        <v>40</v>
      </c>
      <c r="K256" s="27">
        <v>10.5</v>
      </c>
      <c r="L256" s="3">
        <f>(L255+Tabla13161819202122232425[[#This Row],[M3]])</f>
        <v>3237.2</v>
      </c>
      <c r="M256" s="12">
        <v>21</v>
      </c>
    </row>
    <row r="257" spans="1:13" x14ac:dyDescent="0.25">
      <c r="A257" s="12">
        <v>3914</v>
      </c>
      <c r="B257" s="2">
        <v>40730</v>
      </c>
      <c r="C257" s="26">
        <v>4241</v>
      </c>
      <c r="D257" s="3">
        <v>1330</v>
      </c>
      <c r="E257" s="3">
        <v>1430</v>
      </c>
      <c r="F257" s="22" t="s">
        <v>0</v>
      </c>
      <c r="G257" t="s">
        <v>3</v>
      </c>
      <c r="H257" t="s">
        <v>7</v>
      </c>
      <c r="I257" t="s">
        <v>9</v>
      </c>
      <c r="J257" s="22" t="s">
        <v>40</v>
      </c>
      <c r="K257" s="27">
        <v>15.5</v>
      </c>
      <c r="L257" s="3">
        <f>(L256+Tabla13161819202122232425[[#This Row],[M3]])</f>
        <v>3252.7</v>
      </c>
      <c r="M257" s="12">
        <v>21</v>
      </c>
    </row>
    <row r="258" spans="1:13" x14ac:dyDescent="0.25">
      <c r="A258" s="13">
        <v>3915</v>
      </c>
      <c r="B258" s="7">
        <v>40730</v>
      </c>
      <c r="C258" s="24">
        <v>4242</v>
      </c>
      <c r="D258" s="8">
        <v>1330</v>
      </c>
      <c r="E258" s="8">
        <v>1430</v>
      </c>
      <c r="F258" s="22" t="s">
        <v>0</v>
      </c>
      <c r="G258" t="s">
        <v>3</v>
      </c>
      <c r="H258" t="s">
        <v>7</v>
      </c>
      <c r="I258" s="29" t="s">
        <v>9</v>
      </c>
      <c r="J258" s="22" t="s">
        <v>40</v>
      </c>
      <c r="K258" s="25">
        <v>13.5</v>
      </c>
      <c r="L258" s="3">
        <f>(L257+Tabla13161819202122232425[[#This Row],[M3]])</f>
        <v>3266.2</v>
      </c>
      <c r="M258" s="12">
        <v>21</v>
      </c>
    </row>
    <row r="259" spans="1:13" x14ac:dyDescent="0.25">
      <c r="A259" s="13">
        <v>3916</v>
      </c>
      <c r="B259" s="7">
        <v>40731</v>
      </c>
      <c r="C259" s="24">
        <v>4243</v>
      </c>
      <c r="D259" s="8">
        <v>730</v>
      </c>
      <c r="E259" s="8">
        <v>830</v>
      </c>
      <c r="F259" s="22" t="s">
        <v>0</v>
      </c>
      <c r="G259" t="s">
        <v>3</v>
      </c>
      <c r="H259" t="s">
        <v>7</v>
      </c>
      <c r="I259" s="29" t="s">
        <v>11</v>
      </c>
      <c r="J259" s="22" t="s">
        <v>40</v>
      </c>
      <c r="K259" s="25">
        <v>11.5</v>
      </c>
      <c r="L259" s="3">
        <f>(L258+Tabla13161819202122232425[[#This Row],[M3]])</f>
        <v>3277.7</v>
      </c>
      <c r="M259" s="12">
        <v>21</v>
      </c>
    </row>
    <row r="260" spans="1:13" x14ac:dyDescent="0.25">
      <c r="A260" s="13">
        <v>3917</v>
      </c>
      <c r="B260" s="7">
        <v>40731</v>
      </c>
      <c r="C260" s="24">
        <v>4244</v>
      </c>
      <c r="D260" s="8">
        <v>730</v>
      </c>
      <c r="E260" s="8">
        <v>830</v>
      </c>
      <c r="F260" s="22" t="s">
        <v>0</v>
      </c>
      <c r="G260" t="s">
        <v>3</v>
      </c>
      <c r="H260" t="s">
        <v>7</v>
      </c>
      <c r="I260" s="29" t="s">
        <v>11</v>
      </c>
      <c r="J260" s="22" t="s">
        <v>40</v>
      </c>
      <c r="K260" s="25">
        <v>10.5</v>
      </c>
      <c r="L260" s="3">
        <f>(L259+Tabla13161819202122232425[[#This Row],[M3]])</f>
        <v>3288.2</v>
      </c>
      <c r="M260" s="12">
        <v>21</v>
      </c>
    </row>
    <row r="261" spans="1:13" x14ac:dyDescent="0.25">
      <c r="A261" s="13">
        <v>3918</v>
      </c>
      <c r="B261" s="7">
        <v>40731</v>
      </c>
      <c r="C261" s="24">
        <v>4245</v>
      </c>
      <c r="D261" s="8">
        <v>1700</v>
      </c>
      <c r="E261" s="8">
        <v>1800</v>
      </c>
      <c r="F261" s="22" t="s">
        <v>0</v>
      </c>
      <c r="G261" t="s">
        <v>3</v>
      </c>
      <c r="H261" t="s">
        <v>7</v>
      </c>
      <c r="I261" s="29" t="s">
        <v>19</v>
      </c>
      <c r="J261" s="22" t="s">
        <v>40</v>
      </c>
      <c r="K261" s="25">
        <v>14.5</v>
      </c>
      <c r="L261" s="3">
        <f>(L260+Tabla13161819202122232425[[#This Row],[M3]])</f>
        <v>3302.7</v>
      </c>
      <c r="M261" s="12">
        <v>21</v>
      </c>
    </row>
    <row r="262" spans="1:13" x14ac:dyDescent="0.25">
      <c r="A262" s="13">
        <v>3919</v>
      </c>
      <c r="B262" s="7">
        <v>40731</v>
      </c>
      <c r="C262" s="24">
        <v>4246</v>
      </c>
      <c r="D262" s="8">
        <v>1700</v>
      </c>
      <c r="E262" s="8">
        <v>1800</v>
      </c>
      <c r="F262" s="22" t="s">
        <v>0</v>
      </c>
      <c r="G262" t="s">
        <v>3</v>
      </c>
      <c r="H262" t="s">
        <v>7</v>
      </c>
      <c r="I262" s="29" t="s">
        <v>10</v>
      </c>
      <c r="J262" s="22" t="s">
        <v>40</v>
      </c>
      <c r="K262" s="25">
        <v>10.5</v>
      </c>
      <c r="L262" s="3">
        <f>(L261+Tabla13161819202122232425[[#This Row],[M3]])</f>
        <v>3313.2</v>
      </c>
      <c r="M262" s="12">
        <v>21</v>
      </c>
    </row>
    <row r="263" spans="1:13" x14ac:dyDescent="0.25">
      <c r="A263" s="13">
        <v>3920</v>
      </c>
      <c r="B263" s="7">
        <v>40732</v>
      </c>
      <c r="C263" s="24">
        <v>4247</v>
      </c>
      <c r="D263" s="8">
        <v>1520</v>
      </c>
      <c r="E263" s="8">
        <v>1550</v>
      </c>
      <c r="F263" s="22" t="s">
        <v>0</v>
      </c>
      <c r="G263" t="s">
        <v>3</v>
      </c>
      <c r="H263" t="s">
        <v>7</v>
      </c>
      <c r="I263" s="29" t="s">
        <v>12</v>
      </c>
      <c r="J263" s="22" t="s">
        <v>40</v>
      </c>
      <c r="K263" s="25">
        <v>10.5</v>
      </c>
      <c r="L263" s="3">
        <f>(L262+Tabla13161819202122232425[[#This Row],[M3]])</f>
        <v>3323.7</v>
      </c>
      <c r="M263" s="12">
        <v>21</v>
      </c>
    </row>
    <row r="264" spans="1:13" x14ac:dyDescent="0.25">
      <c r="A264" s="13">
        <v>3921</v>
      </c>
      <c r="B264" s="7">
        <v>40732</v>
      </c>
      <c r="C264" s="24">
        <v>4248</v>
      </c>
      <c r="D264" s="8">
        <v>1900</v>
      </c>
      <c r="E264" s="8">
        <v>1930</v>
      </c>
      <c r="F264" s="22" t="s">
        <v>0</v>
      </c>
      <c r="G264" t="s">
        <v>3</v>
      </c>
      <c r="H264" t="s">
        <v>7</v>
      </c>
      <c r="I264" s="29" t="s">
        <v>90</v>
      </c>
      <c r="J264" s="22" t="s">
        <v>40</v>
      </c>
      <c r="K264" s="25">
        <v>10.5</v>
      </c>
      <c r="L264" s="3">
        <f>(L263+Tabla13161819202122232425[[#This Row],[M3]])</f>
        <v>3334.2</v>
      </c>
      <c r="M264" s="12">
        <v>21</v>
      </c>
    </row>
    <row r="265" spans="1:13" s="63" customFormat="1" x14ac:dyDescent="0.25">
      <c r="A265" s="56">
        <v>3922</v>
      </c>
      <c r="B265" s="57">
        <v>40697</v>
      </c>
      <c r="C265" s="58">
        <v>4619</v>
      </c>
      <c r="D265" s="59">
        <v>1610</v>
      </c>
      <c r="E265" s="59">
        <v>1640</v>
      </c>
      <c r="F265" s="67" t="s">
        <v>0</v>
      </c>
      <c r="G265" s="74" t="s">
        <v>82</v>
      </c>
      <c r="H265" s="74" t="s">
        <v>72</v>
      </c>
      <c r="I265" s="61" t="s">
        <v>74</v>
      </c>
      <c r="J265" s="67" t="s">
        <v>40</v>
      </c>
      <c r="K265" s="62">
        <v>13.5</v>
      </c>
      <c r="L265" s="68">
        <f>(L264+Tabla13161819202122232425[[#This Row],[M3]])</f>
        <v>3347.7</v>
      </c>
      <c r="M265" s="69">
        <v>21</v>
      </c>
    </row>
    <row r="266" spans="1:13" x14ac:dyDescent="0.25">
      <c r="A266" s="13">
        <v>3934</v>
      </c>
      <c r="B266" s="7">
        <v>40735</v>
      </c>
      <c r="C266" s="24">
        <v>4916</v>
      </c>
      <c r="D266" s="8">
        <v>1200</v>
      </c>
      <c r="E266" s="8">
        <v>1300</v>
      </c>
      <c r="F266" s="22" t="s">
        <v>0</v>
      </c>
      <c r="G266" t="s">
        <v>77</v>
      </c>
      <c r="H266" t="s">
        <v>72</v>
      </c>
      <c r="I266" s="29" t="s">
        <v>11</v>
      </c>
      <c r="J266" s="22" t="s">
        <v>40</v>
      </c>
      <c r="K266" s="25">
        <v>10.5</v>
      </c>
      <c r="L266" s="3">
        <f>(L265+Tabla13161819202122232425[[#This Row],[M3]])</f>
        <v>3358.2</v>
      </c>
      <c r="M266" s="12">
        <v>21</v>
      </c>
    </row>
    <row r="267" spans="1:13" x14ac:dyDescent="0.25">
      <c r="A267" s="13">
        <v>3935</v>
      </c>
      <c r="B267" s="7">
        <v>40735</v>
      </c>
      <c r="C267" s="15">
        <v>4918</v>
      </c>
      <c r="D267" s="8">
        <v>1600</v>
      </c>
      <c r="E267" s="8">
        <v>1700</v>
      </c>
      <c r="F267" s="22" t="s">
        <v>0</v>
      </c>
      <c r="G267" t="s">
        <v>77</v>
      </c>
      <c r="H267" t="s">
        <v>72</v>
      </c>
      <c r="I267" s="29" t="s">
        <v>12</v>
      </c>
      <c r="J267" s="22" t="s">
        <v>40</v>
      </c>
      <c r="K267" s="25">
        <v>10.5</v>
      </c>
      <c r="L267" s="3">
        <f>(L266+Tabla13161819202122232425[[#This Row],[M3]])</f>
        <v>3368.7</v>
      </c>
      <c r="M267" s="12">
        <v>21</v>
      </c>
    </row>
    <row r="268" spans="1:13" x14ac:dyDescent="0.25">
      <c r="A268" s="118">
        <v>3936</v>
      </c>
      <c r="B268" s="7">
        <v>40735</v>
      </c>
      <c r="C268" s="15">
        <v>4919</v>
      </c>
      <c r="D268" s="8">
        <v>730</v>
      </c>
      <c r="E268" s="8">
        <v>830</v>
      </c>
      <c r="F268" s="22" t="s">
        <v>0</v>
      </c>
      <c r="G268" t="s">
        <v>77</v>
      </c>
      <c r="H268" t="s">
        <v>72</v>
      </c>
      <c r="I268" s="29" t="s">
        <v>11</v>
      </c>
      <c r="J268" s="22" t="s">
        <v>40</v>
      </c>
      <c r="K268" s="25">
        <v>14.5</v>
      </c>
      <c r="L268" s="3">
        <f>(L267+Tabla13161819202122232425[[#This Row],[M3]])</f>
        <v>3383.2</v>
      </c>
      <c r="M268" s="12">
        <v>21</v>
      </c>
    </row>
    <row r="269" spans="1:13" x14ac:dyDescent="0.25">
      <c r="A269" s="119">
        <v>3937</v>
      </c>
      <c r="B269" s="7">
        <v>40736</v>
      </c>
      <c r="C269" s="15">
        <v>4249</v>
      </c>
      <c r="D269" s="3">
        <v>1230</v>
      </c>
      <c r="E269" s="8">
        <v>1330</v>
      </c>
      <c r="F269" s="22" t="s">
        <v>0</v>
      </c>
      <c r="G269" t="s">
        <v>3</v>
      </c>
      <c r="H269" t="s">
        <v>7</v>
      </c>
      <c r="I269" s="29" t="s">
        <v>12</v>
      </c>
      <c r="J269" s="22" t="s">
        <v>40</v>
      </c>
      <c r="K269" s="25">
        <v>14.2</v>
      </c>
      <c r="L269" s="3">
        <f>(L268+Tabla13161819202122232425[[#This Row],[M3]])</f>
        <v>3397.3999999999996</v>
      </c>
      <c r="M269" s="12">
        <v>21</v>
      </c>
    </row>
    <row r="270" spans="1:13" x14ac:dyDescent="0.25">
      <c r="A270" s="120">
        <v>3938</v>
      </c>
      <c r="B270" s="2">
        <v>40736</v>
      </c>
      <c r="C270" s="14">
        <v>4250</v>
      </c>
      <c r="D270" s="3">
        <v>1230</v>
      </c>
      <c r="E270" s="3">
        <v>1330</v>
      </c>
      <c r="F270" s="22" t="s">
        <v>0</v>
      </c>
      <c r="G270" t="s">
        <v>3</v>
      </c>
      <c r="H270" t="s">
        <v>7</v>
      </c>
      <c r="I270" s="29" t="s">
        <v>16</v>
      </c>
      <c r="J270" s="22" t="s">
        <v>40</v>
      </c>
      <c r="K270" s="25">
        <v>10.5</v>
      </c>
      <c r="L270" s="3">
        <f>(L269+Tabla13161819202122232425[[#This Row],[M3]])</f>
        <v>3407.8999999999996</v>
      </c>
      <c r="M270" s="12">
        <v>21</v>
      </c>
    </row>
    <row r="271" spans="1:13" x14ac:dyDescent="0.25">
      <c r="A271" s="120">
        <v>3939</v>
      </c>
      <c r="B271" s="2">
        <v>40738</v>
      </c>
      <c r="C271" s="14">
        <v>4581</v>
      </c>
      <c r="D271" s="3">
        <v>1425</v>
      </c>
      <c r="E271" s="3">
        <v>1440</v>
      </c>
      <c r="F271" s="22" t="s">
        <v>0</v>
      </c>
      <c r="G271" t="s">
        <v>1</v>
      </c>
      <c r="H271" t="s">
        <v>53</v>
      </c>
      <c r="I271" t="s">
        <v>9</v>
      </c>
      <c r="J271" s="22" t="s">
        <v>40</v>
      </c>
      <c r="K271" s="27">
        <v>15.5</v>
      </c>
      <c r="L271" s="3">
        <f>(L270+Tabla13161819202122232425[[#This Row],[M3]])</f>
        <v>3423.3999999999996</v>
      </c>
      <c r="M271" s="12">
        <v>21</v>
      </c>
    </row>
    <row r="272" spans="1:13" x14ac:dyDescent="0.25">
      <c r="A272" s="120">
        <v>3940</v>
      </c>
      <c r="B272" s="7">
        <v>40737</v>
      </c>
      <c r="C272" s="15">
        <v>4854</v>
      </c>
      <c r="D272" s="122">
        <v>1230</v>
      </c>
      <c r="E272" s="3">
        <v>1330</v>
      </c>
      <c r="F272" s="22" t="s">
        <v>0</v>
      </c>
      <c r="G272" t="s">
        <v>3</v>
      </c>
      <c r="H272" t="s">
        <v>7</v>
      </c>
      <c r="I272" t="s">
        <v>11</v>
      </c>
      <c r="J272" s="22" t="s">
        <v>40</v>
      </c>
      <c r="K272" s="27">
        <v>14.2</v>
      </c>
      <c r="L272" s="3">
        <f>(L271+Tabla13161819202122232425[[#This Row],[M3]])</f>
        <v>3437.5999999999995</v>
      </c>
      <c r="M272" s="12">
        <v>21</v>
      </c>
    </row>
    <row r="273" spans="1:13" x14ac:dyDescent="0.25">
      <c r="A273" s="113">
        <v>3941</v>
      </c>
      <c r="B273" s="2">
        <v>40738</v>
      </c>
      <c r="C273" s="14">
        <v>4855</v>
      </c>
      <c r="D273" s="123">
        <v>1230</v>
      </c>
      <c r="E273" s="3">
        <v>1330</v>
      </c>
      <c r="F273" s="22" t="s">
        <v>0</v>
      </c>
      <c r="G273" s="85" t="s">
        <v>3</v>
      </c>
      <c r="H273" s="85" t="s">
        <v>7</v>
      </c>
      <c r="I273" t="s">
        <v>11</v>
      </c>
      <c r="J273" s="22" t="s">
        <v>40</v>
      </c>
      <c r="K273" s="27">
        <v>10.5</v>
      </c>
      <c r="L273" s="3">
        <f>(L272+Tabla13161819202122232425[[#This Row],[M3]])</f>
        <v>3448.0999999999995</v>
      </c>
      <c r="M273" s="12">
        <v>21</v>
      </c>
    </row>
    <row r="274" spans="1:13" s="4" customFormat="1" x14ac:dyDescent="0.25">
      <c r="A274" s="120">
        <v>3942</v>
      </c>
      <c r="B274" s="7">
        <v>40738</v>
      </c>
      <c r="C274" s="116">
        <v>4856</v>
      </c>
      <c r="D274" s="114">
        <v>1555</v>
      </c>
      <c r="E274" s="82">
        <v>1655</v>
      </c>
      <c r="F274" s="79" t="s">
        <v>0</v>
      </c>
      <c r="G274" s="85" t="s">
        <v>3</v>
      </c>
      <c r="H274" s="85" t="s">
        <v>7</v>
      </c>
      <c r="I274" s="85" t="s">
        <v>12</v>
      </c>
      <c r="J274" s="79" t="s">
        <v>40</v>
      </c>
      <c r="K274" s="96">
        <v>13.5</v>
      </c>
      <c r="L274" s="82">
        <f>(L273+Tabla13161819202122232425[[#This Row],[M3]])</f>
        <v>3461.5999999999995</v>
      </c>
      <c r="M274" s="12">
        <v>21</v>
      </c>
    </row>
    <row r="275" spans="1:13" x14ac:dyDescent="0.25">
      <c r="A275" s="120">
        <v>3943</v>
      </c>
      <c r="B275" s="2">
        <v>40738</v>
      </c>
      <c r="C275" s="14">
        <v>4857</v>
      </c>
      <c r="D275" s="123">
        <v>1555</v>
      </c>
      <c r="E275" s="3">
        <v>1655</v>
      </c>
      <c r="F275" s="22" t="s">
        <v>0</v>
      </c>
      <c r="G275" t="s">
        <v>3</v>
      </c>
      <c r="H275" t="s">
        <v>7</v>
      </c>
      <c r="I275" t="s">
        <v>12</v>
      </c>
      <c r="J275" s="22" t="s">
        <v>40</v>
      </c>
      <c r="K275" s="27">
        <v>14.5</v>
      </c>
      <c r="L275" s="3">
        <f>(L274+Tabla13161819202122232425[[#This Row],[M3]])</f>
        <v>3476.0999999999995</v>
      </c>
      <c r="M275" s="12">
        <v>21</v>
      </c>
    </row>
    <row r="276" spans="1:13" x14ac:dyDescent="0.25">
      <c r="A276" s="121">
        <v>3944</v>
      </c>
      <c r="B276" s="7">
        <v>40737</v>
      </c>
      <c r="C276" s="14">
        <v>4853</v>
      </c>
      <c r="D276" s="123">
        <v>1535</v>
      </c>
      <c r="E276" s="3">
        <v>1600</v>
      </c>
      <c r="F276" s="22" t="s">
        <v>0</v>
      </c>
      <c r="G276" t="s">
        <v>3</v>
      </c>
      <c r="H276" t="s">
        <v>7</v>
      </c>
      <c r="I276" t="s">
        <v>74</v>
      </c>
      <c r="J276" s="22" t="s">
        <v>40</v>
      </c>
      <c r="K276" s="27">
        <v>10.5</v>
      </c>
      <c r="L276" s="3">
        <f>(L275+Tabla13161819202122232425[[#This Row],[M3]])</f>
        <v>3486.5999999999995</v>
      </c>
      <c r="M276" s="12">
        <v>21</v>
      </c>
    </row>
    <row r="277" spans="1:13" x14ac:dyDescent="0.25">
      <c r="A277" s="118">
        <v>3945</v>
      </c>
      <c r="B277" s="2">
        <v>40735</v>
      </c>
      <c r="C277" s="117">
        <v>4806</v>
      </c>
      <c r="D277" s="110">
        <v>1600</v>
      </c>
      <c r="E277" s="8">
        <v>1700</v>
      </c>
      <c r="F277" s="22" t="s">
        <v>0</v>
      </c>
      <c r="G277" t="s">
        <v>82</v>
      </c>
      <c r="H277" t="s">
        <v>91</v>
      </c>
      <c r="I277" s="29" t="s">
        <v>52</v>
      </c>
      <c r="J277" s="22" t="s">
        <v>40</v>
      </c>
      <c r="K277" s="25">
        <v>10.5</v>
      </c>
      <c r="L277" s="3">
        <f>(L276+Tabla13161819202122232425[[#This Row],[M3]])</f>
        <v>3497.0999999999995</v>
      </c>
      <c r="M277" s="12">
        <v>21</v>
      </c>
    </row>
    <row r="278" spans="1:13" x14ac:dyDescent="0.25">
      <c r="A278" s="121">
        <v>3946</v>
      </c>
      <c r="B278" s="7">
        <v>40736</v>
      </c>
      <c r="C278" s="117">
        <v>4809</v>
      </c>
      <c r="D278" s="110">
        <v>915</v>
      </c>
      <c r="E278" s="3">
        <v>1015</v>
      </c>
      <c r="F278" s="22" t="s">
        <v>0</v>
      </c>
      <c r="G278" t="s">
        <v>82</v>
      </c>
      <c r="H278" t="s">
        <v>91</v>
      </c>
      <c r="I278" t="s">
        <v>14</v>
      </c>
      <c r="J278" s="22" t="s">
        <v>40</v>
      </c>
      <c r="K278" s="27">
        <v>10.5</v>
      </c>
      <c r="L278" s="3">
        <f>(L277+Tabla13161819202122232425[[#This Row],[M3]])</f>
        <v>3507.5999999999995</v>
      </c>
      <c r="M278" s="12">
        <v>21</v>
      </c>
    </row>
    <row r="279" spans="1:13" s="4" customFormat="1" x14ac:dyDescent="0.25">
      <c r="A279" s="111">
        <v>3947</v>
      </c>
      <c r="B279" s="94">
        <v>40736</v>
      </c>
      <c r="C279" s="116">
        <v>4810</v>
      </c>
      <c r="D279" s="114">
        <v>915</v>
      </c>
      <c r="E279" s="82">
        <v>1015</v>
      </c>
      <c r="F279" s="79" t="s">
        <v>0</v>
      </c>
      <c r="G279" s="85" t="s">
        <v>82</v>
      </c>
      <c r="H279" s="85" t="s">
        <v>91</v>
      </c>
      <c r="I279" s="85" t="s">
        <v>10</v>
      </c>
      <c r="J279" s="79" t="s">
        <v>40</v>
      </c>
      <c r="K279" s="96">
        <v>11.5</v>
      </c>
      <c r="L279" s="82">
        <f>(L278+Tabla13161819202122232425[[#This Row],[M3]])</f>
        <v>3519.0999999999995</v>
      </c>
      <c r="M279" s="83">
        <v>21</v>
      </c>
    </row>
    <row r="280" spans="1:13" s="4" customFormat="1" x14ac:dyDescent="0.25">
      <c r="A280" s="83">
        <v>3949</v>
      </c>
      <c r="B280" s="94">
        <v>40739</v>
      </c>
      <c r="C280" s="116">
        <v>4859</v>
      </c>
      <c r="D280" s="114">
        <v>1330</v>
      </c>
      <c r="E280" s="82">
        <v>1430</v>
      </c>
      <c r="F280" s="79" t="s">
        <v>0</v>
      </c>
      <c r="G280" s="85" t="s">
        <v>3</v>
      </c>
      <c r="H280" s="85" t="s">
        <v>7</v>
      </c>
      <c r="I280" s="85" t="s">
        <v>11</v>
      </c>
      <c r="J280" s="79" t="s">
        <v>40</v>
      </c>
      <c r="K280" s="96">
        <v>13.5</v>
      </c>
      <c r="L280" s="82">
        <f>(L279+Tabla13161819202122232425[[#This Row],[M3]])</f>
        <v>3532.5999999999995</v>
      </c>
      <c r="M280" s="83">
        <v>21</v>
      </c>
    </row>
    <row r="281" spans="1:13" x14ac:dyDescent="0.25">
      <c r="A281" s="12">
        <v>3950</v>
      </c>
      <c r="B281" s="2">
        <v>40737</v>
      </c>
      <c r="C281" s="14">
        <v>4812</v>
      </c>
      <c r="D281" s="123">
        <v>2000</v>
      </c>
      <c r="E281" s="3">
        <v>2100</v>
      </c>
      <c r="F281" s="22" t="s">
        <v>0</v>
      </c>
      <c r="G281" t="s">
        <v>82</v>
      </c>
      <c r="H281" t="s">
        <v>91</v>
      </c>
      <c r="I281" t="s">
        <v>24</v>
      </c>
      <c r="J281" s="22" t="s">
        <v>40</v>
      </c>
      <c r="K281" s="27">
        <v>14.5</v>
      </c>
      <c r="L281" s="3">
        <f>(L280+Tabla13161819202122232425[[#This Row],[M3]])</f>
        <v>3547.0999999999995</v>
      </c>
      <c r="M281" s="12">
        <v>21</v>
      </c>
    </row>
    <row r="282" spans="1:13" x14ac:dyDescent="0.25">
      <c r="A282" s="13">
        <v>3951</v>
      </c>
      <c r="B282" s="2">
        <v>40737</v>
      </c>
      <c r="C282" s="14">
        <v>4811</v>
      </c>
      <c r="D282" s="123">
        <v>2000</v>
      </c>
      <c r="E282" s="3">
        <v>2100</v>
      </c>
      <c r="F282" s="22" t="s">
        <v>0</v>
      </c>
      <c r="G282" t="s">
        <v>82</v>
      </c>
      <c r="H282" t="s">
        <v>91</v>
      </c>
      <c r="I282" t="s">
        <v>19</v>
      </c>
      <c r="J282" s="22" t="s">
        <v>40</v>
      </c>
      <c r="K282" s="25">
        <v>13.5</v>
      </c>
      <c r="L282" s="3">
        <f>(L281+Tabla13161819202122232425[[#This Row],[M3]])</f>
        <v>3560.5999999999995</v>
      </c>
      <c r="M282" s="12">
        <v>21</v>
      </c>
    </row>
    <row r="283" spans="1:13" x14ac:dyDescent="0.25">
      <c r="A283" s="12">
        <v>3952</v>
      </c>
      <c r="B283" s="2">
        <v>40739</v>
      </c>
      <c r="C283" s="15">
        <v>4814</v>
      </c>
      <c r="D283" s="119">
        <v>1100</v>
      </c>
      <c r="E283" s="3">
        <v>1130</v>
      </c>
      <c r="F283" s="22" t="s">
        <v>0</v>
      </c>
      <c r="G283" t="s">
        <v>82</v>
      </c>
      <c r="H283" t="s">
        <v>91</v>
      </c>
      <c r="I283" t="s">
        <v>20</v>
      </c>
      <c r="J283" s="22" t="s">
        <v>40</v>
      </c>
      <c r="K283" s="27">
        <v>10.5</v>
      </c>
      <c r="L283" s="3">
        <f>(L282+Tabla13161819202122232425[[#This Row],[M3]])</f>
        <v>3571.0999999999995</v>
      </c>
      <c r="M283" s="12">
        <v>21</v>
      </c>
    </row>
    <row r="284" spans="1:13" x14ac:dyDescent="0.25">
      <c r="A284" s="12">
        <v>3961</v>
      </c>
      <c r="B284" s="2">
        <v>40737</v>
      </c>
      <c r="C284" s="84">
        <v>4921</v>
      </c>
      <c r="D284" s="113">
        <v>1200</v>
      </c>
      <c r="E284" s="3">
        <v>1230</v>
      </c>
      <c r="F284" s="22" t="s">
        <v>0</v>
      </c>
      <c r="G284" t="s">
        <v>77</v>
      </c>
      <c r="H284" t="s">
        <v>72</v>
      </c>
      <c r="I284" t="s">
        <v>17</v>
      </c>
      <c r="J284" s="22" t="s">
        <v>40</v>
      </c>
      <c r="K284" s="27">
        <v>10.5</v>
      </c>
      <c r="L284" s="3">
        <f>(L283+Tabla13161819202122232425[[#This Row],[M3]])</f>
        <v>3581.5999999999995</v>
      </c>
      <c r="M284" s="12">
        <v>21</v>
      </c>
    </row>
    <row r="285" spans="1:13" x14ac:dyDescent="0.25">
      <c r="A285" s="12">
        <v>3962</v>
      </c>
      <c r="B285" s="2">
        <v>40738</v>
      </c>
      <c r="C285" s="70">
        <v>4582</v>
      </c>
      <c r="D285" s="120">
        <v>1605</v>
      </c>
      <c r="E285" s="3">
        <v>1620</v>
      </c>
      <c r="F285" s="22" t="s">
        <v>0</v>
      </c>
      <c r="G285" t="s">
        <v>1</v>
      </c>
      <c r="H285" t="s">
        <v>53</v>
      </c>
      <c r="I285" t="s">
        <v>9</v>
      </c>
      <c r="J285" s="22" t="s">
        <v>40</v>
      </c>
      <c r="K285" s="27">
        <v>15.5</v>
      </c>
      <c r="L285" s="3">
        <f>(L284+Tabla13161819202122232425[[#This Row],[M3]])</f>
        <v>3597.0999999999995</v>
      </c>
      <c r="M285" s="12">
        <v>21</v>
      </c>
    </row>
    <row r="286" spans="1:13" s="63" customFormat="1" x14ac:dyDescent="0.25">
      <c r="A286" s="69">
        <v>3963</v>
      </c>
      <c r="B286" s="72">
        <v>40740</v>
      </c>
      <c r="C286" s="73">
        <v>4816</v>
      </c>
      <c r="D286" s="124">
        <v>1220</v>
      </c>
      <c r="E286" s="68">
        <v>1320</v>
      </c>
      <c r="F286" s="67" t="s">
        <v>0</v>
      </c>
      <c r="G286" s="74" t="s">
        <v>82</v>
      </c>
      <c r="H286" s="74" t="s">
        <v>91</v>
      </c>
      <c r="I286" s="74" t="s">
        <v>12</v>
      </c>
      <c r="J286" s="67" t="s">
        <v>40</v>
      </c>
      <c r="K286" s="90">
        <v>10.5</v>
      </c>
      <c r="L286" s="68">
        <f>(L285+Tabla13161819202122232425[[#This Row],[M3]])</f>
        <v>3607.5999999999995</v>
      </c>
      <c r="M286" s="69">
        <v>21</v>
      </c>
    </row>
    <row r="287" spans="1:13" x14ac:dyDescent="0.25">
      <c r="A287" s="12">
        <v>3966</v>
      </c>
      <c r="B287" s="2">
        <v>40742</v>
      </c>
      <c r="C287" s="26">
        <v>4924</v>
      </c>
      <c r="D287" s="3">
        <v>2030</v>
      </c>
      <c r="E287" s="3">
        <v>2130</v>
      </c>
      <c r="F287" s="22" t="s">
        <v>0</v>
      </c>
      <c r="G287" t="s">
        <v>77</v>
      </c>
      <c r="H287" t="s">
        <v>72</v>
      </c>
      <c r="I287" t="s">
        <v>13</v>
      </c>
      <c r="J287" s="22" t="s">
        <v>40</v>
      </c>
      <c r="K287" s="27">
        <v>10.5</v>
      </c>
      <c r="L287" s="3">
        <f>(L286+Tabla13161819202122232425[[#This Row],[M3]])</f>
        <v>3618.0999999999995</v>
      </c>
      <c r="M287" s="12">
        <v>21</v>
      </c>
    </row>
    <row r="288" spans="1:13" s="4" customFormat="1" x14ac:dyDescent="0.25">
      <c r="A288" s="76">
        <v>3967</v>
      </c>
      <c r="B288" s="94">
        <v>40742</v>
      </c>
      <c r="C288" s="77">
        <v>4925</v>
      </c>
      <c r="D288" s="78">
        <v>2030</v>
      </c>
      <c r="E288" s="78">
        <v>2130</v>
      </c>
      <c r="F288" s="79" t="s">
        <v>0</v>
      </c>
      <c r="G288" s="80" t="s">
        <v>77</v>
      </c>
      <c r="H288" s="80" t="s">
        <v>72</v>
      </c>
      <c r="I288" s="80" t="s">
        <v>12</v>
      </c>
      <c r="J288" s="79" t="s">
        <v>40</v>
      </c>
      <c r="K288" s="81">
        <v>10.5</v>
      </c>
      <c r="L288" s="82">
        <f>(L287+Tabla13161819202122232425[[#This Row],[M3]])</f>
        <v>3628.5999999999995</v>
      </c>
      <c r="M288" s="83">
        <v>21</v>
      </c>
    </row>
    <row r="289" spans="1:13" x14ac:dyDescent="0.25">
      <c r="A289" s="13">
        <v>3968</v>
      </c>
      <c r="B289" s="2">
        <v>40742</v>
      </c>
      <c r="C289" s="24">
        <v>4818</v>
      </c>
      <c r="D289" s="8">
        <v>1930</v>
      </c>
      <c r="E289" s="8">
        <v>2030</v>
      </c>
      <c r="F289" s="22" t="s">
        <v>0</v>
      </c>
      <c r="G289" s="29" t="s">
        <v>82</v>
      </c>
      <c r="H289" s="29" t="s">
        <v>91</v>
      </c>
      <c r="I289" s="29" t="s">
        <v>19</v>
      </c>
      <c r="J289" s="22" t="s">
        <v>40</v>
      </c>
      <c r="K289" s="25">
        <v>10.5</v>
      </c>
      <c r="L289" s="3">
        <f>(L288+Tabla13161819202122232425[[#This Row],[M3]])</f>
        <v>3639.0999999999995</v>
      </c>
      <c r="M289" s="12">
        <v>21</v>
      </c>
    </row>
    <row r="290" spans="1:13" x14ac:dyDescent="0.25">
      <c r="A290" s="13">
        <v>3969</v>
      </c>
      <c r="B290" s="2">
        <v>40742</v>
      </c>
      <c r="C290" s="24">
        <v>4819</v>
      </c>
      <c r="D290" s="8">
        <v>1930</v>
      </c>
      <c r="E290" s="8">
        <v>2030</v>
      </c>
      <c r="F290" s="22" t="s">
        <v>0</v>
      </c>
      <c r="G290" s="29" t="s">
        <v>82</v>
      </c>
      <c r="H290" s="29" t="s">
        <v>91</v>
      </c>
      <c r="I290" s="29" t="s">
        <v>10</v>
      </c>
      <c r="J290" s="22" t="s">
        <v>40</v>
      </c>
      <c r="K290" s="25">
        <v>10.5</v>
      </c>
      <c r="L290" s="3">
        <f>(L289+Tabla13161819202122232425[[#This Row],[M3]])</f>
        <v>3649.5999999999995</v>
      </c>
      <c r="M290" s="12">
        <v>21</v>
      </c>
    </row>
    <row r="291" spans="1:13" x14ac:dyDescent="0.25">
      <c r="A291" s="12">
        <v>3970</v>
      </c>
      <c r="B291" s="2">
        <v>40743</v>
      </c>
      <c r="C291" s="26">
        <v>4820</v>
      </c>
      <c r="D291" s="3">
        <v>845</v>
      </c>
      <c r="E291" s="3">
        <v>915</v>
      </c>
      <c r="F291" s="22" t="s">
        <v>0</v>
      </c>
      <c r="G291" t="s">
        <v>82</v>
      </c>
      <c r="H291" t="s">
        <v>91</v>
      </c>
      <c r="I291" t="s">
        <v>12</v>
      </c>
      <c r="J291" s="22" t="s">
        <v>40</v>
      </c>
      <c r="K291" s="27">
        <v>10.5</v>
      </c>
      <c r="L291" s="3">
        <f>(L290+Tabla13161819202122232425[[#This Row],[M3]])</f>
        <v>3660.0999999999995</v>
      </c>
      <c r="M291" s="12">
        <v>21</v>
      </c>
    </row>
    <row r="292" spans="1:13" x14ac:dyDescent="0.25">
      <c r="A292" s="12">
        <v>3971</v>
      </c>
      <c r="B292" s="2">
        <v>40743</v>
      </c>
      <c r="C292" s="26">
        <v>4824</v>
      </c>
      <c r="D292" s="3">
        <v>2310</v>
      </c>
      <c r="E292" s="3">
        <v>2340</v>
      </c>
      <c r="F292" s="22" t="s">
        <v>0</v>
      </c>
      <c r="G292" t="s">
        <v>82</v>
      </c>
      <c r="H292" t="s">
        <v>91</v>
      </c>
      <c r="I292" t="s">
        <v>12</v>
      </c>
      <c r="J292" s="22" t="s">
        <v>40</v>
      </c>
      <c r="K292" s="27">
        <v>14.5</v>
      </c>
      <c r="L292" s="3">
        <f>(L291+Tabla13161819202122232425[[#This Row],[M3]])</f>
        <v>3674.5999999999995</v>
      </c>
      <c r="M292" s="12">
        <v>21</v>
      </c>
    </row>
    <row r="293" spans="1:13" x14ac:dyDescent="0.25">
      <c r="A293" s="13">
        <v>3972</v>
      </c>
      <c r="B293" s="2">
        <v>40745</v>
      </c>
      <c r="C293" s="24">
        <v>4826</v>
      </c>
      <c r="D293" s="8">
        <v>830</v>
      </c>
      <c r="E293" s="8">
        <v>930</v>
      </c>
      <c r="F293" s="22" t="s">
        <v>0</v>
      </c>
      <c r="G293" t="s">
        <v>82</v>
      </c>
      <c r="H293" t="s">
        <v>91</v>
      </c>
      <c r="I293" s="29" t="s">
        <v>18</v>
      </c>
      <c r="J293" s="22" t="s">
        <v>40</v>
      </c>
      <c r="K293" s="25">
        <v>13.5</v>
      </c>
      <c r="L293" s="3">
        <f>(L292+Tabla13161819202122232425[[#This Row],[M3]])</f>
        <v>3688.0999999999995</v>
      </c>
      <c r="M293" s="12">
        <v>21</v>
      </c>
    </row>
    <row r="294" spans="1:13" x14ac:dyDescent="0.25">
      <c r="A294" s="13">
        <v>3973</v>
      </c>
      <c r="B294" s="2">
        <v>40745</v>
      </c>
      <c r="C294" s="24">
        <v>4827</v>
      </c>
      <c r="D294" s="8">
        <v>830</v>
      </c>
      <c r="E294" s="8">
        <v>930</v>
      </c>
      <c r="F294" s="22" t="s">
        <v>0</v>
      </c>
      <c r="G294" t="s">
        <v>82</v>
      </c>
      <c r="H294" t="s">
        <v>91</v>
      </c>
      <c r="I294" s="29" t="s">
        <v>18</v>
      </c>
      <c r="J294" s="22" t="s">
        <v>40</v>
      </c>
      <c r="K294" s="25">
        <v>13.5</v>
      </c>
      <c r="L294" s="3">
        <f>(L293+Tabla13161819202122232425[[#This Row],[M3]])</f>
        <v>3701.5999999999995</v>
      </c>
      <c r="M294" s="12">
        <v>21</v>
      </c>
    </row>
    <row r="295" spans="1:13" x14ac:dyDescent="0.25">
      <c r="A295" s="13">
        <v>4000</v>
      </c>
      <c r="B295" s="2">
        <v>40747</v>
      </c>
      <c r="C295" s="24">
        <v>4931</v>
      </c>
      <c r="D295" s="8">
        <v>1430</v>
      </c>
      <c r="E295" s="8">
        <v>1530</v>
      </c>
      <c r="F295" s="22" t="s">
        <v>0</v>
      </c>
      <c r="G295" t="s">
        <v>77</v>
      </c>
      <c r="H295" t="s">
        <v>72</v>
      </c>
      <c r="I295" s="29" t="s">
        <v>17</v>
      </c>
      <c r="J295" s="22" t="s">
        <v>40</v>
      </c>
      <c r="K295" s="25">
        <v>10.5</v>
      </c>
      <c r="L295" s="3">
        <f>(L294+Tabla13161819202122232425[[#This Row],[M3]])</f>
        <v>3712.0999999999995</v>
      </c>
      <c r="M295" s="12">
        <v>21</v>
      </c>
    </row>
    <row r="296" spans="1:13" x14ac:dyDescent="0.25">
      <c r="A296" s="13">
        <v>4001</v>
      </c>
      <c r="B296" s="2">
        <v>40747</v>
      </c>
      <c r="C296" s="24">
        <v>4595</v>
      </c>
      <c r="D296" s="8">
        <v>1515</v>
      </c>
      <c r="E296" s="8">
        <v>1530</v>
      </c>
      <c r="F296" s="22" t="s">
        <v>0</v>
      </c>
      <c r="G296" t="s">
        <v>1</v>
      </c>
      <c r="H296" t="s">
        <v>53</v>
      </c>
      <c r="I296" s="29" t="s">
        <v>9</v>
      </c>
      <c r="J296" s="22" t="s">
        <v>40</v>
      </c>
      <c r="K296" s="25">
        <v>15.5</v>
      </c>
      <c r="L296" s="3">
        <f>(L295+Tabla13161819202122232425[[#This Row],[M3]])</f>
        <v>3727.5999999999995</v>
      </c>
      <c r="M296" s="12">
        <v>21</v>
      </c>
    </row>
    <row r="297" spans="1:13" x14ac:dyDescent="0.25">
      <c r="A297" s="13">
        <v>4002</v>
      </c>
      <c r="B297" s="2">
        <v>40747</v>
      </c>
      <c r="C297" s="24">
        <v>4596</v>
      </c>
      <c r="D297" s="8">
        <v>1615</v>
      </c>
      <c r="E297" s="8">
        <v>1630</v>
      </c>
      <c r="F297" s="22" t="s">
        <v>0</v>
      </c>
      <c r="G297" t="s">
        <v>1</v>
      </c>
      <c r="H297" t="s">
        <v>53</v>
      </c>
      <c r="I297" s="29" t="s">
        <v>9</v>
      </c>
      <c r="J297" s="22" t="s">
        <v>40</v>
      </c>
      <c r="K297" s="25">
        <v>15.5</v>
      </c>
      <c r="L297" s="3">
        <f>(L296+Tabla13161819202122232425[[#This Row],[M3]])</f>
        <v>3743.0999999999995</v>
      </c>
      <c r="M297" s="12">
        <v>21</v>
      </c>
    </row>
    <row r="298" spans="1:13" s="63" customFormat="1" x14ac:dyDescent="0.25">
      <c r="A298" s="56">
        <v>4003</v>
      </c>
      <c r="B298" s="72">
        <v>40747</v>
      </c>
      <c r="C298" s="58">
        <v>4597</v>
      </c>
      <c r="D298" s="59">
        <v>1720</v>
      </c>
      <c r="E298" s="59">
        <v>1735</v>
      </c>
      <c r="F298" s="67" t="s">
        <v>0</v>
      </c>
      <c r="G298" s="74" t="s">
        <v>1</v>
      </c>
      <c r="H298" s="74" t="s">
        <v>53</v>
      </c>
      <c r="I298" s="61" t="s">
        <v>9</v>
      </c>
      <c r="J298" s="67" t="s">
        <v>40</v>
      </c>
      <c r="K298" s="62">
        <v>15.5</v>
      </c>
      <c r="L298" s="68">
        <f>(L297+Tabla13161819202122232425[[#This Row],[M3]])</f>
        <v>3758.5999999999995</v>
      </c>
      <c r="M298" s="69">
        <v>21</v>
      </c>
    </row>
    <row r="299" spans="1:13" x14ac:dyDescent="0.25">
      <c r="A299" s="13">
        <v>4028</v>
      </c>
      <c r="B299" s="2">
        <v>40752</v>
      </c>
      <c r="C299" s="24">
        <v>5003</v>
      </c>
      <c r="D299" s="8">
        <v>1940</v>
      </c>
      <c r="E299" s="8">
        <v>2000</v>
      </c>
      <c r="F299" s="22" t="s">
        <v>0</v>
      </c>
      <c r="G299" t="s">
        <v>1</v>
      </c>
      <c r="H299" t="s">
        <v>53</v>
      </c>
      <c r="I299" s="29" t="s">
        <v>12</v>
      </c>
      <c r="J299" s="22" t="s">
        <v>40</v>
      </c>
      <c r="K299" s="25">
        <v>10.5</v>
      </c>
      <c r="L299" s="3">
        <f>(L298+Tabla13161819202122232425[[#This Row],[M3]])</f>
        <v>3769.0999999999995</v>
      </c>
      <c r="M299" s="12">
        <v>21</v>
      </c>
    </row>
    <row r="300" spans="1:13" x14ac:dyDescent="0.25">
      <c r="A300" s="13">
        <v>4029</v>
      </c>
      <c r="B300" s="2">
        <v>40754</v>
      </c>
      <c r="C300" s="24">
        <v>4845</v>
      </c>
      <c r="D300" s="8">
        <v>1600</v>
      </c>
      <c r="E300" s="8">
        <v>1700</v>
      </c>
      <c r="F300" s="22" t="s">
        <v>0</v>
      </c>
      <c r="G300" t="s">
        <v>82</v>
      </c>
      <c r="H300" t="s">
        <v>91</v>
      </c>
      <c r="I300" s="29" t="s">
        <v>12</v>
      </c>
      <c r="J300" s="22" t="s">
        <v>40</v>
      </c>
      <c r="K300" s="25">
        <v>10.5</v>
      </c>
      <c r="L300" s="3">
        <f>(L299+Tabla13161819202122232425[[#This Row],[M3]])</f>
        <v>3779.5999999999995</v>
      </c>
      <c r="M300" s="12">
        <v>21</v>
      </c>
    </row>
    <row r="301" spans="1:13" x14ac:dyDescent="0.25">
      <c r="A301" s="13">
        <v>4030</v>
      </c>
      <c r="B301" s="2">
        <v>40754</v>
      </c>
      <c r="C301" s="24">
        <v>4846</v>
      </c>
      <c r="D301" s="8">
        <v>1600</v>
      </c>
      <c r="E301" s="8">
        <v>1700</v>
      </c>
      <c r="F301" s="22" t="s">
        <v>0</v>
      </c>
      <c r="G301" t="s">
        <v>82</v>
      </c>
      <c r="H301" t="s">
        <v>91</v>
      </c>
      <c r="I301" s="29" t="s">
        <v>12</v>
      </c>
      <c r="J301" s="22" t="s">
        <v>40</v>
      </c>
      <c r="K301" s="25">
        <v>10.5</v>
      </c>
      <c r="L301" s="3">
        <f>(L300+Tabla13161819202122232425[[#This Row],[M3]])</f>
        <v>3790.0999999999995</v>
      </c>
      <c r="M301" s="12">
        <v>21</v>
      </c>
    </row>
    <row r="302" spans="1:13" x14ac:dyDescent="0.25">
      <c r="A302" s="13">
        <v>4032</v>
      </c>
      <c r="B302" s="2">
        <v>40751</v>
      </c>
      <c r="C302" s="24">
        <v>4934</v>
      </c>
      <c r="D302" s="8">
        <v>1810</v>
      </c>
      <c r="E302" s="8">
        <v>1910</v>
      </c>
      <c r="F302" s="22" t="s">
        <v>0</v>
      </c>
      <c r="G302" s="29" t="s">
        <v>77</v>
      </c>
      <c r="H302" s="29" t="s">
        <v>72</v>
      </c>
      <c r="I302" s="29" t="s">
        <v>12</v>
      </c>
      <c r="J302" s="22" t="s">
        <v>40</v>
      </c>
      <c r="K302" s="25">
        <v>10.5</v>
      </c>
      <c r="L302" s="3">
        <f>(L301+Tabla13161819202122232425[[#This Row],[M3]])</f>
        <v>3800.5999999999995</v>
      </c>
      <c r="M302" s="12">
        <v>21</v>
      </c>
    </row>
    <row r="303" spans="1:13" x14ac:dyDescent="0.25">
      <c r="A303" s="13">
        <v>4033</v>
      </c>
      <c r="B303" s="2">
        <v>40751</v>
      </c>
      <c r="C303" s="24">
        <v>4935</v>
      </c>
      <c r="D303" s="8">
        <v>1810</v>
      </c>
      <c r="E303" s="8">
        <v>1910</v>
      </c>
      <c r="F303" s="22" t="s">
        <v>0</v>
      </c>
      <c r="G303" s="29" t="s">
        <v>77</v>
      </c>
      <c r="H303" s="29" t="s">
        <v>72</v>
      </c>
      <c r="I303" s="29" t="s">
        <v>12</v>
      </c>
      <c r="J303" s="22" t="s">
        <v>40</v>
      </c>
      <c r="K303" s="25">
        <v>10.5</v>
      </c>
      <c r="L303" s="3">
        <f>(L302+Tabla13161819202122232425[[#This Row],[M3]])</f>
        <v>3811.0999999999995</v>
      </c>
      <c r="M303" s="12">
        <v>21</v>
      </c>
    </row>
    <row r="304" spans="1:13" s="63" customFormat="1" x14ac:dyDescent="0.25">
      <c r="A304" s="56">
        <v>4034</v>
      </c>
      <c r="B304" s="72">
        <v>40752</v>
      </c>
      <c r="C304" s="58">
        <v>4936</v>
      </c>
      <c r="D304" s="59">
        <v>1700</v>
      </c>
      <c r="E304" s="59">
        <v>1800</v>
      </c>
      <c r="F304" s="67" t="s">
        <v>0</v>
      </c>
      <c r="G304" s="61" t="s">
        <v>77</v>
      </c>
      <c r="H304" s="61" t="s">
        <v>72</v>
      </c>
      <c r="I304" s="61" t="s">
        <v>11</v>
      </c>
      <c r="J304" s="67" t="s">
        <v>40</v>
      </c>
      <c r="K304" s="62">
        <v>10.5</v>
      </c>
      <c r="L304" s="68">
        <f>(L303+Tabla13161819202122232425[[#This Row],[M3]])</f>
        <v>3821.5999999999995</v>
      </c>
      <c r="M304" s="69">
        <v>21</v>
      </c>
    </row>
    <row r="305" spans="1:13" x14ac:dyDescent="0.25">
      <c r="A305" s="13">
        <v>4037</v>
      </c>
      <c r="B305" s="7">
        <v>40756</v>
      </c>
      <c r="C305" s="24">
        <v>4938</v>
      </c>
      <c r="D305" s="8">
        <v>1210</v>
      </c>
      <c r="E305" s="8">
        <v>1310</v>
      </c>
      <c r="F305" s="22" t="s">
        <v>0</v>
      </c>
      <c r="G305" s="29" t="s">
        <v>77</v>
      </c>
      <c r="H305" s="29" t="s">
        <v>72</v>
      </c>
      <c r="I305" s="29" t="s">
        <v>11</v>
      </c>
      <c r="J305" s="22" t="s">
        <v>40</v>
      </c>
      <c r="K305" s="25">
        <v>13.5</v>
      </c>
      <c r="L305" s="3">
        <f>(L304+Tabla13161819202122232425[[#This Row],[M3]])</f>
        <v>3835.0999999999995</v>
      </c>
      <c r="M305" s="12">
        <v>21</v>
      </c>
    </row>
    <row r="306" spans="1:13" x14ac:dyDescent="0.25">
      <c r="A306" s="13">
        <v>4038</v>
      </c>
      <c r="B306" s="7">
        <v>40756</v>
      </c>
      <c r="C306" s="24">
        <v>4939</v>
      </c>
      <c r="D306" s="8">
        <v>1210</v>
      </c>
      <c r="E306" s="8">
        <v>1310</v>
      </c>
      <c r="F306" s="22" t="s">
        <v>0</v>
      </c>
      <c r="G306" s="29" t="s">
        <v>77</v>
      </c>
      <c r="H306" s="29" t="s">
        <v>72</v>
      </c>
      <c r="I306" s="29" t="s">
        <v>11</v>
      </c>
      <c r="J306" s="22" t="s">
        <v>40</v>
      </c>
      <c r="K306" s="25">
        <v>13.5</v>
      </c>
      <c r="L306" s="3">
        <f>(L305+Tabla13161819202122232425[[#This Row],[M3]])</f>
        <v>3848.5999999999995</v>
      </c>
      <c r="M306" s="12">
        <v>21</v>
      </c>
    </row>
    <row r="307" spans="1:13" x14ac:dyDescent="0.25">
      <c r="A307" s="13">
        <v>4039</v>
      </c>
      <c r="B307" s="7">
        <v>40756</v>
      </c>
      <c r="C307" s="24">
        <v>4847</v>
      </c>
      <c r="D307" s="8">
        <v>1340</v>
      </c>
      <c r="E307" s="8">
        <v>1410</v>
      </c>
      <c r="F307" s="22" t="s">
        <v>0</v>
      </c>
      <c r="G307" s="29" t="s">
        <v>82</v>
      </c>
      <c r="H307" s="29" t="s">
        <v>91</v>
      </c>
      <c r="I307" s="29" t="s">
        <v>18</v>
      </c>
      <c r="J307" s="22" t="s">
        <v>40</v>
      </c>
      <c r="K307" s="25">
        <v>14.5</v>
      </c>
      <c r="L307" s="3">
        <f>(L306+Tabla13161819202122232425[[#This Row],[M3]])</f>
        <v>3863.0999999999995</v>
      </c>
      <c r="M307" s="12">
        <v>21</v>
      </c>
    </row>
    <row r="308" spans="1:13" x14ac:dyDescent="0.25">
      <c r="A308" s="13">
        <v>4040</v>
      </c>
      <c r="B308" s="7">
        <v>40756</v>
      </c>
      <c r="C308" s="24">
        <v>4848</v>
      </c>
      <c r="D308" s="8">
        <v>1755</v>
      </c>
      <c r="E308" s="8">
        <v>1855</v>
      </c>
      <c r="F308" s="22" t="s">
        <v>0</v>
      </c>
      <c r="G308" s="29" t="s">
        <v>82</v>
      </c>
      <c r="H308" s="29" t="s">
        <v>91</v>
      </c>
      <c r="I308" s="29" t="s">
        <v>12</v>
      </c>
      <c r="J308" s="22" t="s">
        <v>40</v>
      </c>
      <c r="K308" s="25">
        <v>10.5</v>
      </c>
      <c r="L308" s="3">
        <f>(L307+Tabla13161819202122232425[[#This Row],[M3]])</f>
        <v>3873.5999999999995</v>
      </c>
      <c r="M308" s="12">
        <v>21</v>
      </c>
    </row>
    <row r="309" spans="1:13" x14ac:dyDescent="0.25">
      <c r="A309" s="13">
        <v>4041</v>
      </c>
      <c r="B309" s="7">
        <v>40756</v>
      </c>
      <c r="C309" s="24">
        <v>4849</v>
      </c>
      <c r="D309" s="8">
        <v>1755</v>
      </c>
      <c r="E309" s="8">
        <v>1855</v>
      </c>
      <c r="F309" s="22" t="s">
        <v>0</v>
      </c>
      <c r="G309" s="29" t="s">
        <v>82</v>
      </c>
      <c r="H309" s="29" t="s">
        <v>91</v>
      </c>
      <c r="I309" s="29" t="s">
        <v>12</v>
      </c>
      <c r="J309" s="22" t="s">
        <v>40</v>
      </c>
      <c r="K309" s="25">
        <v>10.5</v>
      </c>
      <c r="L309" s="3">
        <f>(L308+Tabla13161819202122232425[[#This Row],[M3]])</f>
        <v>3884.0999999999995</v>
      </c>
      <c r="M309" s="12">
        <v>21</v>
      </c>
    </row>
    <row r="310" spans="1:13" x14ac:dyDescent="0.25">
      <c r="A310" s="13">
        <v>4042</v>
      </c>
      <c r="B310" s="7">
        <v>40756</v>
      </c>
      <c r="C310" s="24">
        <v>5008</v>
      </c>
      <c r="D310" s="8">
        <v>930</v>
      </c>
      <c r="E310" s="8">
        <v>1000</v>
      </c>
      <c r="F310" s="22" t="s">
        <v>0</v>
      </c>
      <c r="G310" s="29" t="s">
        <v>1</v>
      </c>
      <c r="H310" s="29" t="s">
        <v>53</v>
      </c>
      <c r="I310" s="29" t="s">
        <v>9</v>
      </c>
      <c r="J310" s="22" t="s">
        <v>40</v>
      </c>
      <c r="K310" s="11">
        <v>15.5</v>
      </c>
      <c r="L310" s="3">
        <f>(L309+Tabla13161819202122232425[[#This Row],[M3]])</f>
        <v>3899.5999999999995</v>
      </c>
      <c r="M310" s="12">
        <v>21</v>
      </c>
    </row>
    <row r="311" spans="1:13" x14ac:dyDescent="0.25">
      <c r="A311" s="13">
        <v>4060</v>
      </c>
      <c r="B311" s="7">
        <v>40752</v>
      </c>
      <c r="C311" s="24">
        <v>4870</v>
      </c>
      <c r="D311" s="8">
        <v>2000</v>
      </c>
      <c r="E311" s="8">
        <v>2100</v>
      </c>
      <c r="F311" s="22" t="s">
        <v>0</v>
      </c>
      <c r="G311" s="29" t="s">
        <v>3</v>
      </c>
      <c r="H311" s="29" t="s">
        <v>7</v>
      </c>
      <c r="I311" s="29" t="s">
        <v>93</v>
      </c>
      <c r="J311" s="22" t="s">
        <v>40</v>
      </c>
      <c r="K311" s="25">
        <v>13.5</v>
      </c>
      <c r="L311" s="3">
        <f>(L310+Tabla13161819202122232425[[#This Row],[M3]])</f>
        <v>3913.0999999999995</v>
      </c>
      <c r="M311" s="12">
        <v>21</v>
      </c>
    </row>
    <row r="312" spans="1:13" x14ac:dyDescent="0.25">
      <c r="A312" s="13">
        <v>4061</v>
      </c>
      <c r="B312" s="7">
        <v>40752</v>
      </c>
      <c r="C312" s="24">
        <v>4871</v>
      </c>
      <c r="D312" s="8">
        <v>2000</v>
      </c>
      <c r="E312" s="8">
        <v>2100</v>
      </c>
      <c r="F312" s="22" t="s">
        <v>0</v>
      </c>
      <c r="G312" s="29" t="s">
        <v>3</v>
      </c>
      <c r="H312" s="29" t="s">
        <v>7</v>
      </c>
      <c r="I312" s="29" t="s">
        <v>21</v>
      </c>
      <c r="J312" s="22" t="s">
        <v>40</v>
      </c>
      <c r="K312" s="25">
        <v>10.5</v>
      </c>
      <c r="L312" s="3">
        <f>(L311+Tabla13161819202122232425[[#This Row],[M3]])</f>
        <v>3923.5999999999995</v>
      </c>
      <c r="M312" s="12">
        <v>21</v>
      </c>
    </row>
    <row r="313" spans="1:13" s="63" customFormat="1" x14ac:dyDescent="0.25">
      <c r="A313" s="56">
        <v>4062</v>
      </c>
      <c r="B313" s="57">
        <v>40754</v>
      </c>
      <c r="C313" s="58">
        <v>4874</v>
      </c>
      <c r="D313" s="59">
        <v>1330</v>
      </c>
      <c r="E313" s="59">
        <v>1400</v>
      </c>
      <c r="F313" s="67" t="s">
        <v>0</v>
      </c>
      <c r="G313" s="61" t="s">
        <v>3</v>
      </c>
      <c r="H313" s="74" t="s">
        <v>7</v>
      </c>
      <c r="I313" s="61" t="s">
        <v>17</v>
      </c>
      <c r="J313" s="67" t="s">
        <v>40</v>
      </c>
      <c r="K313" s="62">
        <v>10.5</v>
      </c>
      <c r="L313" s="68">
        <f>(L312+Tabla13161819202122232425[[#This Row],[M3]])</f>
        <v>3934.0999999999995</v>
      </c>
      <c r="M313" s="69">
        <v>21</v>
      </c>
    </row>
    <row r="314" spans="1:13" x14ac:dyDescent="0.25">
      <c r="A314" s="13"/>
      <c r="B314" s="7"/>
      <c r="C314" s="24"/>
      <c r="D314" s="8"/>
      <c r="E314" s="8"/>
      <c r="F314" s="22" t="s">
        <v>0</v>
      </c>
      <c r="G314" s="29"/>
      <c r="H314"/>
      <c r="I314" s="29"/>
      <c r="J314" s="22" t="s">
        <v>40</v>
      </c>
      <c r="K314" s="25"/>
      <c r="L314" s="3">
        <f>(L313+Tabla13161819202122232425[[#This Row],[M3]])</f>
        <v>3934.0999999999995</v>
      </c>
      <c r="M314" s="12">
        <v>21</v>
      </c>
    </row>
    <row r="315" spans="1:13" x14ac:dyDescent="0.25">
      <c r="A315" s="13"/>
      <c r="B315" s="7"/>
      <c r="C315" s="24"/>
      <c r="D315" s="8"/>
      <c r="E315" s="8"/>
      <c r="F315" s="22" t="s">
        <v>0</v>
      </c>
      <c r="G315" s="29"/>
      <c r="H315"/>
      <c r="I315" s="29"/>
      <c r="J315" s="22" t="s">
        <v>40</v>
      </c>
      <c r="K315" s="25"/>
      <c r="L315" s="3">
        <f>(L314+Tabla13161819202122232425[[#This Row],[M3]])</f>
        <v>3934.0999999999995</v>
      </c>
      <c r="M315" s="12">
        <v>21</v>
      </c>
    </row>
    <row r="316" spans="1:13" x14ac:dyDescent="0.25">
      <c r="A316" s="13"/>
      <c r="B316" s="7"/>
      <c r="C316" s="24"/>
      <c r="D316" s="8"/>
      <c r="E316" s="8"/>
      <c r="F316" s="22" t="s">
        <v>0</v>
      </c>
      <c r="G316" s="29"/>
      <c r="H316"/>
      <c r="I316" s="29"/>
      <c r="J316" s="22" t="s">
        <v>40</v>
      </c>
      <c r="K316" s="25"/>
      <c r="L316" s="3">
        <f>(L315+Tabla13161819202122232425[[#This Row],[M3]])</f>
        <v>3934.0999999999995</v>
      </c>
      <c r="M316" s="12">
        <v>21</v>
      </c>
    </row>
    <row r="317" spans="1:13" x14ac:dyDescent="0.25">
      <c r="A317" s="13"/>
      <c r="B317" s="7"/>
      <c r="C317" s="24"/>
      <c r="D317" s="8"/>
      <c r="E317" s="8"/>
      <c r="F317" s="22" t="s">
        <v>0</v>
      </c>
      <c r="G317" s="29"/>
      <c r="H317"/>
      <c r="I317" s="29"/>
      <c r="J317" s="22" t="s">
        <v>40</v>
      </c>
      <c r="K317" s="25"/>
      <c r="L317" s="3">
        <f>(L316+Tabla13161819202122232425[[#This Row],[M3]])</f>
        <v>3934.0999999999995</v>
      </c>
      <c r="M317" s="12">
        <v>21</v>
      </c>
    </row>
    <row r="318" spans="1:13" x14ac:dyDescent="0.25">
      <c r="A318" s="13"/>
      <c r="B318" s="7"/>
      <c r="C318" s="24"/>
      <c r="D318" s="8"/>
      <c r="E318" s="8"/>
      <c r="F318" s="22" t="s">
        <v>0</v>
      </c>
      <c r="G318" s="29"/>
      <c r="H318"/>
      <c r="I318" s="29"/>
      <c r="J318" s="22" t="s">
        <v>40</v>
      </c>
      <c r="K318" s="25"/>
      <c r="L318" s="3">
        <f>(L317+Tabla13161819202122232425[[#This Row],[M3]])</f>
        <v>3934.0999999999995</v>
      </c>
      <c r="M318" s="12">
        <v>21</v>
      </c>
    </row>
    <row r="319" spans="1:13" x14ac:dyDescent="0.25">
      <c r="A319" s="13"/>
      <c r="B319" s="7"/>
      <c r="C319" s="24"/>
      <c r="D319" s="8"/>
      <c r="E319" s="8"/>
      <c r="F319" s="22" t="s">
        <v>0</v>
      </c>
      <c r="G319" s="29"/>
      <c r="H319"/>
      <c r="I319" s="29"/>
      <c r="J319" s="22" t="s">
        <v>40</v>
      </c>
      <c r="K319" s="25"/>
      <c r="L319" s="3">
        <f>(L318+Tabla13161819202122232425[[#This Row],[M3]])</f>
        <v>3934.0999999999995</v>
      </c>
      <c r="M319" s="12">
        <v>21</v>
      </c>
    </row>
    <row r="320" spans="1:13" x14ac:dyDescent="0.25">
      <c r="A320" s="22"/>
      <c r="B320" s="7"/>
      <c r="C320" s="24"/>
      <c r="D320" s="8"/>
      <c r="E320" s="8"/>
      <c r="F320" s="22" t="s">
        <v>0</v>
      </c>
      <c r="G320" s="29"/>
      <c r="H320"/>
      <c r="I320" s="29"/>
      <c r="J320" s="22" t="s">
        <v>40</v>
      </c>
      <c r="K320" s="25"/>
      <c r="L320" s="3">
        <f>(L319+Tabla13161819202122232425[[#This Row],[M3]])</f>
        <v>3934.0999999999995</v>
      </c>
      <c r="M320" s="12">
        <v>21</v>
      </c>
    </row>
    <row r="321" spans="1:13" x14ac:dyDescent="0.25">
      <c r="A321" s="13"/>
      <c r="B321" s="7"/>
      <c r="C321" s="24"/>
      <c r="D321" s="8"/>
      <c r="E321" s="8"/>
      <c r="F321" s="22" t="s">
        <v>0</v>
      </c>
      <c r="G321" s="29"/>
      <c r="H321"/>
      <c r="I321" s="29"/>
      <c r="J321" s="22" t="s">
        <v>40</v>
      </c>
      <c r="K321" s="25"/>
      <c r="L321" s="3">
        <f>(L320+Tabla13161819202122232425[[#This Row],[M3]])</f>
        <v>3934.0999999999995</v>
      </c>
      <c r="M321" s="12">
        <v>21</v>
      </c>
    </row>
    <row r="322" spans="1:13" x14ac:dyDescent="0.25">
      <c r="A322" s="13"/>
      <c r="B322" s="7"/>
      <c r="C322" s="24"/>
      <c r="D322" s="8"/>
      <c r="E322" s="8"/>
      <c r="F322" s="22" t="s">
        <v>0</v>
      </c>
      <c r="G322" s="29"/>
      <c r="H322"/>
      <c r="I322" s="29"/>
      <c r="J322" s="22" t="s">
        <v>40</v>
      </c>
      <c r="K322" s="25"/>
      <c r="L322" s="3">
        <f>(L321+Tabla13161819202122232425[[#This Row],[M3]])</f>
        <v>3934.0999999999995</v>
      </c>
      <c r="M322" s="12">
        <v>21</v>
      </c>
    </row>
    <row r="323" spans="1:13" x14ac:dyDescent="0.25">
      <c r="A323" s="13"/>
      <c r="B323" s="7"/>
      <c r="C323" s="24"/>
      <c r="D323" s="8"/>
      <c r="E323" s="8"/>
      <c r="F323" s="22" t="s">
        <v>0</v>
      </c>
      <c r="G323" s="29"/>
      <c r="H323"/>
      <c r="I323" s="29"/>
      <c r="J323" s="22" t="s">
        <v>40</v>
      </c>
      <c r="K323" s="25"/>
      <c r="L323" s="3">
        <f>(L322+Tabla13161819202122232425[[#This Row],[M3]])</f>
        <v>3934.0999999999995</v>
      </c>
      <c r="M323" s="12">
        <v>21</v>
      </c>
    </row>
    <row r="324" spans="1:13" s="4" customFormat="1" x14ac:dyDescent="0.25">
      <c r="A324" s="76"/>
      <c r="B324" s="7"/>
      <c r="C324" s="77"/>
      <c r="D324" s="78"/>
      <c r="E324" s="78"/>
      <c r="F324" s="79" t="s">
        <v>0</v>
      </c>
      <c r="G324" s="80"/>
      <c r="H324"/>
      <c r="I324" s="80"/>
      <c r="J324" s="79" t="s">
        <v>40</v>
      </c>
      <c r="K324" s="81"/>
      <c r="L324" s="82">
        <f>(L323+Tabla13161819202122232425[[#This Row],[M3]])</f>
        <v>3934.0999999999995</v>
      </c>
      <c r="M324" s="12">
        <v>21</v>
      </c>
    </row>
    <row r="325" spans="1:13" x14ac:dyDescent="0.25">
      <c r="A325" s="13"/>
      <c r="B325" s="7"/>
      <c r="C325" s="24"/>
      <c r="D325" s="8"/>
      <c r="E325" s="8"/>
      <c r="F325" s="22" t="s">
        <v>0</v>
      </c>
      <c r="G325" s="29"/>
      <c r="H325"/>
      <c r="I325" s="29"/>
      <c r="J325" s="22" t="s">
        <v>40</v>
      </c>
      <c r="K325" s="25"/>
      <c r="L325" s="3">
        <f>(L324+Tabla13161819202122232425[[#This Row],[M3]])</f>
        <v>3934.0999999999995</v>
      </c>
      <c r="M325" s="12">
        <v>21</v>
      </c>
    </row>
    <row r="326" spans="1:13" x14ac:dyDescent="0.25">
      <c r="A326" s="13"/>
      <c r="B326" s="7"/>
      <c r="C326" s="24"/>
      <c r="D326" s="8"/>
      <c r="E326" s="8"/>
      <c r="F326" s="22" t="s">
        <v>0</v>
      </c>
      <c r="G326" s="29"/>
      <c r="H326"/>
      <c r="I326" s="29"/>
      <c r="J326" s="22" t="s">
        <v>40</v>
      </c>
      <c r="K326" s="25"/>
      <c r="L326" s="3">
        <f>(L325+Tabla13161819202122232425[[#This Row],[M3]])</f>
        <v>3934.0999999999995</v>
      </c>
      <c r="M326" s="12">
        <v>21</v>
      </c>
    </row>
    <row r="327" spans="1:13" x14ac:dyDescent="0.25">
      <c r="A327" s="13"/>
      <c r="B327" s="7"/>
      <c r="C327" s="24"/>
      <c r="D327" s="8"/>
      <c r="E327" s="8"/>
      <c r="F327" s="22" t="s">
        <v>0</v>
      </c>
      <c r="G327" s="29"/>
      <c r="H327"/>
      <c r="I327" s="29"/>
      <c r="J327" s="22" t="s">
        <v>40</v>
      </c>
      <c r="K327" s="25"/>
      <c r="L327" s="3">
        <f>(L326+Tabla13161819202122232425[[#This Row],[M3]])</f>
        <v>3934.0999999999995</v>
      </c>
      <c r="M327" s="12">
        <v>21</v>
      </c>
    </row>
    <row r="328" spans="1:13" s="4" customFormat="1" x14ac:dyDescent="0.25">
      <c r="A328" s="76"/>
      <c r="B328" s="7"/>
      <c r="C328" s="77"/>
      <c r="D328" s="78"/>
      <c r="E328" s="78"/>
      <c r="F328" s="79" t="s">
        <v>0</v>
      </c>
      <c r="G328" s="80"/>
      <c r="H328"/>
      <c r="I328" s="80"/>
      <c r="J328" s="79" t="s">
        <v>40</v>
      </c>
      <c r="K328" s="81"/>
      <c r="L328" s="82">
        <f>(L327+Tabla13161819202122232425[[#This Row],[M3]])</f>
        <v>3934.0999999999995</v>
      </c>
      <c r="M328" s="12">
        <v>21</v>
      </c>
    </row>
    <row r="329" spans="1:13" x14ac:dyDescent="0.25">
      <c r="A329" s="13"/>
      <c r="B329" s="7"/>
      <c r="C329" s="24"/>
      <c r="D329" s="8"/>
      <c r="E329" s="8"/>
      <c r="F329" s="22" t="s">
        <v>0</v>
      </c>
      <c r="G329" s="29"/>
      <c r="H329" s="29"/>
      <c r="I329" s="29"/>
      <c r="J329" s="22" t="s">
        <v>40</v>
      </c>
      <c r="K329" s="11"/>
      <c r="L329" s="3">
        <f>(L328+Tabla13161819202122232425[[#This Row],[M3]])</f>
        <v>3934.0999999999995</v>
      </c>
      <c r="M329" s="12">
        <v>21</v>
      </c>
    </row>
    <row r="330" spans="1:13" x14ac:dyDescent="0.25">
      <c r="A330" s="13"/>
      <c r="B330" s="7"/>
      <c r="C330" s="24"/>
      <c r="D330" s="8"/>
      <c r="E330" s="8"/>
      <c r="F330" s="22" t="s">
        <v>0</v>
      </c>
      <c r="G330" s="29"/>
      <c r="H330" s="29"/>
      <c r="I330" s="29"/>
      <c r="J330" s="22" t="s">
        <v>40</v>
      </c>
      <c r="K330" s="25"/>
      <c r="L330" s="3">
        <f>(L329+Tabla13161819202122232425[[#This Row],[M3]])</f>
        <v>3934.0999999999995</v>
      </c>
      <c r="M330" s="12">
        <v>21</v>
      </c>
    </row>
    <row r="331" spans="1:13" x14ac:dyDescent="0.25">
      <c r="A331" s="13"/>
      <c r="B331" s="7"/>
      <c r="C331" s="24"/>
      <c r="D331" s="8"/>
      <c r="E331" s="8"/>
      <c r="F331" s="22" t="s">
        <v>0</v>
      </c>
      <c r="G331" s="29"/>
      <c r="H331" s="29"/>
      <c r="I331" s="29"/>
      <c r="J331" s="22" t="s">
        <v>40</v>
      </c>
      <c r="K331" s="25"/>
      <c r="L331" s="3">
        <f>(L330+Tabla13161819202122232425[[#This Row],[M3]])</f>
        <v>3934.0999999999995</v>
      </c>
      <c r="M331" s="12">
        <v>21</v>
      </c>
    </row>
    <row r="332" spans="1:13" x14ac:dyDescent="0.25">
      <c r="A332" s="13"/>
      <c r="B332" s="7"/>
      <c r="C332" s="24"/>
      <c r="D332" s="8"/>
      <c r="E332" s="8"/>
      <c r="F332" s="22" t="s">
        <v>0</v>
      </c>
      <c r="G332" s="29"/>
      <c r="H332" s="29"/>
      <c r="I332" s="29"/>
      <c r="J332" s="22" t="s">
        <v>40</v>
      </c>
      <c r="K332" s="25"/>
      <c r="L332" s="3">
        <f>(L331+Tabla13161819202122232425[[#This Row],[M3]])</f>
        <v>3934.0999999999995</v>
      </c>
      <c r="M332" s="12">
        <v>21</v>
      </c>
    </row>
    <row r="333" spans="1:13" x14ac:dyDescent="0.25">
      <c r="A333" s="13"/>
      <c r="B333" s="7"/>
      <c r="C333" s="24"/>
      <c r="D333" s="8"/>
      <c r="E333" s="8"/>
      <c r="F333" s="22" t="s">
        <v>0</v>
      </c>
      <c r="G333" s="29"/>
      <c r="H333" s="29"/>
      <c r="I333" s="29"/>
      <c r="J333" s="22" t="s">
        <v>40</v>
      </c>
      <c r="K333" s="25"/>
      <c r="L333" s="3">
        <f>(L332+Tabla13161819202122232425[[#This Row],[M3]])</f>
        <v>3934.0999999999995</v>
      </c>
      <c r="M333" s="12">
        <v>21</v>
      </c>
    </row>
    <row r="334" spans="1:13" x14ac:dyDescent="0.25">
      <c r="A334" s="13"/>
      <c r="B334" s="7"/>
      <c r="C334" s="24"/>
      <c r="D334" s="8"/>
      <c r="E334" s="8"/>
      <c r="F334" s="22" t="s">
        <v>0</v>
      </c>
      <c r="G334" s="29"/>
      <c r="H334" s="29"/>
      <c r="I334" s="29"/>
      <c r="J334" s="22" t="s">
        <v>40</v>
      </c>
      <c r="K334" s="25"/>
      <c r="L334" s="3">
        <f>(L333+Tabla13161819202122232425[[#This Row],[M3]])</f>
        <v>3934.0999999999995</v>
      </c>
      <c r="M334" s="12">
        <v>21</v>
      </c>
    </row>
    <row r="335" spans="1:13" x14ac:dyDescent="0.25">
      <c r="A335" s="13"/>
      <c r="B335" s="7"/>
      <c r="C335" s="24"/>
      <c r="D335" s="8"/>
      <c r="E335" s="8"/>
      <c r="F335" s="22" t="s">
        <v>0</v>
      </c>
      <c r="G335" s="29"/>
      <c r="H335" s="29"/>
      <c r="I335" s="29"/>
      <c r="J335" s="22" t="s">
        <v>40</v>
      </c>
      <c r="K335" s="25"/>
      <c r="L335" s="3">
        <f>(L334+Tabla13161819202122232425[[#This Row],[M3]])</f>
        <v>3934.0999999999995</v>
      </c>
      <c r="M335" s="12">
        <v>21</v>
      </c>
    </row>
    <row r="336" spans="1:13" x14ac:dyDescent="0.25">
      <c r="A336" s="13"/>
      <c r="B336" s="7"/>
      <c r="C336" s="24"/>
      <c r="D336" s="8"/>
      <c r="E336" s="8"/>
      <c r="F336" s="22" t="s">
        <v>0</v>
      </c>
      <c r="G336" s="29"/>
      <c r="H336" s="29"/>
      <c r="I336" s="29"/>
      <c r="J336" s="22" t="s">
        <v>40</v>
      </c>
      <c r="K336" s="25"/>
      <c r="L336" s="3">
        <f>(L335+Tabla13161819202122232425[[#This Row],[M3]])</f>
        <v>3934.0999999999995</v>
      </c>
      <c r="M336" s="12">
        <v>21</v>
      </c>
    </row>
    <row r="337" spans="1:13" x14ac:dyDescent="0.25">
      <c r="A337" s="13"/>
      <c r="B337" s="7"/>
      <c r="C337" s="24"/>
      <c r="D337" s="8"/>
      <c r="E337" s="8"/>
      <c r="F337" s="22" t="s">
        <v>0</v>
      </c>
      <c r="G337" s="29"/>
      <c r="H337" s="29"/>
      <c r="I337" s="29"/>
      <c r="J337" s="22" t="s">
        <v>40</v>
      </c>
      <c r="K337" s="25"/>
      <c r="L337" s="3">
        <f>(L336+Tabla13161819202122232425[[#This Row],[M3]])</f>
        <v>3934.0999999999995</v>
      </c>
      <c r="M337" s="12">
        <v>21</v>
      </c>
    </row>
    <row r="338" spans="1:13" x14ac:dyDescent="0.25">
      <c r="A338" s="13"/>
      <c r="B338" s="7"/>
      <c r="C338" s="24"/>
      <c r="D338" s="8"/>
      <c r="E338" s="8"/>
      <c r="F338" s="22" t="s">
        <v>0</v>
      </c>
      <c r="G338" s="29"/>
      <c r="H338" s="29"/>
      <c r="I338" s="29"/>
      <c r="J338" s="22" t="s">
        <v>40</v>
      </c>
      <c r="K338" s="25"/>
      <c r="L338" s="3">
        <f>(L337+Tabla13161819202122232425[[#This Row],[M3]])</f>
        <v>3934.0999999999995</v>
      </c>
      <c r="M338" s="12">
        <v>21</v>
      </c>
    </row>
    <row r="339" spans="1:13" x14ac:dyDescent="0.25">
      <c r="A339" s="13"/>
      <c r="B339" s="7"/>
      <c r="C339" s="24"/>
      <c r="D339" s="8"/>
      <c r="E339" s="8"/>
      <c r="F339" s="22" t="s">
        <v>0</v>
      </c>
      <c r="G339" s="29"/>
      <c r="H339" s="29"/>
      <c r="I339" s="29"/>
      <c r="J339" s="22" t="s">
        <v>40</v>
      </c>
      <c r="K339" s="25"/>
      <c r="L339" s="3">
        <f>(L338+Tabla13161819202122232425[[#This Row],[M3]])</f>
        <v>3934.0999999999995</v>
      </c>
      <c r="M339" s="12">
        <v>21</v>
      </c>
    </row>
    <row r="340" spans="1:13" s="63" customFormat="1" x14ac:dyDescent="0.25">
      <c r="A340" s="69"/>
      <c r="B340" s="57"/>
      <c r="C340" s="89"/>
      <c r="D340" s="68"/>
      <c r="E340" s="68"/>
      <c r="F340" s="67" t="s">
        <v>0</v>
      </c>
      <c r="G340" s="74"/>
      <c r="H340" s="61"/>
      <c r="I340" s="74"/>
      <c r="J340" s="67" t="s">
        <v>40</v>
      </c>
      <c r="K340" s="90"/>
      <c r="L340" s="68">
        <f>(L339+Tabla13161819202122232425[[#This Row],[M3]])</f>
        <v>3934.0999999999995</v>
      </c>
      <c r="M340" s="12">
        <v>21</v>
      </c>
    </row>
    <row r="341" spans="1:13" x14ac:dyDescent="0.25">
      <c r="B341" s="7"/>
      <c r="C341" s="26"/>
      <c r="F341" s="22" t="s">
        <v>0</v>
      </c>
      <c r="G341"/>
      <c r="H341" s="29"/>
      <c r="I341"/>
      <c r="J341" s="22" t="s">
        <v>40</v>
      </c>
      <c r="K341" s="27"/>
      <c r="L341" s="3">
        <f>(L340+Tabla13161819202122232425[[#This Row],[M3]])</f>
        <v>3934.0999999999995</v>
      </c>
      <c r="M341" s="12">
        <v>21</v>
      </c>
    </row>
    <row r="342" spans="1:13" x14ac:dyDescent="0.25">
      <c r="B342" s="7"/>
      <c r="C342" s="26"/>
      <c r="F342" s="22" t="s">
        <v>0</v>
      </c>
      <c r="G342"/>
      <c r="H342" s="29"/>
      <c r="I342"/>
      <c r="J342" s="22" t="s">
        <v>40</v>
      </c>
      <c r="K342" s="27"/>
      <c r="L342" s="3">
        <f>(L341+Tabla13161819202122232425[[#This Row],[M3]])</f>
        <v>3934.0999999999995</v>
      </c>
      <c r="M342" s="12">
        <v>21</v>
      </c>
    </row>
    <row r="343" spans="1:13" x14ac:dyDescent="0.25">
      <c r="B343" s="7"/>
      <c r="C343" s="26"/>
      <c r="F343" s="22" t="s">
        <v>0</v>
      </c>
      <c r="G343"/>
      <c r="H343" s="29"/>
      <c r="I343"/>
      <c r="J343" s="22" t="s">
        <v>40</v>
      </c>
      <c r="K343" s="27"/>
      <c r="L343" s="3">
        <f>(L342+Tabla13161819202122232425[[#This Row],[M3]])</f>
        <v>3934.0999999999995</v>
      </c>
      <c r="M343" s="12">
        <v>21</v>
      </c>
    </row>
    <row r="344" spans="1:13" x14ac:dyDescent="0.25">
      <c r="B344" s="7"/>
      <c r="C344" s="26"/>
      <c r="F344" s="22" t="s">
        <v>0</v>
      </c>
      <c r="G344"/>
      <c r="H344" s="29"/>
      <c r="I344"/>
      <c r="J344" s="22" t="s">
        <v>40</v>
      </c>
      <c r="K344" s="27"/>
      <c r="L344" s="3">
        <f>(L343+Tabla13161819202122232425[[#This Row],[M3]])</f>
        <v>3934.0999999999995</v>
      </c>
      <c r="M344" s="12">
        <v>21</v>
      </c>
    </row>
    <row r="345" spans="1:13" x14ac:dyDescent="0.25">
      <c r="B345" s="7"/>
      <c r="C345" s="26"/>
      <c r="F345" s="22" t="s">
        <v>0</v>
      </c>
      <c r="G345"/>
      <c r="H345" s="29"/>
      <c r="I345"/>
      <c r="J345" s="22" t="s">
        <v>40</v>
      </c>
      <c r="K345" s="27"/>
      <c r="L345" s="3">
        <f>(L344+Tabla13161819202122232425[[#This Row],[M3]])</f>
        <v>3934.0999999999995</v>
      </c>
      <c r="M345" s="12">
        <v>21</v>
      </c>
    </row>
    <row r="346" spans="1:13" x14ac:dyDescent="0.25">
      <c r="A346" s="13"/>
      <c r="B346" s="30"/>
      <c r="C346" s="24"/>
      <c r="D346" s="8"/>
      <c r="E346" s="8"/>
      <c r="F346" s="22" t="s">
        <v>0</v>
      </c>
      <c r="G346" s="29"/>
      <c r="H346" s="29"/>
      <c r="I346" s="29"/>
      <c r="J346" s="22" t="s">
        <v>40</v>
      </c>
      <c r="K346" s="25"/>
      <c r="L346" s="3">
        <f>(L345+Tabla13161819202122232425[[#This Row],[M3]])</f>
        <v>3934.0999999999995</v>
      </c>
      <c r="M346" s="12">
        <v>21</v>
      </c>
    </row>
    <row r="347" spans="1:13" x14ac:dyDescent="0.25">
      <c r="B347" s="7"/>
      <c r="C347" s="26"/>
      <c r="F347" s="22" t="s">
        <v>0</v>
      </c>
      <c r="G347"/>
      <c r="H347" s="29"/>
      <c r="I347"/>
      <c r="J347" s="22" t="s">
        <v>40</v>
      </c>
      <c r="K347" s="27"/>
      <c r="L347" s="3">
        <f>(L346+Tabla13161819202122232425[[#This Row],[M3]])</f>
        <v>3934.0999999999995</v>
      </c>
      <c r="M347" s="12">
        <v>21</v>
      </c>
    </row>
    <row r="348" spans="1:13" x14ac:dyDescent="0.25">
      <c r="B348" s="7"/>
      <c r="C348" s="26"/>
      <c r="F348" s="22" t="s">
        <v>0</v>
      </c>
      <c r="G348"/>
      <c r="H348" s="29"/>
      <c r="I348"/>
      <c r="J348" s="22" t="s">
        <v>40</v>
      </c>
      <c r="K348" s="27"/>
      <c r="L348" s="3">
        <f>(L347+Tabla13161819202122232425[[#This Row],[M3]])</f>
        <v>3934.0999999999995</v>
      </c>
      <c r="M348" s="12">
        <v>21</v>
      </c>
    </row>
    <row r="349" spans="1:13" x14ac:dyDescent="0.25">
      <c r="B349" s="7"/>
      <c r="C349" s="26"/>
      <c r="F349" s="22" t="s">
        <v>0</v>
      </c>
      <c r="G349"/>
      <c r="H349" s="29"/>
      <c r="I349"/>
      <c r="J349" s="22" t="s">
        <v>40</v>
      </c>
      <c r="K349" s="27"/>
      <c r="L349" s="3">
        <f>(L348+Tabla13161819202122232425[[#This Row],[M3]])</f>
        <v>3934.0999999999995</v>
      </c>
      <c r="M349" s="12">
        <v>21</v>
      </c>
    </row>
    <row r="350" spans="1:13" x14ac:dyDescent="0.25">
      <c r="B350" s="7"/>
      <c r="C350" s="26"/>
      <c r="F350" s="22" t="s">
        <v>0</v>
      </c>
      <c r="G350"/>
      <c r="H350" s="29"/>
      <c r="I350"/>
      <c r="J350" s="22" t="s">
        <v>40</v>
      </c>
      <c r="K350" s="27"/>
      <c r="L350" s="3">
        <f>(L349+Tabla13161819202122232425[[#This Row],[M3]])</f>
        <v>3934.0999999999995</v>
      </c>
      <c r="M350" s="12">
        <v>21</v>
      </c>
    </row>
    <row r="351" spans="1:13" x14ac:dyDescent="0.25">
      <c r="B351" s="7"/>
      <c r="C351" s="26"/>
      <c r="F351" s="22" t="s">
        <v>0</v>
      </c>
      <c r="G351"/>
      <c r="H351"/>
      <c r="I351"/>
      <c r="J351" s="22" t="s">
        <v>40</v>
      </c>
      <c r="K351" s="27"/>
      <c r="L351" s="3">
        <f>(L350+Tabla13161819202122232425[[#This Row],[M3]])</f>
        <v>3934.0999999999995</v>
      </c>
      <c r="M351" s="12">
        <v>21</v>
      </c>
    </row>
    <row r="352" spans="1:13" x14ac:dyDescent="0.25">
      <c r="B352" s="7"/>
      <c r="C352" s="26"/>
      <c r="F352" s="22" t="s">
        <v>0</v>
      </c>
      <c r="G352"/>
      <c r="H352"/>
      <c r="I352"/>
      <c r="J352" s="22" t="s">
        <v>40</v>
      </c>
      <c r="K352" s="27"/>
      <c r="L352" s="3">
        <f>(L351+Tabla13161819202122232425[[#This Row],[M3]])</f>
        <v>3934.0999999999995</v>
      </c>
      <c r="M352" s="12">
        <v>21</v>
      </c>
    </row>
    <row r="353" spans="1:13" x14ac:dyDescent="0.25">
      <c r="B353" s="7"/>
      <c r="C353" s="26"/>
      <c r="F353" s="22" t="s">
        <v>0</v>
      </c>
      <c r="G353"/>
      <c r="H353"/>
      <c r="I353"/>
      <c r="J353" s="22" t="s">
        <v>40</v>
      </c>
      <c r="K353" s="27"/>
      <c r="L353" s="3">
        <f>(L352+Tabla13161819202122232425[[#This Row],[M3]])</f>
        <v>3934.0999999999995</v>
      </c>
      <c r="M353" s="12">
        <v>21</v>
      </c>
    </row>
    <row r="354" spans="1:13" x14ac:dyDescent="0.25">
      <c r="C354" s="26"/>
      <c r="F354" s="22" t="s">
        <v>0</v>
      </c>
      <c r="G354"/>
      <c r="H354"/>
      <c r="I354"/>
      <c r="J354" s="22" t="s">
        <v>40</v>
      </c>
      <c r="K354" s="27"/>
      <c r="L354" s="3">
        <f>(L353+Tabla13161819202122232425[[#This Row],[M3]])</f>
        <v>3934.0999999999995</v>
      </c>
      <c r="M354" s="12">
        <v>21</v>
      </c>
    </row>
    <row r="355" spans="1:13" x14ac:dyDescent="0.25">
      <c r="B355" s="23"/>
      <c r="C355" s="26"/>
      <c r="F355" s="22" t="s">
        <v>0</v>
      </c>
      <c r="G355"/>
      <c r="H355"/>
      <c r="I355"/>
      <c r="J355" s="22" t="s">
        <v>40</v>
      </c>
      <c r="K355" s="27"/>
      <c r="L355" s="3">
        <f>(L354+Tabla13161819202122232425[[#This Row],[M3]])</f>
        <v>3934.0999999999995</v>
      </c>
      <c r="M355" s="12">
        <v>21</v>
      </c>
    </row>
    <row r="356" spans="1:13" x14ac:dyDescent="0.25">
      <c r="B356" s="23"/>
      <c r="C356" s="26"/>
      <c r="F356" s="22" t="s">
        <v>0</v>
      </c>
      <c r="G356"/>
      <c r="H356"/>
      <c r="I356"/>
      <c r="J356" s="22" t="s">
        <v>40</v>
      </c>
      <c r="K356" s="27"/>
      <c r="L356" s="3">
        <f>(L355+Tabla13161819202122232425[[#This Row],[M3]])</f>
        <v>3934.0999999999995</v>
      </c>
      <c r="M356" s="12">
        <v>21</v>
      </c>
    </row>
    <row r="357" spans="1:13" x14ac:dyDescent="0.25">
      <c r="B357" s="23"/>
      <c r="C357" s="26"/>
      <c r="F357" s="22" t="s">
        <v>0</v>
      </c>
      <c r="G357"/>
      <c r="H357"/>
      <c r="I357"/>
      <c r="J357" s="22" t="s">
        <v>40</v>
      </c>
      <c r="K357" s="27"/>
      <c r="L357" s="3">
        <f>(L356+Tabla13161819202122232425[[#This Row],[M3]])</f>
        <v>3934.0999999999995</v>
      </c>
      <c r="M357" s="12">
        <v>21</v>
      </c>
    </row>
    <row r="358" spans="1:13" x14ac:dyDescent="0.25">
      <c r="B358" s="23"/>
      <c r="C358" s="26"/>
      <c r="F358" s="22" t="s">
        <v>0</v>
      </c>
      <c r="G358"/>
      <c r="H358"/>
      <c r="I358"/>
      <c r="J358" s="22" t="s">
        <v>40</v>
      </c>
      <c r="K358" s="27"/>
      <c r="L358" s="3">
        <f>(L357+Tabla13161819202122232425[[#This Row],[M3]])</f>
        <v>3934.0999999999995</v>
      </c>
      <c r="M358" s="12">
        <v>21</v>
      </c>
    </row>
    <row r="359" spans="1:13" x14ac:dyDescent="0.25">
      <c r="B359" s="23"/>
      <c r="C359" s="26"/>
      <c r="F359" s="22" t="s">
        <v>0</v>
      </c>
      <c r="G359"/>
      <c r="H359"/>
      <c r="I359"/>
      <c r="J359" s="22" t="s">
        <v>40</v>
      </c>
      <c r="K359" s="27"/>
      <c r="L359" s="3">
        <f>(L358+Tabla13161819202122232425[[#This Row],[M3]])</f>
        <v>3934.0999999999995</v>
      </c>
      <c r="M359" s="12">
        <v>21</v>
      </c>
    </row>
    <row r="360" spans="1:13" x14ac:dyDescent="0.25">
      <c r="B360" s="23"/>
      <c r="C360" s="26"/>
      <c r="F360" s="22" t="s">
        <v>0</v>
      </c>
      <c r="G360"/>
      <c r="H360"/>
      <c r="I360"/>
      <c r="J360" s="22" t="s">
        <v>40</v>
      </c>
      <c r="K360" s="27"/>
      <c r="L360" s="3">
        <f>(L359+Tabla13161819202122232425[[#This Row],[M3]])</f>
        <v>3934.0999999999995</v>
      </c>
      <c r="M360" s="12">
        <v>21</v>
      </c>
    </row>
    <row r="361" spans="1:13" x14ac:dyDescent="0.25">
      <c r="B361" s="23"/>
      <c r="C361" s="26"/>
      <c r="F361" s="22" t="s">
        <v>0</v>
      </c>
      <c r="G361"/>
      <c r="H361"/>
      <c r="I361"/>
      <c r="J361" s="22" t="s">
        <v>40</v>
      </c>
      <c r="K361" s="27"/>
      <c r="L361" s="3">
        <f>(L360+Tabla13161819202122232425[[#This Row],[M3]])</f>
        <v>3934.0999999999995</v>
      </c>
      <c r="M361" s="12">
        <v>21</v>
      </c>
    </row>
    <row r="362" spans="1:13" x14ac:dyDescent="0.25">
      <c r="A362" s="13"/>
      <c r="C362" s="65"/>
      <c r="D362" s="8"/>
      <c r="E362" s="8"/>
      <c r="F362" s="22" t="s">
        <v>0</v>
      </c>
      <c r="G362" s="29"/>
      <c r="H362"/>
      <c r="I362" s="29"/>
      <c r="J362" s="22" t="s">
        <v>40</v>
      </c>
      <c r="K362" s="66"/>
      <c r="L362" s="3">
        <f>(L361+Tabla13161819202122232425[[#This Row],[M3]])</f>
        <v>3934.0999999999995</v>
      </c>
      <c r="M362" s="12">
        <v>21</v>
      </c>
    </row>
    <row r="363" spans="1:13" x14ac:dyDescent="0.25">
      <c r="C363" s="70"/>
      <c r="F363" s="22" t="s">
        <v>0</v>
      </c>
      <c r="G363"/>
      <c r="H363"/>
      <c r="I363"/>
      <c r="J363" s="22" t="s">
        <v>40</v>
      </c>
      <c r="K363" s="71"/>
      <c r="L363" s="3">
        <f>(L362+Tabla13161819202122232425[[#This Row],[M3]])</f>
        <v>3934.0999999999995</v>
      </c>
      <c r="M363" s="12">
        <v>21</v>
      </c>
    </row>
    <row r="364" spans="1:13" x14ac:dyDescent="0.25">
      <c r="C364" s="70"/>
      <c r="F364" s="22" t="s">
        <v>0</v>
      </c>
      <c r="G364"/>
      <c r="H364"/>
      <c r="I364"/>
      <c r="J364" s="22" t="s">
        <v>40</v>
      </c>
      <c r="K364" s="71"/>
      <c r="L364" s="3">
        <f>(L363+Tabla13161819202122232425[[#This Row],[M3]])</f>
        <v>3934.0999999999995</v>
      </c>
      <c r="M364" s="12">
        <v>21</v>
      </c>
    </row>
    <row r="365" spans="1:13" x14ac:dyDescent="0.25">
      <c r="A365" s="22"/>
      <c r="C365" s="70"/>
      <c r="F365" s="22" t="s">
        <v>0</v>
      </c>
      <c r="G365"/>
      <c r="H365"/>
      <c r="I365"/>
      <c r="J365" s="22" t="s">
        <v>40</v>
      </c>
      <c r="K365" s="71"/>
      <c r="L365" s="3">
        <f>(L364+Tabla13161819202122232425[[#This Row],[M3]])</f>
        <v>3934.0999999999995</v>
      </c>
      <c r="M365" s="12">
        <v>21</v>
      </c>
    </row>
    <row r="366" spans="1:13" x14ac:dyDescent="0.25">
      <c r="C366" s="70"/>
      <c r="F366" s="22" t="s">
        <v>0</v>
      </c>
      <c r="G366"/>
      <c r="H366"/>
      <c r="I366"/>
      <c r="J366" s="22" t="s">
        <v>40</v>
      </c>
      <c r="K366" s="71"/>
      <c r="L366" s="3">
        <f>(L365+Tabla13161819202122232425[[#This Row],[M3]])</f>
        <v>3934.0999999999995</v>
      </c>
      <c r="M366" s="12">
        <v>21</v>
      </c>
    </row>
    <row r="367" spans="1:13" x14ac:dyDescent="0.25">
      <c r="C367" s="70"/>
      <c r="F367" s="22" t="s">
        <v>0</v>
      </c>
      <c r="G367"/>
      <c r="H367"/>
      <c r="I367"/>
      <c r="J367" s="22" t="s">
        <v>40</v>
      </c>
      <c r="K367" s="71"/>
      <c r="L367" s="3">
        <f>(L366+Tabla13161819202122232425[[#This Row],[M3]])</f>
        <v>3934.0999999999995</v>
      </c>
      <c r="M367" s="12">
        <v>21</v>
      </c>
    </row>
    <row r="368" spans="1:13" x14ac:dyDescent="0.25">
      <c r="C368" s="70"/>
      <c r="F368" s="22" t="s">
        <v>0</v>
      </c>
      <c r="G368"/>
      <c r="H368"/>
      <c r="I368"/>
      <c r="J368" s="22" t="s">
        <v>40</v>
      </c>
      <c r="K368" s="71"/>
      <c r="L368" s="3">
        <f>(L367+Tabla13161819202122232425[[#This Row],[M3]])</f>
        <v>3934.0999999999995</v>
      </c>
      <c r="M368" s="12">
        <v>21</v>
      </c>
    </row>
    <row r="369" spans="1:13" x14ac:dyDescent="0.25">
      <c r="B369" s="23"/>
      <c r="C369" s="70"/>
      <c r="F369" s="22" t="s">
        <v>0</v>
      </c>
      <c r="G369"/>
      <c r="H369"/>
      <c r="I369"/>
      <c r="J369" s="22" t="s">
        <v>40</v>
      </c>
      <c r="K369" s="71"/>
      <c r="L369" s="3">
        <f>(L368+Tabla13161819202122232425[[#This Row],[M3]])</f>
        <v>3934.0999999999995</v>
      </c>
      <c r="M369" s="12">
        <v>21</v>
      </c>
    </row>
    <row r="370" spans="1:13" x14ac:dyDescent="0.25">
      <c r="C370" s="70"/>
      <c r="F370" s="22" t="s">
        <v>0</v>
      </c>
      <c r="G370"/>
      <c r="H370"/>
      <c r="I370"/>
      <c r="J370" s="22" t="s">
        <v>40</v>
      </c>
      <c r="K370" s="71"/>
      <c r="L370" s="3">
        <f>(L369+Tabla13161819202122232425[[#This Row],[M3]])</f>
        <v>3934.0999999999995</v>
      </c>
      <c r="M370" s="12">
        <v>21</v>
      </c>
    </row>
    <row r="371" spans="1:13" x14ac:dyDescent="0.25">
      <c r="C371" s="70"/>
      <c r="F371" s="22" t="s">
        <v>0</v>
      </c>
      <c r="G371"/>
      <c r="H371"/>
      <c r="I371"/>
      <c r="J371" s="22" t="s">
        <v>40</v>
      </c>
      <c r="K371" s="71"/>
      <c r="L371" s="3">
        <f>(L370+Tabla13161819202122232425[[#This Row],[M3]])</f>
        <v>3934.0999999999995</v>
      </c>
      <c r="M371" s="12">
        <v>21</v>
      </c>
    </row>
    <row r="372" spans="1:13" x14ac:dyDescent="0.25">
      <c r="C372" s="70"/>
      <c r="F372" s="22" t="s">
        <v>0</v>
      </c>
      <c r="G372"/>
      <c r="H372"/>
      <c r="I372"/>
      <c r="J372" s="22" t="s">
        <v>40</v>
      </c>
      <c r="K372" s="71"/>
      <c r="L372" s="3">
        <f>(L371+Tabla13161819202122232425[[#This Row],[M3]])</f>
        <v>3934.0999999999995</v>
      </c>
      <c r="M372" s="12">
        <v>21</v>
      </c>
    </row>
    <row r="373" spans="1:13" x14ac:dyDescent="0.25">
      <c r="C373" s="70"/>
      <c r="F373" s="22" t="s">
        <v>0</v>
      </c>
      <c r="G373"/>
      <c r="H373"/>
      <c r="I373"/>
      <c r="J373" s="22" t="s">
        <v>40</v>
      </c>
      <c r="K373" s="71"/>
      <c r="L373" s="3">
        <f>(L372+Tabla13161819202122232425[[#This Row],[M3]])</f>
        <v>3934.0999999999995</v>
      </c>
      <c r="M373" s="12">
        <v>21</v>
      </c>
    </row>
    <row r="374" spans="1:13" x14ac:dyDescent="0.25">
      <c r="C374" s="70"/>
      <c r="F374" s="22" t="s">
        <v>0</v>
      </c>
      <c r="G374"/>
      <c r="H374"/>
      <c r="I374"/>
      <c r="J374" s="22" t="s">
        <v>40</v>
      </c>
      <c r="K374" s="71"/>
      <c r="L374" s="3">
        <f>(L373+Tabla13161819202122232425[[#This Row],[M3]])</f>
        <v>3934.0999999999995</v>
      </c>
      <c r="M374" s="12">
        <v>21</v>
      </c>
    </row>
    <row r="375" spans="1:13" x14ac:dyDescent="0.25">
      <c r="C375" s="70"/>
      <c r="F375" s="22" t="s">
        <v>0</v>
      </c>
      <c r="G375"/>
      <c r="H375"/>
      <c r="I375"/>
      <c r="J375" s="22" t="s">
        <v>40</v>
      </c>
      <c r="K375" s="71"/>
      <c r="L375" s="3">
        <f>(L374+Tabla13161819202122232425[[#This Row],[M3]])</f>
        <v>3934.0999999999995</v>
      </c>
      <c r="M375" s="12">
        <v>21</v>
      </c>
    </row>
    <row r="376" spans="1:13" s="63" customFormat="1" x14ac:dyDescent="0.25">
      <c r="A376" s="69"/>
      <c r="B376" s="72"/>
      <c r="C376" s="73"/>
      <c r="D376" s="68"/>
      <c r="E376" s="68"/>
      <c r="F376" s="67" t="s">
        <v>0</v>
      </c>
      <c r="G376" s="74"/>
      <c r="H376" s="74"/>
      <c r="I376" s="74"/>
      <c r="J376" s="67" t="s">
        <v>40</v>
      </c>
      <c r="K376" s="75"/>
      <c r="L376" s="68">
        <f>(L375+Tabla13161819202122232425[[#This Row],[M3]])</f>
        <v>3934.0999999999995</v>
      </c>
      <c r="M376" s="12">
        <v>21</v>
      </c>
    </row>
    <row r="377" spans="1:13" x14ac:dyDescent="0.25">
      <c r="C377" s="70"/>
      <c r="F377" s="22" t="s">
        <v>0</v>
      </c>
      <c r="G377"/>
      <c r="H377"/>
      <c r="I377"/>
      <c r="J377" s="22" t="s">
        <v>40</v>
      </c>
      <c r="K377" s="71"/>
      <c r="L377" s="3">
        <f>(L376+Tabla13161819202122232425[[#This Row],[M3]])</f>
        <v>3934.0999999999995</v>
      </c>
      <c r="M377" s="12">
        <v>21</v>
      </c>
    </row>
    <row r="378" spans="1:13" x14ac:dyDescent="0.25">
      <c r="A378" s="13"/>
      <c r="C378" s="65"/>
      <c r="D378" s="8"/>
      <c r="E378" s="8"/>
      <c r="F378" s="22" t="s">
        <v>0</v>
      </c>
      <c r="G378" s="29"/>
      <c r="H378" s="29"/>
      <c r="I378" s="29"/>
      <c r="J378" s="22" t="s">
        <v>40</v>
      </c>
      <c r="K378" s="66"/>
      <c r="L378" s="3">
        <f>(L377+Tabla13161819202122232425[[#This Row],[M3]])</f>
        <v>3934.0999999999995</v>
      </c>
      <c r="M378" s="12">
        <v>21</v>
      </c>
    </row>
    <row r="379" spans="1:13" s="4" customFormat="1" x14ac:dyDescent="0.25">
      <c r="A379" s="83"/>
      <c r="B379" s="2"/>
      <c r="C379" s="84"/>
      <c r="D379" s="82"/>
      <c r="E379" s="82"/>
      <c r="F379" s="79" t="s">
        <v>0</v>
      </c>
      <c r="G379" s="85"/>
      <c r="H379" s="85"/>
      <c r="I379" s="85"/>
      <c r="J379" s="79" t="s">
        <v>40</v>
      </c>
      <c r="K379" s="86"/>
      <c r="L379" s="82">
        <f>(L378+Tabla13161819202122232425[[#This Row],[M3]])</f>
        <v>3934.0999999999995</v>
      </c>
      <c r="M379" s="12">
        <v>21</v>
      </c>
    </row>
    <row r="380" spans="1:13" s="4" customFormat="1" x14ac:dyDescent="0.25">
      <c r="A380" s="83"/>
      <c r="B380" s="94"/>
      <c r="C380" s="84"/>
      <c r="D380" s="82"/>
      <c r="E380" s="82"/>
      <c r="F380" s="79" t="s">
        <v>0</v>
      </c>
      <c r="G380" s="85"/>
      <c r="H380" s="85"/>
      <c r="I380" s="85"/>
      <c r="J380" s="79" t="s">
        <v>40</v>
      </c>
      <c r="K380" s="86"/>
      <c r="L380" s="82">
        <f>(L379+Tabla13161819202122232425[[#This Row],[M3]])</f>
        <v>3934.0999999999995</v>
      </c>
      <c r="M380" s="12">
        <v>21</v>
      </c>
    </row>
    <row r="381" spans="1:13" x14ac:dyDescent="0.25">
      <c r="C381" s="70"/>
      <c r="F381" s="22" t="s">
        <v>0</v>
      </c>
      <c r="G381"/>
      <c r="H381"/>
      <c r="I381"/>
      <c r="J381" s="22" t="s">
        <v>40</v>
      </c>
      <c r="K381" s="71"/>
      <c r="L381" s="3">
        <f>(L380+Tabla13161819202122232425[[#This Row],[M3]])</f>
        <v>3934.0999999999995</v>
      </c>
      <c r="M381" s="12">
        <v>21</v>
      </c>
    </row>
    <row r="382" spans="1:13" x14ac:dyDescent="0.25">
      <c r="C382" s="70"/>
      <c r="F382" s="22" t="s">
        <v>0</v>
      </c>
      <c r="G382"/>
      <c r="H382"/>
      <c r="I382"/>
      <c r="J382" s="22" t="s">
        <v>40</v>
      </c>
      <c r="K382" s="71"/>
      <c r="L382" s="3">
        <f>(L381+Tabla13161819202122232425[[#This Row],[M3]])</f>
        <v>3934.0999999999995</v>
      </c>
      <c r="M382" s="12">
        <v>21</v>
      </c>
    </row>
    <row r="383" spans="1:13" x14ac:dyDescent="0.25">
      <c r="C383" s="70"/>
      <c r="F383" s="22" t="s">
        <v>0</v>
      </c>
      <c r="G383"/>
      <c r="H383"/>
      <c r="I383"/>
      <c r="J383" s="22" t="s">
        <v>40</v>
      </c>
      <c r="K383" s="71"/>
      <c r="L383" s="3">
        <f>(L382+Tabla13161819202122232425[[#This Row],[M3]])</f>
        <v>3934.0999999999995</v>
      </c>
      <c r="M383" s="12">
        <v>21</v>
      </c>
    </row>
    <row r="384" spans="1:13" x14ac:dyDescent="0.25">
      <c r="C384" s="70"/>
      <c r="F384" s="22" t="s">
        <v>0</v>
      </c>
      <c r="G384"/>
      <c r="H384"/>
      <c r="I384"/>
      <c r="J384" s="22" t="s">
        <v>40</v>
      </c>
      <c r="K384" s="71"/>
      <c r="L384" s="3">
        <f>(L383+Tabla13161819202122232425[[#This Row],[M3]])</f>
        <v>3934.0999999999995</v>
      </c>
      <c r="M384" s="12">
        <v>21</v>
      </c>
    </row>
    <row r="385" spans="1:13" x14ac:dyDescent="0.25">
      <c r="C385" s="70"/>
      <c r="F385" s="22" t="s">
        <v>0</v>
      </c>
      <c r="G385"/>
      <c r="H385"/>
      <c r="I385"/>
      <c r="J385" s="22" t="s">
        <v>40</v>
      </c>
      <c r="K385" s="71"/>
      <c r="L385" s="3">
        <f>(L384+Tabla13161819202122232425[[#This Row],[M3]])</f>
        <v>3934.0999999999995</v>
      </c>
      <c r="M385" s="12">
        <v>21</v>
      </c>
    </row>
    <row r="386" spans="1:13" x14ac:dyDescent="0.25">
      <c r="C386" s="70"/>
      <c r="F386" s="22" t="s">
        <v>0</v>
      </c>
      <c r="G386"/>
      <c r="H386"/>
      <c r="I386"/>
      <c r="J386" s="22" t="s">
        <v>40</v>
      </c>
      <c r="K386" s="71"/>
      <c r="L386" s="3">
        <f>(L385+Tabla13161819202122232425[[#This Row],[M3]])</f>
        <v>3934.0999999999995</v>
      </c>
      <c r="M386" s="12">
        <v>21</v>
      </c>
    </row>
    <row r="387" spans="1:13" x14ac:dyDescent="0.25">
      <c r="C387" s="70"/>
      <c r="F387" s="22" t="s">
        <v>0</v>
      </c>
      <c r="G387"/>
      <c r="H387"/>
      <c r="I387"/>
      <c r="J387" s="22" t="s">
        <v>40</v>
      </c>
      <c r="K387" s="71"/>
      <c r="L387" s="3">
        <f>(L386+Tabla13161819202122232425[[#This Row],[M3]])</f>
        <v>3934.0999999999995</v>
      </c>
      <c r="M387" s="12">
        <v>21</v>
      </c>
    </row>
    <row r="388" spans="1:13" x14ac:dyDescent="0.25">
      <c r="C388" s="70"/>
      <c r="F388" s="22" t="s">
        <v>0</v>
      </c>
      <c r="G388"/>
      <c r="H388"/>
      <c r="I388"/>
      <c r="J388" s="22" t="s">
        <v>40</v>
      </c>
      <c r="K388" s="71"/>
      <c r="L388" s="3">
        <f>(L387+Tabla13161819202122232425[[#This Row],[M3]])</f>
        <v>3934.0999999999995</v>
      </c>
      <c r="M388" s="12">
        <v>21</v>
      </c>
    </row>
    <row r="389" spans="1:13" x14ac:dyDescent="0.25">
      <c r="C389" s="70"/>
      <c r="F389" s="22" t="s">
        <v>0</v>
      </c>
      <c r="G389"/>
      <c r="H389"/>
      <c r="I389"/>
      <c r="J389" s="22" t="s">
        <v>40</v>
      </c>
      <c r="K389" s="71"/>
      <c r="L389" s="3">
        <f>(L388+Tabla13161819202122232425[[#This Row],[M3]])</f>
        <v>3934.0999999999995</v>
      </c>
      <c r="M389" s="12">
        <v>21</v>
      </c>
    </row>
    <row r="390" spans="1:13" x14ac:dyDescent="0.25">
      <c r="C390" s="70"/>
      <c r="F390" s="22" t="s">
        <v>0</v>
      </c>
      <c r="G390"/>
      <c r="H390"/>
      <c r="I390"/>
      <c r="J390" s="22" t="s">
        <v>40</v>
      </c>
      <c r="K390" s="71"/>
      <c r="L390" s="3">
        <f>(L389+Tabla13161819202122232425[[#This Row],[M3]])</f>
        <v>3934.0999999999995</v>
      </c>
      <c r="M390" s="12">
        <v>21</v>
      </c>
    </row>
    <row r="391" spans="1:13" x14ac:dyDescent="0.25">
      <c r="C391" s="70"/>
      <c r="F391" s="22" t="s">
        <v>0</v>
      </c>
      <c r="G391"/>
      <c r="H391"/>
      <c r="I391"/>
      <c r="J391" s="22" t="s">
        <v>40</v>
      </c>
      <c r="K391" s="71"/>
      <c r="L391" s="3">
        <f>(L390+Tabla13161819202122232425[[#This Row],[M3]])</f>
        <v>3934.0999999999995</v>
      </c>
      <c r="M391" s="12">
        <v>21</v>
      </c>
    </row>
    <row r="392" spans="1:13" x14ac:dyDescent="0.25">
      <c r="C392" s="70"/>
      <c r="F392" s="22" t="s">
        <v>0</v>
      </c>
      <c r="G392"/>
      <c r="H392"/>
      <c r="I392"/>
      <c r="J392" s="22" t="s">
        <v>40</v>
      </c>
      <c r="K392" s="71"/>
      <c r="L392" s="3">
        <f>(L391+Tabla13161819202122232425[[#This Row],[M3]])</f>
        <v>3934.0999999999995</v>
      </c>
      <c r="M392" s="12">
        <v>21</v>
      </c>
    </row>
    <row r="393" spans="1:13" x14ac:dyDescent="0.25">
      <c r="C393" s="70"/>
      <c r="F393" s="22" t="s">
        <v>0</v>
      </c>
      <c r="G393"/>
      <c r="H393"/>
      <c r="I393"/>
      <c r="J393" s="22" t="s">
        <v>40</v>
      </c>
      <c r="K393" s="71"/>
      <c r="L393" s="3">
        <f>(L392+Tabla13161819202122232425[[#This Row],[M3]])</f>
        <v>3934.0999999999995</v>
      </c>
      <c r="M393" s="12">
        <v>21</v>
      </c>
    </row>
    <row r="394" spans="1:13" x14ac:dyDescent="0.25">
      <c r="C394" s="70"/>
      <c r="F394" s="22" t="s">
        <v>0</v>
      </c>
      <c r="G394"/>
      <c r="H394"/>
      <c r="I394"/>
      <c r="J394" s="22" t="s">
        <v>40</v>
      </c>
      <c r="K394" s="71"/>
      <c r="L394" s="3">
        <f>(L393+Tabla13161819202122232425[[#This Row],[M3]])</f>
        <v>3934.0999999999995</v>
      </c>
      <c r="M394" s="12">
        <v>21</v>
      </c>
    </row>
    <row r="395" spans="1:13" x14ac:dyDescent="0.25">
      <c r="C395" s="70"/>
      <c r="F395" s="22" t="s">
        <v>0</v>
      </c>
      <c r="G395"/>
      <c r="H395"/>
      <c r="I395"/>
      <c r="J395" s="22" t="s">
        <v>40</v>
      </c>
      <c r="K395" s="71"/>
      <c r="L395" s="3">
        <f>(L394+Tabla13161819202122232425[[#This Row],[M3]])</f>
        <v>3934.0999999999995</v>
      </c>
      <c r="M395" s="12">
        <v>21</v>
      </c>
    </row>
    <row r="396" spans="1:13" x14ac:dyDescent="0.25">
      <c r="C396" s="70"/>
      <c r="F396" s="22" t="s">
        <v>0</v>
      </c>
      <c r="G396"/>
      <c r="H396"/>
      <c r="I396"/>
      <c r="J396" s="22" t="s">
        <v>40</v>
      </c>
      <c r="K396" s="71"/>
      <c r="L396" s="3">
        <f>(L395+Tabla13161819202122232425[[#This Row],[M3]])</f>
        <v>3934.0999999999995</v>
      </c>
      <c r="M396" s="12">
        <v>21</v>
      </c>
    </row>
    <row r="397" spans="1:13" x14ac:dyDescent="0.25">
      <c r="A397" s="13"/>
      <c r="C397" s="65"/>
      <c r="D397" s="8"/>
      <c r="E397" s="8"/>
      <c r="F397" s="22" t="s">
        <v>0</v>
      </c>
      <c r="G397" s="29"/>
      <c r="H397"/>
      <c r="I397" s="29"/>
      <c r="J397" s="22" t="s">
        <v>40</v>
      </c>
      <c r="K397" s="66"/>
      <c r="L397" s="3">
        <f>(L396+Tabla13161819202122232425[[#This Row],[M3]])</f>
        <v>3934.0999999999995</v>
      </c>
      <c r="M397" s="12">
        <v>21</v>
      </c>
    </row>
    <row r="398" spans="1:13" x14ac:dyDescent="0.25">
      <c r="C398" s="70"/>
      <c r="F398" s="22" t="s">
        <v>0</v>
      </c>
      <c r="G398"/>
      <c r="H398"/>
      <c r="I398"/>
      <c r="J398" s="22" t="s">
        <v>40</v>
      </c>
      <c r="K398" s="71"/>
      <c r="L398" s="3">
        <f>(L397+Tabla13161819202122232425[[#This Row],[M3]])</f>
        <v>3934.0999999999995</v>
      </c>
      <c r="M398" s="12">
        <v>21</v>
      </c>
    </row>
    <row r="399" spans="1:13" x14ac:dyDescent="0.25">
      <c r="C399" s="70"/>
      <c r="F399" s="22" t="s">
        <v>0</v>
      </c>
      <c r="G399"/>
      <c r="H399"/>
      <c r="I399"/>
      <c r="J399" s="22" t="s">
        <v>40</v>
      </c>
      <c r="K399" s="71"/>
      <c r="L399" s="3">
        <f>(L398+Tabla13161819202122232425[[#This Row],[M3]])</f>
        <v>3934.0999999999995</v>
      </c>
      <c r="M399" s="12">
        <v>21</v>
      </c>
    </row>
    <row r="400" spans="1:13" x14ac:dyDescent="0.25">
      <c r="C400" s="70"/>
      <c r="F400" s="22" t="s">
        <v>0</v>
      </c>
      <c r="G400"/>
      <c r="H400"/>
      <c r="I400"/>
      <c r="J400" s="22" t="s">
        <v>40</v>
      </c>
      <c r="K400" s="71"/>
      <c r="L400" s="3">
        <f>(L399+Tabla13161819202122232425[[#This Row],[M3]])</f>
        <v>3934.0999999999995</v>
      </c>
      <c r="M400" s="12">
        <v>21</v>
      </c>
    </row>
    <row r="401" spans="1:13" x14ac:dyDescent="0.25">
      <c r="C401" s="70"/>
      <c r="F401" s="22" t="s">
        <v>0</v>
      </c>
      <c r="G401"/>
      <c r="H401"/>
      <c r="I401"/>
      <c r="J401" s="22" t="s">
        <v>40</v>
      </c>
      <c r="K401" s="71"/>
      <c r="L401" s="3">
        <f>(L400+Tabla13161819202122232425[[#This Row],[M3]])</f>
        <v>3934.0999999999995</v>
      </c>
      <c r="M401" s="12">
        <v>21</v>
      </c>
    </row>
    <row r="402" spans="1:13" x14ac:dyDescent="0.25">
      <c r="C402" s="70"/>
      <c r="F402" s="22" t="s">
        <v>0</v>
      </c>
      <c r="G402"/>
      <c r="H402"/>
      <c r="I402"/>
      <c r="J402" s="22" t="s">
        <v>40</v>
      </c>
      <c r="K402" s="71"/>
      <c r="L402" s="3">
        <f>(L401+Tabla13161819202122232425[[#This Row],[M3]])</f>
        <v>3934.0999999999995</v>
      </c>
      <c r="M402" s="12">
        <v>21</v>
      </c>
    </row>
    <row r="403" spans="1:13" x14ac:dyDescent="0.25">
      <c r="C403" s="70"/>
      <c r="F403" s="22" t="s">
        <v>0</v>
      </c>
      <c r="G403"/>
      <c r="H403"/>
      <c r="I403"/>
      <c r="J403" s="22" t="s">
        <v>40</v>
      </c>
      <c r="K403" s="71"/>
      <c r="L403" s="3">
        <f>(L402+Tabla13161819202122232425[[#This Row],[M3]])</f>
        <v>3934.0999999999995</v>
      </c>
      <c r="M403" s="12">
        <v>21</v>
      </c>
    </row>
    <row r="404" spans="1:13" x14ac:dyDescent="0.25">
      <c r="C404" s="70"/>
      <c r="F404" s="22" t="s">
        <v>0</v>
      </c>
      <c r="G404"/>
      <c r="H404"/>
      <c r="I404"/>
      <c r="J404" s="22" t="s">
        <v>40</v>
      </c>
      <c r="K404" s="71"/>
      <c r="L404" s="3">
        <f>(L403+Tabla13161819202122232425[[#This Row],[M3]])</f>
        <v>3934.0999999999995</v>
      </c>
      <c r="M404" s="12">
        <v>21</v>
      </c>
    </row>
    <row r="405" spans="1:13" x14ac:dyDescent="0.25">
      <c r="C405" s="70"/>
      <c r="F405" s="22" t="s">
        <v>0</v>
      </c>
      <c r="G405"/>
      <c r="H405"/>
      <c r="I405"/>
      <c r="J405" s="22" t="s">
        <v>40</v>
      </c>
      <c r="K405" s="71"/>
      <c r="L405" s="3">
        <f>(L404+Tabla13161819202122232425[[#This Row],[M3]])</f>
        <v>3934.0999999999995</v>
      </c>
      <c r="M405" s="12">
        <v>21</v>
      </c>
    </row>
    <row r="406" spans="1:13" x14ac:dyDescent="0.25">
      <c r="C406" s="70"/>
      <c r="F406" s="22" t="s">
        <v>0</v>
      </c>
      <c r="G406"/>
      <c r="H406"/>
      <c r="I406"/>
      <c r="J406" s="22" t="s">
        <v>40</v>
      </c>
      <c r="K406" s="71"/>
      <c r="L406" s="3">
        <f>(L405+Tabla13161819202122232425[[#This Row],[M3]])</f>
        <v>3934.0999999999995</v>
      </c>
      <c r="M406" s="12">
        <v>21</v>
      </c>
    </row>
    <row r="407" spans="1:13" x14ac:dyDescent="0.25">
      <c r="C407" s="70"/>
      <c r="F407" s="22" t="s">
        <v>0</v>
      </c>
      <c r="G407"/>
      <c r="H407"/>
      <c r="I407"/>
      <c r="J407" s="22" t="s">
        <v>40</v>
      </c>
      <c r="K407" s="71"/>
      <c r="L407" s="3">
        <f>(L406+Tabla13161819202122232425[[#This Row],[M3]])</f>
        <v>3934.0999999999995</v>
      </c>
      <c r="M407" s="12">
        <v>21</v>
      </c>
    </row>
    <row r="408" spans="1:13" x14ac:dyDescent="0.25">
      <c r="C408" s="70"/>
      <c r="F408" s="22" t="s">
        <v>0</v>
      </c>
      <c r="G408"/>
      <c r="H408"/>
      <c r="I408"/>
      <c r="J408" s="22" t="s">
        <v>40</v>
      </c>
      <c r="K408" s="71"/>
      <c r="L408" s="3">
        <f>(L407+Tabla13161819202122232425[[#This Row],[M3]])</f>
        <v>3934.0999999999995</v>
      </c>
      <c r="M408" s="12">
        <v>21</v>
      </c>
    </row>
    <row r="409" spans="1:13" x14ac:dyDescent="0.25">
      <c r="C409" s="70"/>
      <c r="F409" s="22" t="s">
        <v>0</v>
      </c>
      <c r="G409"/>
      <c r="H409"/>
      <c r="I409"/>
      <c r="J409" s="22" t="s">
        <v>40</v>
      </c>
      <c r="K409" s="71"/>
      <c r="L409" s="3">
        <f>(L408+Tabla13161819202122232425[[#This Row],[M3]])</f>
        <v>3934.0999999999995</v>
      </c>
      <c r="M409" s="12">
        <v>21</v>
      </c>
    </row>
    <row r="410" spans="1:13" x14ac:dyDescent="0.25">
      <c r="C410" s="70"/>
      <c r="F410" s="22" t="s">
        <v>0</v>
      </c>
      <c r="G410"/>
      <c r="H410"/>
      <c r="I410"/>
      <c r="J410" s="22" t="s">
        <v>40</v>
      </c>
      <c r="K410" s="71"/>
      <c r="L410" s="3">
        <f>(L409+Tabla13161819202122232425[[#This Row],[M3]])</f>
        <v>3934.0999999999995</v>
      </c>
      <c r="M410" s="12">
        <v>21</v>
      </c>
    </row>
    <row r="411" spans="1:13" x14ac:dyDescent="0.25">
      <c r="C411" s="70"/>
      <c r="F411" s="22" t="s">
        <v>0</v>
      </c>
      <c r="G411"/>
      <c r="H411"/>
      <c r="I411"/>
      <c r="J411" s="22" t="s">
        <v>40</v>
      </c>
      <c r="K411" s="71"/>
      <c r="L411" s="3">
        <f>(L410+Tabla13161819202122232425[[#This Row],[M3]])</f>
        <v>3934.0999999999995</v>
      </c>
      <c r="M411" s="12">
        <v>21</v>
      </c>
    </row>
    <row r="412" spans="1:13" x14ac:dyDescent="0.25">
      <c r="C412" s="70"/>
      <c r="F412" s="22" t="s">
        <v>0</v>
      </c>
      <c r="G412"/>
      <c r="H412"/>
      <c r="I412"/>
      <c r="J412" s="22" t="s">
        <v>40</v>
      </c>
      <c r="K412" s="71"/>
      <c r="L412" s="3">
        <f>(L411+Tabla13161819202122232425[[#This Row],[M3]])</f>
        <v>3934.0999999999995</v>
      </c>
      <c r="M412" s="12">
        <v>21</v>
      </c>
    </row>
    <row r="413" spans="1:13" x14ac:dyDescent="0.25">
      <c r="C413" s="70"/>
      <c r="F413" s="22" t="s">
        <v>0</v>
      </c>
      <c r="G413"/>
      <c r="H413"/>
      <c r="I413"/>
      <c r="J413" s="22" t="s">
        <v>40</v>
      </c>
      <c r="K413" s="71"/>
      <c r="L413" s="3">
        <f>(L412+Tabla13161819202122232425[[#This Row],[M3]])</f>
        <v>3934.0999999999995</v>
      </c>
      <c r="M413" s="12">
        <v>21</v>
      </c>
    </row>
    <row r="414" spans="1:13" x14ac:dyDescent="0.25">
      <c r="C414" s="70"/>
      <c r="F414" s="22" t="s">
        <v>0</v>
      </c>
      <c r="G414"/>
      <c r="H414"/>
      <c r="I414"/>
      <c r="J414" s="22" t="s">
        <v>40</v>
      </c>
      <c r="K414" s="71"/>
      <c r="L414" s="3">
        <f>(L413+Tabla13161819202122232425[[#This Row],[M3]])</f>
        <v>3934.0999999999995</v>
      </c>
      <c r="M414" s="12">
        <v>21</v>
      </c>
    </row>
    <row r="415" spans="1:13" x14ac:dyDescent="0.25">
      <c r="A415" s="13"/>
      <c r="B415" s="7"/>
      <c r="C415" s="65"/>
      <c r="D415" s="8"/>
      <c r="E415" s="8"/>
      <c r="F415" s="22" t="s">
        <v>0</v>
      </c>
      <c r="G415" s="29"/>
      <c r="H415"/>
      <c r="I415" s="29"/>
      <c r="J415" s="22" t="s">
        <v>40</v>
      </c>
      <c r="K415" s="71"/>
      <c r="L415" s="3">
        <f>(L414+Tabla13161819202122232425[[#This Row],[M3]])</f>
        <v>3934.0999999999995</v>
      </c>
      <c r="M415" s="12">
        <v>21</v>
      </c>
    </row>
    <row r="416" spans="1:13" x14ac:dyDescent="0.25">
      <c r="C416" s="70"/>
      <c r="F416" s="22" t="s">
        <v>0</v>
      </c>
      <c r="G416"/>
      <c r="H416"/>
      <c r="I416"/>
      <c r="J416" s="22" t="s">
        <v>40</v>
      </c>
      <c r="K416" s="71"/>
      <c r="L416" s="3">
        <f>(L415+Tabla13161819202122232425[[#This Row],[M3]])</f>
        <v>3934.0999999999995</v>
      </c>
      <c r="M416" s="12">
        <v>21</v>
      </c>
    </row>
    <row r="417" spans="1:13" x14ac:dyDescent="0.25">
      <c r="C417" s="70"/>
      <c r="F417" s="22" t="s">
        <v>0</v>
      </c>
      <c r="G417"/>
      <c r="H417"/>
      <c r="I417"/>
      <c r="J417" s="22" t="s">
        <v>40</v>
      </c>
      <c r="K417" s="71"/>
      <c r="L417" s="3">
        <f>(L416+Tabla13161819202122232425[[#This Row],[M3]])</f>
        <v>3934.0999999999995</v>
      </c>
      <c r="M417" s="12">
        <v>21</v>
      </c>
    </row>
    <row r="418" spans="1:13" x14ac:dyDescent="0.25">
      <c r="C418" s="70"/>
      <c r="F418" s="22" t="s">
        <v>0</v>
      </c>
      <c r="G418"/>
      <c r="H418"/>
      <c r="I418"/>
      <c r="J418" s="22" t="s">
        <v>40</v>
      </c>
      <c r="K418" s="71"/>
      <c r="L418" s="3">
        <f>(L417+Tabla13161819202122232425[[#This Row],[M3]])</f>
        <v>3934.0999999999995</v>
      </c>
      <c r="M418" s="12">
        <v>21</v>
      </c>
    </row>
    <row r="419" spans="1:13" x14ac:dyDescent="0.25">
      <c r="C419" s="70"/>
      <c r="F419" s="22" t="s">
        <v>0</v>
      </c>
      <c r="G419"/>
      <c r="H419"/>
      <c r="I419"/>
      <c r="J419" s="22" t="s">
        <v>40</v>
      </c>
      <c r="K419" s="71"/>
      <c r="L419" s="3">
        <f>(L418+Tabla13161819202122232425[[#This Row],[M3]])</f>
        <v>3934.0999999999995</v>
      </c>
      <c r="M419" s="12">
        <v>21</v>
      </c>
    </row>
    <row r="420" spans="1:13" x14ac:dyDescent="0.25">
      <c r="C420" s="70"/>
      <c r="F420" s="22" t="s">
        <v>0</v>
      </c>
      <c r="G420"/>
      <c r="H420"/>
      <c r="I420"/>
      <c r="J420" s="22" t="s">
        <v>40</v>
      </c>
      <c r="K420" s="71"/>
      <c r="L420" s="3">
        <f>(L419+Tabla13161819202122232425[[#This Row],[M3]])</f>
        <v>3934.0999999999995</v>
      </c>
      <c r="M420" s="12">
        <v>21</v>
      </c>
    </row>
    <row r="421" spans="1:13" x14ac:dyDescent="0.25">
      <c r="C421" s="70"/>
      <c r="F421" s="22" t="s">
        <v>0</v>
      </c>
      <c r="G421"/>
      <c r="H421"/>
      <c r="I421"/>
      <c r="J421" s="22" t="s">
        <v>40</v>
      </c>
      <c r="K421" s="71"/>
      <c r="L421" s="3">
        <f>(L420+Tabla13161819202122232425[[#This Row],[M3]])</f>
        <v>3934.0999999999995</v>
      </c>
      <c r="M421" s="12">
        <v>21</v>
      </c>
    </row>
    <row r="422" spans="1:13" x14ac:dyDescent="0.25">
      <c r="C422" s="70"/>
      <c r="F422" s="22" t="s">
        <v>0</v>
      </c>
      <c r="G422"/>
      <c r="H422"/>
      <c r="I422"/>
      <c r="J422" s="22" t="s">
        <v>40</v>
      </c>
      <c r="K422" s="71"/>
      <c r="L422" s="3">
        <f>(L421+Tabla13161819202122232425[[#This Row],[M3]])</f>
        <v>3934.0999999999995</v>
      </c>
      <c r="M422" s="12">
        <v>21</v>
      </c>
    </row>
    <row r="423" spans="1:13" x14ac:dyDescent="0.25">
      <c r="C423" s="70"/>
      <c r="F423" s="22" t="s">
        <v>0</v>
      </c>
      <c r="G423"/>
      <c r="H423"/>
      <c r="I423"/>
      <c r="J423" s="22" t="s">
        <v>40</v>
      </c>
      <c r="K423" s="71"/>
      <c r="L423" s="3">
        <f>(L422+Tabla13161819202122232425[[#This Row],[M3]])</f>
        <v>3934.0999999999995</v>
      </c>
      <c r="M423" s="12">
        <v>21</v>
      </c>
    </row>
    <row r="424" spans="1:13" x14ac:dyDescent="0.25">
      <c r="C424" s="70"/>
      <c r="F424" s="22" t="s">
        <v>0</v>
      </c>
      <c r="G424"/>
      <c r="H424"/>
      <c r="I424"/>
      <c r="J424" s="22" t="s">
        <v>40</v>
      </c>
      <c r="K424" s="71"/>
      <c r="L424" s="3">
        <f>(L423+Tabla13161819202122232425[[#This Row],[M3]])</f>
        <v>3934.0999999999995</v>
      </c>
      <c r="M424" s="12">
        <v>21</v>
      </c>
    </row>
    <row r="425" spans="1:13" x14ac:dyDescent="0.25">
      <c r="C425" s="70"/>
      <c r="F425" s="22" t="s">
        <v>0</v>
      </c>
      <c r="G425"/>
      <c r="H425"/>
      <c r="I425"/>
      <c r="J425" s="22" t="s">
        <v>40</v>
      </c>
      <c r="K425" s="71"/>
      <c r="L425" s="3">
        <f>(L424+Tabla13161819202122232425[[#This Row],[M3]])</f>
        <v>3934.0999999999995</v>
      </c>
      <c r="M425" s="12">
        <v>21</v>
      </c>
    </row>
    <row r="426" spans="1:13" x14ac:dyDescent="0.25">
      <c r="C426" s="70"/>
      <c r="F426" s="22" t="s">
        <v>0</v>
      </c>
      <c r="G426"/>
      <c r="H426"/>
      <c r="I426"/>
      <c r="J426" s="22" t="s">
        <v>40</v>
      </c>
      <c r="K426" s="71"/>
      <c r="L426" s="3">
        <f>(L425+Tabla13161819202122232425[[#This Row],[M3]])</f>
        <v>3934.0999999999995</v>
      </c>
      <c r="M426" s="12">
        <v>21</v>
      </c>
    </row>
    <row r="427" spans="1:13" x14ac:dyDescent="0.25">
      <c r="C427" s="70"/>
      <c r="F427" s="22" t="s">
        <v>0</v>
      </c>
      <c r="G427"/>
      <c r="H427"/>
      <c r="I427"/>
      <c r="J427" s="22" t="s">
        <v>40</v>
      </c>
      <c r="K427" s="71"/>
      <c r="L427" s="3">
        <f>(L426+Tabla13161819202122232425[[#This Row],[M3]])</f>
        <v>3934.0999999999995</v>
      </c>
      <c r="M427" s="12">
        <v>21</v>
      </c>
    </row>
    <row r="428" spans="1:13" x14ac:dyDescent="0.25">
      <c r="C428" s="70"/>
      <c r="F428" s="22" t="s">
        <v>0</v>
      </c>
      <c r="G428"/>
      <c r="H428"/>
      <c r="I428"/>
      <c r="J428" s="22" t="s">
        <v>40</v>
      </c>
      <c r="K428" s="71"/>
      <c r="L428" s="3">
        <f>(L427+Tabla13161819202122232425[[#This Row],[M3]])</f>
        <v>3934.0999999999995</v>
      </c>
      <c r="M428" s="12">
        <v>21</v>
      </c>
    </row>
    <row r="429" spans="1:13" x14ac:dyDescent="0.25">
      <c r="C429" s="70"/>
      <c r="F429" s="22" t="s">
        <v>0</v>
      </c>
      <c r="G429"/>
      <c r="H429"/>
      <c r="I429"/>
      <c r="J429" s="22" t="s">
        <v>40</v>
      </c>
      <c r="K429" s="71"/>
      <c r="L429" s="3">
        <f>(L428+Tabla13161819202122232425[[#This Row],[M3]])</f>
        <v>3934.0999999999995</v>
      </c>
      <c r="M429" s="12">
        <v>21</v>
      </c>
    </row>
    <row r="430" spans="1:13" s="4" customFormat="1" x14ac:dyDescent="0.25">
      <c r="A430" s="83"/>
      <c r="B430" s="2"/>
      <c r="C430" s="84"/>
      <c r="D430" s="82"/>
      <c r="E430" s="82"/>
      <c r="F430" s="79" t="s">
        <v>0</v>
      </c>
      <c r="G430" s="85"/>
      <c r="H430"/>
      <c r="I430" s="85"/>
      <c r="J430" s="79" t="s">
        <v>40</v>
      </c>
      <c r="K430" s="86"/>
      <c r="L430" s="82">
        <f>(L429+Tabla13161819202122232425[[#This Row],[M3]])</f>
        <v>3934.0999999999995</v>
      </c>
      <c r="M430" s="12">
        <v>21</v>
      </c>
    </row>
    <row r="431" spans="1:13" x14ac:dyDescent="0.25">
      <c r="C431" s="70"/>
      <c r="F431" s="22" t="s">
        <v>0</v>
      </c>
      <c r="G431"/>
      <c r="H431"/>
      <c r="I431"/>
      <c r="J431" s="22" t="s">
        <v>40</v>
      </c>
      <c r="K431" s="71"/>
      <c r="L431" s="3">
        <f>(L430+Tabla13161819202122232425[[#This Row],[M3]])</f>
        <v>3934.0999999999995</v>
      </c>
      <c r="M431" s="12">
        <v>21</v>
      </c>
    </row>
    <row r="432" spans="1:13" x14ac:dyDescent="0.25">
      <c r="C432" s="70"/>
      <c r="F432" s="22" t="s">
        <v>0</v>
      </c>
      <c r="G432"/>
      <c r="H432"/>
      <c r="I432"/>
      <c r="J432" s="22" t="s">
        <v>40</v>
      </c>
      <c r="K432" s="71"/>
      <c r="L432" s="3">
        <f>(L431+Tabla13161819202122232425[[#This Row],[M3]])</f>
        <v>3934.0999999999995</v>
      </c>
      <c r="M432" s="12">
        <v>21</v>
      </c>
    </row>
    <row r="433" spans="1:13" s="63" customFormat="1" x14ac:dyDescent="0.25">
      <c r="A433" s="69"/>
      <c r="B433" s="72"/>
      <c r="C433" s="73"/>
      <c r="D433" s="68"/>
      <c r="E433" s="68"/>
      <c r="F433" s="67" t="s">
        <v>0</v>
      </c>
      <c r="G433" s="74"/>
      <c r="H433" s="74"/>
      <c r="I433" s="74"/>
      <c r="J433" s="67" t="s">
        <v>40</v>
      </c>
      <c r="K433" s="75"/>
      <c r="L433" s="68">
        <f>(L432+Tabla13161819202122232425[[#This Row],[M3]])</f>
        <v>3934.0999999999995</v>
      </c>
      <c r="M433" s="12">
        <v>21</v>
      </c>
    </row>
    <row r="434" spans="1:13" x14ac:dyDescent="0.25">
      <c r="C434" s="70"/>
      <c r="F434" s="22" t="s">
        <v>0</v>
      </c>
      <c r="G434"/>
      <c r="H434"/>
      <c r="I434"/>
      <c r="J434" s="22"/>
      <c r="K434" s="71"/>
      <c r="L434" s="3">
        <f>(L433+Tabla13161819202122232425[[#This Row],[M3]])</f>
        <v>3934.0999999999995</v>
      </c>
      <c r="M434" s="12">
        <v>21</v>
      </c>
    </row>
    <row r="435" spans="1:13" x14ac:dyDescent="0.25">
      <c r="C435" s="70"/>
      <c r="F435" s="22"/>
      <c r="G435"/>
      <c r="H435"/>
      <c r="I435"/>
      <c r="J435" s="22"/>
      <c r="K435" s="71"/>
      <c r="L435" s="3">
        <f>(L434+Tabla13161819202122232425[[#This Row],[M3]])</f>
        <v>3934.0999999999995</v>
      </c>
      <c r="M435" s="12">
        <v>21</v>
      </c>
    </row>
    <row r="436" spans="1:13" x14ac:dyDescent="0.25">
      <c r="C436" s="70"/>
      <c r="F436" s="22"/>
      <c r="G436"/>
      <c r="H436"/>
      <c r="I436"/>
      <c r="J436" s="22"/>
      <c r="K436" s="71"/>
      <c r="L436" s="3">
        <f>(L435+Tabla13161819202122232425[[#This Row],[M3]])</f>
        <v>3934.0999999999995</v>
      </c>
      <c r="M436" s="12">
        <v>21</v>
      </c>
    </row>
    <row r="437" spans="1:13" x14ac:dyDescent="0.25">
      <c r="C437" s="70"/>
      <c r="F437" s="22"/>
      <c r="G437"/>
      <c r="H437"/>
      <c r="I437"/>
      <c r="J437" s="22"/>
      <c r="K437" s="71"/>
      <c r="L437" s="3">
        <f>(L436+Tabla13161819202122232425[[#This Row],[M3]])</f>
        <v>3934.0999999999995</v>
      </c>
      <c r="M437" s="12">
        <v>21</v>
      </c>
    </row>
    <row r="438" spans="1:13" x14ac:dyDescent="0.25">
      <c r="C438" s="70"/>
      <c r="F438" s="22"/>
      <c r="G438"/>
      <c r="H438"/>
      <c r="I438"/>
      <c r="J438" s="22"/>
      <c r="K438" s="71"/>
      <c r="L438" s="3">
        <f>(L437+Tabla13161819202122232425[[#This Row],[M3]])</f>
        <v>3934.0999999999995</v>
      </c>
      <c r="M438" s="12">
        <v>21</v>
      </c>
    </row>
    <row r="439" spans="1:13" x14ac:dyDescent="0.25">
      <c r="C439" s="70"/>
      <c r="F439" s="22"/>
      <c r="G439"/>
      <c r="H439"/>
      <c r="I439"/>
      <c r="J439" s="22"/>
      <c r="K439" s="71"/>
      <c r="L439" s="3">
        <f>(L438+Tabla13161819202122232425[[#This Row],[M3]])</f>
        <v>3934.0999999999995</v>
      </c>
      <c r="M439" s="12">
        <v>21</v>
      </c>
    </row>
    <row r="440" spans="1:13" x14ac:dyDescent="0.25">
      <c r="C440" s="70"/>
      <c r="F440" s="22"/>
      <c r="G440"/>
      <c r="H440"/>
      <c r="I440"/>
      <c r="J440" s="22"/>
      <c r="K440" s="71"/>
      <c r="L440" s="3">
        <f>(L439+Tabla13161819202122232425[[#This Row],[M3]])</f>
        <v>3934.0999999999995</v>
      </c>
      <c r="M440" s="12">
        <v>21</v>
      </c>
    </row>
    <row r="441" spans="1:13" x14ac:dyDescent="0.25">
      <c r="C441" s="70"/>
      <c r="F441" s="22"/>
      <c r="G441"/>
      <c r="H441"/>
      <c r="I441"/>
      <c r="J441" s="22"/>
      <c r="K441" s="71"/>
      <c r="L441" s="3">
        <f>(L440+Tabla13161819202122232425[[#This Row],[M3]])</f>
        <v>3934.0999999999995</v>
      </c>
      <c r="M441" s="12">
        <v>21</v>
      </c>
    </row>
    <row r="442" spans="1:13" x14ac:dyDescent="0.25">
      <c r="C442" s="70"/>
      <c r="F442" s="22"/>
      <c r="G442"/>
      <c r="H442"/>
      <c r="I442"/>
      <c r="J442" s="22"/>
      <c r="K442" s="71"/>
      <c r="L442" s="3">
        <f>(L441+Tabla13161819202122232425[[#This Row],[M3]])</f>
        <v>3934.0999999999995</v>
      </c>
      <c r="M442" s="12">
        <v>21</v>
      </c>
    </row>
    <row r="443" spans="1:13" x14ac:dyDescent="0.25">
      <c r="C443" s="70"/>
      <c r="F443" s="22"/>
      <c r="G443"/>
      <c r="H443"/>
      <c r="I443"/>
      <c r="J443" s="22"/>
      <c r="K443" s="71"/>
      <c r="L443" s="3">
        <f>(L442+Tabla13161819202122232425[[#This Row],[M3]])</f>
        <v>3934.0999999999995</v>
      </c>
      <c r="M443" s="12">
        <v>21</v>
      </c>
    </row>
    <row r="444" spans="1:13" x14ac:dyDescent="0.25">
      <c r="C444" s="70"/>
      <c r="F444" s="22"/>
      <c r="G444"/>
      <c r="H444"/>
      <c r="I444"/>
      <c r="J444" s="22"/>
      <c r="K444" s="71"/>
      <c r="L444" s="3">
        <f>(L443+Tabla13161819202122232425[[#This Row],[M3]])</f>
        <v>3934.0999999999995</v>
      </c>
      <c r="M444" s="12">
        <v>21</v>
      </c>
    </row>
    <row r="445" spans="1:13" x14ac:dyDescent="0.25">
      <c r="C445" s="70"/>
      <c r="F445" s="22"/>
      <c r="G445"/>
      <c r="H445"/>
      <c r="I445"/>
      <c r="J445" s="22"/>
      <c r="K445" s="71"/>
      <c r="L445" s="3">
        <f>(L444+Tabla13161819202122232425[[#This Row],[M3]])</f>
        <v>3934.0999999999995</v>
      </c>
      <c r="M445" s="12">
        <v>21</v>
      </c>
    </row>
    <row r="446" spans="1:13" x14ac:dyDescent="0.25">
      <c r="C446" s="70"/>
      <c r="F446" s="22"/>
      <c r="G446"/>
      <c r="H446"/>
      <c r="I446"/>
      <c r="J446" s="22"/>
      <c r="K446" s="71"/>
      <c r="L446" s="3">
        <f>(L445+Tabla13161819202122232425[[#This Row],[M3]])</f>
        <v>3934.0999999999995</v>
      </c>
      <c r="M446" s="12">
        <v>21</v>
      </c>
    </row>
    <row r="447" spans="1:13" x14ac:dyDescent="0.25">
      <c r="C447" s="70"/>
      <c r="F447" s="22"/>
      <c r="G447"/>
      <c r="H447"/>
      <c r="I447"/>
      <c r="J447" s="22"/>
      <c r="K447" s="71"/>
      <c r="L447" s="3">
        <f>(L446+Tabla13161819202122232425[[#This Row],[M3]])</f>
        <v>3934.0999999999995</v>
      </c>
      <c r="M447" s="12">
        <v>21</v>
      </c>
    </row>
    <row r="448" spans="1:13" x14ac:dyDescent="0.25">
      <c r="C448" s="70"/>
      <c r="F448" s="22"/>
      <c r="G448"/>
      <c r="H448"/>
      <c r="I448"/>
      <c r="J448" s="22"/>
      <c r="K448" s="71"/>
      <c r="L448" s="3">
        <f>(L447+Tabla13161819202122232425[[#This Row],[M3]])</f>
        <v>3934.0999999999995</v>
      </c>
      <c r="M448" s="12">
        <v>21</v>
      </c>
    </row>
    <row r="449" spans="1:13" x14ac:dyDescent="0.25">
      <c r="C449" s="70"/>
      <c r="F449" s="22" t="s">
        <v>0</v>
      </c>
      <c r="G449"/>
      <c r="H449"/>
      <c r="I449"/>
      <c r="J449" s="22" t="s">
        <v>40</v>
      </c>
      <c r="K449" s="71"/>
      <c r="L449" s="3">
        <f>(L448+Tabla13161819202122232425[[#This Row],[M3]])</f>
        <v>3934.0999999999995</v>
      </c>
      <c r="M449" s="12">
        <v>21</v>
      </c>
    </row>
    <row r="450" spans="1:13" x14ac:dyDescent="0.25">
      <c r="C450" s="70"/>
      <c r="F450" s="22" t="s">
        <v>0</v>
      </c>
      <c r="G450"/>
      <c r="H450"/>
      <c r="I450"/>
      <c r="J450" s="22" t="s">
        <v>40</v>
      </c>
      <c r="K450" s="71"/>
      <c r="L450" s="3">
        <f>(L449+Tabla13161819202122232425[[#This Row],[M3]])</f>
        <v>3934.0999999999995</v>
      </c>
      <c r="M450" s="12">
        <v>21</v>
      </c>
    </row>
    <row r="451" spans="1:13" x14ac:dyDescent="0.25">
      <c r="C451" s="70"/>
      <c r="F451" s="22" t="s">
        <v>0</v>
      </c>
      <c r="G451"/>
      <c r="H451"/>
      <c r="I451"/>
      <c r="J451" s="22" t="s">
        <v>40</v>
      </c>
      <c r="K451" s="71"/>
      <c r="L451" s="3">
        <f>(L450+Tabla13161819202122232425[[#This Row],[M3]])</f>
        <v>3934.0999999999995</v>
      </c>
      <c r="M451" s="12">
        <v>21</v>
      </c>
    </row>
    <row r="452" spans="1:13" x14ac:dyDescent="0.25">
      <c r="C452" s="70"/>
      <c r="F452" s="22" t="s">
        <v>0</v>
      </c>
      <c r="G452"/>
      <c r="H452"/>
      <c r="I452"/>
      <c r="J452" s="22" t="s">
        <v>40</v>
      </c>
      <c r="K452" s="71"/>
      <c r="L452" s="3">
        <f>(L451+Tabla13161819202122232425[[#This Row],[M3]])</f>
        <v>3934.0999999999995</v>
      </c>
      <c r="M452" s="12">
        <v>21</v>
      </c>
    </row>
    <row r="453" spans="1:13" x14ac:dyDescent="0.25">
      <c r="C453" s="70"/>
      <c r="F453" s="22" t="s">
        <v>0</v>
      </c>
      <c r="G453"/>
      <c r="H453"/>
      <c r="I453"/>
      <c r="J453" s="22" t="s">
        <v>40</v>
      </c>
      <c r="K453" s="71"/>
      <c r="L453" s="3">
        <f>(L452+Tabla13161819202122232425[[#This Row],[M3]])</f>
        <v>3934.0999999999995</v>
      </c>
      <c r="M453" s="12">
        <v>21</v>
      </c>
    </row>
    <row r="454" spans="1:13" x14ac:dyDescent="0.25">
      <c r="C454" s="70"/>
      <c r="F454" s="22" t="s">
        <v>0</v>
      </c>
      <c r="G454"/>
      <c r="H454"/>
      <c r="I454"/>
      <c r="J454" s="22" t="s">
        <v>40</v>
      </c>
      <c r="K454" s="71"/>
      <c r="L454" s="3">
        <f>(L453+Tabla13161819202122232425[[#This Row],[M3]])</f>
        <v>3934.0999999999995</v>
      </c>
      <c r="M454" s="12">
        <v>21</v>
      </c>
    </row>
    <row r="455" spans="1:13" x14ac:dyDescent="0.25">
      <c r="C455" s="70"/>
      <c r="F455" s="22" t="s">
        <v>0</v>
      </c>
      <c r="G455"/>
      <c r="H455"/>
      <c r="I455"/>
      <c r="J455" s="22" t="s">
        <v>40</v>
      </c>
      <c r="K455" s="71"/>
      <c r="L455" s="3">
        <f>(L454+Tabla13161819202122232425[[#This Row],[M3]])</f>
        <v>3934.0999999999995</v>
      </c>
      <c r="M455" s="12">
        <v>21</v>
      </c>
    </row>
    <row r="456" spans="1:13" x14ac:dyDescent="0.25">
      <c r="C456" s="70"/>
      <c r="K456" s="71"/>
      <c r="L456" s="3"/>
    </row>
    <row r="457" spans="1:13" x14ac:dyDescent="0.25">
      <c r="C457" s="70"/>
      <c r="K457" s="71"/>
      <c r="L457" s="3"/>
    </row>
    <row r="458" spans="1:13" x14ac:dyDescent="0.25">
      <c r="C458" s="70"/>
      <c r="K458" s="71"/>
      <c r="L458" s="3"/>
    </row>
    <row r="459" spans="1:13" x14ac:dyDescent="0.25">
      <c r="C459" s="70"/>
      <c r="K459" s="71"/>
      <c r="L459" s="3"/>
    </row>
    <row r="460" spans="1:13" x14ac:dyDescent="0.25">
      <c r="C460" s="70"/>
      <c r="K460" s="71"/>
      <c r="L460" s="3"/>
    </row>
    <row r="461" spans="1:13" x14ac:dyDescent="0.25">
      <c r="A461" s="13"/>
      <c r="B461" s="7"/>
      <c r="C461" s="65"/>
      <c r="D461" s="8"/>
      <c r="E461" s="8"/>
      <c r="F461" s="13"/>
      <c r="G461" s="6"/>
      <c r="H461" s="6"/>
      <c r="I461" s="6"/>
      <c r="J461" s="13"/>
      <c r="K461" s="66"/>
      <c r="L461" s="8"/>
      <c r="M461" s="13"/>
    </row>
    <row r="462" spans="1:13" x14ac:dyDescent="0.25">
      <c r="C462" s="26"/>
      <c r="F462" s="22"/>
      <c r="J462" s="22"/>
      <c r="K462" s="27"/>
      <c r="L462" s="3"/>
    </row>
    <row r="463" spans="1:13" x14ac:dyDescent="0.25">
      <c r="C463" s="26"/>
      <c r="F463" s="22"/>
      <c r="J463" s="22"/>
      <c r="K463" s="27"/>
      <c r="L463" s="3"/>
    </row>
    <row r="464" spans="1:13" x14ac:dyDescent="0.25">
      <c r="C464" s="26"/>
      <c r="F464" s="22"/>
      <c r="J464" s="22"/>
      <c r="K464" s="27"/>
      <c r="L464" s="3"/>
    </row>
    <row r="465" spans="3:12" x14ac:dyDescent="0.25">
      <c r="C465" s="26"/>
      <c r="F465" s="22"/>
      <c r="J465" s="22"/>
      <c r="K465" s="27"/>
      <c r="L465" s="3"/>
    </row>
    <row r="466" spans="3:12" x14ac:dyDescent="0.25">
      <c r="C466" s="26"/>
      <c r="F466" s="22"/>
      <c r="J466" s="22"/>
      <c r="K466" s="27"/>
      <c r="L466" s="3"/>
    </row>
    <row r="467" spans="3:12" x14ac:dyDescent="0.25">
      <c r="C467" s="26"/>
      <c r="F467" s="22"/>
      <c r="J467" s="22"/>
      <c r="K467" s="27"/>
      <c r="L467" s="3"/>
    </row>
    <row r="468" spans="3:12" x14ac:dyDescent="0.25">
      <c r="C468" s="26"/>
      <c r="F468" s="22"/>
      <c r="J468" s="22"/>
      <c r="K468" s="27"/>
      <c r="L468" s="3"/>
    </row>
    <row r="469" spans="3:12" x14ac:dyDescent="0.25">
      <c r="C469" s="26"/>
      <c r="F469" s="22"/>
      <c r="J469" s="22"/>
      <c r="K469" s="27"/>
      <c r="L469" s="3"/>
    </row>
    <row r="470" spans="3:12" x14ac:dyDescent="0.25">
      <c r="C470" s="26"/>
      <c r="F470" s="22"/>
      <c r="J470" s="22"/>
      <c r="K470" s="27"/>
      <c r="L470" s="3"/>
    </row>
    <row r="471" spans="3:12" x14ac:dyDescent="0.25">
      <c r="C471" s="26"/>
      <c r="F471" s="22"/>
      <c r="J471" s="22"/>
      <c r="K471" s="27"/>
      <c r="L471" s="3"/>
    </row>
    <row r="472" spans="3:12" x14ac:dyDescent="0.25">
      <c r="C472" s="26"/>
      <c r="F472" s="22"/>
      <c r="J472" s="22"/>
      <c r="K472" s="27"/>
      <c r="L472" s="3"/>
    </row>
    <row r="473" spans="3:12" x14ac:dyDescent="0.25">
      <c r="C473" s="26"/>
      <c r="F473" s="22"/>
      <c r="J473" s="22"/>
      <c r="K473" s="27"/>
      <c r="L473" s="3"/>
    </row>
    <row r="474" spans="3:12" x14ac:dyDescent="0.25">
      <c r="C474" s="26"/>
      <c r="F474" s="22"/>
      <c r="J474" s="22"/>
      <c r="K474" s="27"/>
      <c r="L474" s="3"/>
    </row>
    <row r="475" spans="3:12" x14ac:dyDescent="0.25">
      <c r="C475" s="26"/>
      <c r="F475" s="22"/>
      <c r="J475" s="22"/>
      <c r="K475" s="27"/>
      <c r="L475" s="3"/>
    </row>
    <row r="476" spans="3:12" x14ac:dyDescent="0.25">
      <c r="C476" s="26"/>
      <c r="F476" s="22"/>
      <c r="J476" s="22"/>
      <c r="K476" s="27"/>
      <c r="L476" s="3"/>
    </row>
    <row r="477" spans="3:12" x14ac:dyDescent="0.25">
      <c r="C477" s="26"/>
      <c r="F477" s="22"/>
      <c r="J477" s="22"/>
      <c r="K477" s="27"/>
      <c r="L477" s="3"/>
    </row>
    <row r="478" spans="3:12" x14ac:dyDescent="0.25">
      <c r="C478" s="26"/>
      <c r="F478" s="22"/>
      <c r="J478" s="22"/>
      <c r="K478" s="27"/>
      <c r="L478" s="3"/>
    </row>
    <row r="479" spans="3:12" x14ac:dyDescent="0.25">
      <c r="C479" s="26"/>
      <c r="F479" s="22"/>
      <c r="J479" s="22"/>
      <c r="K479" s="27"/>
      <c r="L479" s="3"/>
    </row>
    <row r="480" spans="3:12" x14ac:dyDescent="0.25">
      <c r="C480" s="26"/>
      <c r="F480" s="22"/>
      <c r="J480" s="22"/>
      <c r="K480" s="27"/>
      <c r="L480" s="3"/>
    </row>
    <row r="481" spans="3:12" x14ac:dyDescent="0.25">
      <c r="C481" s="26"/>
      <c r="F481" s="22"/>
      <c r="J481" s="22"/>
      <c r="K481" s="27"/>
      <c r="L481" s="3"/>
    </row>
    <row r="482" spans="3:12" x14ac:dyDescent="0.25">
      <c r="C482" s="26"/>
      <c r="F482" s="22"/>
      <c r="J482" s="22"/>
      <c r="K482" s="27"/>
      <c r="L482" s="3"/>
    </row>
    <row r="483" spans="3:12" x14ac:dyDescent="0.25">
      <c r="C483" s="26"/>
      <c r="F483" s="22"/>
      <c r="J483" s="22"/>
      <c r="K483" s="27"/>
      <c r="L483" s="3"/>
    </row>
    <row r="484" spans="3:12" x14ac:dyDescent="0.25">
      <c r="C484" s="26"/>
      <c r="F484" s="22"/>
      <c r="J484" s="22"/>
      <c r="K484" s="27"/>
      <c r="L484" s="3"/>
    </row>
    <row r="485" spans="3:12" x14ac:dyDescent="0.25">
      <c r="C485" s="26"/>
      <c r="F485" s="22"/>
      <c r="J485" s="22"/>
      <c r="K485" s="27"/>
      <c r="L485" s="3"/>
    </row>
    <row r="486" spans="3:12" x14ac:dyDescent="0.25">
      <c r="C486" s="26"/>
      <c r="F486" s="22"/>
      <c r="J486" s="22"/>
      <c r="K486" s="27"/>
      <c r="L486" s="3"/>
    </row>
    <row r="487" spans="3:12" x14ac:dyDescent="0.25">
      <c r="C487" s="26"/>
      <c r="F487" s="22"/>
      <c r="J487" s="22"/>
      <c r="K487" s="27"/>
      <c r="L487" s="3"/>
    </row>
    <row r="488" spans="3:12" x14ac:dyDescent="0.25">
      <c r="C488" s="26"/>
      <c r="F488" s="22"/>
      <c r="J488" s="22"/>
      <c r="K488" s="27"/>
      <c r="L488" s="3"/>
    </row>
    <row r="489" spans="3:12" x14ac:dyDescent="0.25">
      <c r="C489" s="26"/>
      <c r="F489" s="22"/>
      <c r="J489" s="22"/>
      <c r="K489" s="27"/>
      <c r="L489" s="3"/>
    </row>
    <row r="490" spans="3:12" x14ac:dyDescent="0.25">
      <c r="C490" s="26"/>
      <c r="F490" s="22"/>
      <c r="J490" s="22"/>
      <c r="K490" s="27"/>
      <c r="L490" s="3"/>
    </row>
    <row r="491" spans="3:12" x14ac:dyDescent="0.25">
      <c r="C491" s="26"/>
      <c r="F491" s="22"/>
      <c r="J491" s="22"/>
      <c r="K491" s="27"/>
      <c r="L491" s="3"/>
    </row>
    <row r="492" spans="3:12" x14ac:dyDescent="0.25">
      <c r="C492" s="26"/>
      <c r="F492" s="22"/>
      <c r="J492" s="22"/>
      <c r="K492" s="27"/>
      <c r="L492" s="3"/>
    </row>
    <row r="493" spans="3:12" x14ac:dyDescent="0.25">
      <c r="C493" s="26"/>
      <c r="F493" s="22"/>
      <c r="J493" s="22"/>
      <c r="K493" s="27"/>
      <c r="L493" s="3"/>
    </row>
    <row r="494" spans="3:12" x14ac:dyDescent="0.25">
      <c r="C494" s="26"/>
      <c r="F494" s="22"/>
      <c r="J494" s="22"/>
      <c r="K494" s="27"/>
      <c r="L494" s="3"/>
    </row>
    <row r="495" spans="3:12" x14ac:dyDescent="0.25">
      <c r="C495" s="26"/>
      <c r="F495" s="22"/>
      <c r="J495" s="22"/>
      <c r="K495" s="27"/>
      <c r="L495" s="3"/>
    </row>
    <row r="496" spans="3:12" x14ac:dyDescent="0.25">
      <c r="C496" s="26"/>
      <c r="F496" s="22"/>
      <c r="J496" s="22"/>
      <c r="K496" s="27"/>
      <c r="L496" s="3"/>
    </row>
    <row r="497" spans="3:12" x14ac:dyDescent="0.25">
      <c r="C497" s="26"/>
      <c r="F497" s="22"/>
      <c r="J497" s="22"/>
      <c r="K497" s="27"/>
      <c r="L497" s="3"/>
    </row>
    <row r="498" spans="3:12" x14ac:dyDescent="0.25">
      <c r="C498" s="26"/>
      <c r="F498" s="22"/>
      <c r="J498" s="22"/>
      <c r="K498" s="27"/>
      <c r="L498" s="3"/>
    </row>
    <row r="499" spans="3:12" x14ac:dyDescent="0.25">
      <c r="C499" s="26"/>
      <c r="F499" s="22"/>
      <c r="J499" s="22"/>
      <c r="K499" s="27"/>
      <c r="L499" s="3"/>
    </row>
    <row r="500" spans="3:12" x14ac:dyDescent="0.25">
      <c r="C500" s="26"/>
      <c r="F500" s="22"/>
      <c r="J500" s="22"/>
      <c r="K500" s="27"/>
      <c r="L500" s="3"/>
    </row>
    <row r="501" spans="3:12" x14ac:dyDescent="0.25">
      <c r="C501" s="26"/>
      <c r="F501" s="22"/>
      <c r="J501" s="22"/>
      <c r="K501" s="27"/>
      <c r="L501" s="3"/>
    </row>
    <row r="502" spans="3:12" x14ac:dyDescent="0.25">
      <c r="C502" s="26"/>
      <c r="F502" s="22"/>
      <c r="J502" s="22"/>
      <c r="K502" s="27"/>
      <c r="L502" s="3"/>
    </row>
    <row r="503" spans="3:12" x14ac:dyDescent="0.25">
      <c r="C503" s="26"/>
      <c r="F503" s="22"/>
      <c r="J503" s="22"/>
      <c r="K503" s="27"/>
      <c r="L503" s="3"/>
    </row>
    <row r="504" spans="3:12" x14ac:dyDescent="0.25">
      <c r="C504" s="26"/>
      <c r="F504" s="22"/>
      <c r="J504" s="22"/>
      <c r="K504" s="27"/>
      <c r="L504" s="3"/>
    </row>
    <row r="505" spans="3:12" x14ac:dyDescent="0.25">
      <c r="C505" s="26"/>
      <c r="F505" s="22"/>
      <c r="J505" s="22"/>
      <c r="K505" s="27"/>
      <c r="L505" s="3"/>
    </row>
    <row r="506" spans="3:12" x14ac:dyDescent="0.25">
      <c r="C506" s="26"/>
      <c r="F506" s="22"/>
      <c r="J506" s="22"/>
      <c r="K506" s="27"/>
      <c r="L506" s="3"/>
    </row>
    <row r="507" spans="3:12" x14ac:dyDescent="0.25">
      <c r="C507" s="26"/>
      <c r="F507" s="22"/>
      <c r="J507" s="22"/>
      <c r="K507" s="27"/>
      <c r="L507" s="3"/>
    </row>
    <row r="508" spans="3:12" x14ac:dyDescent="0.25">
      <c r="C508" s="26"/>
      <c r="F508" s="22"/>
      <c r="J508" s="22"/>
      <c r="K508" s="27"/>
      <c r="L508" s="3"/>
    </row>
    <row r="509" spans="3:12" x14ac:dyDescent="0.25">
      <c r="C509" s="26"/>
      <c r="F509" s="22"/>
      <c r="J509" s="22"/>
      <c r="K509" s="27"/>
      <c r="L509" s="3"/>
    </row>
    <row r="510" spans="3:12" x14ac:dyDescent="0.25">
      <c r="C510" s="26"/>
      <c r="F510" s="22"/>
      <c r="J510" s="22"/>
      <c r="K510" s="27"/>
      <c r="L510" s="3"/>
    </row>
    <row r="511" spans="3:12" x14ac:dyDescent="0.25">
      <c r="C511" s="26"/>
      <c r="F511" s="22"/>
      <c r="J511" s="22"/>
      <c r="K511" s="27"/>
      <c r="L511" s="3"/>
    </row>
    <row r="512" spans="3:12" x14ac:dyDescent="0.25">
      <c r="C512" s="26"/>
      <c r="F512" s="22"/>
      <c r="J512" s="22"/>
      <c r="K512" s="27"/>
      <c r="L512" s="3"/>
    </row>
    <row r="513" spans="3:12" x14ac:dyDescent="0.25">
      <c r="C513" s="26"/>
      <c r="F513" s="22"/>
      <c r="J513" s="22"/>
      <c r="K513" s="27"/>
      <c r="L513" s="3"/>
    </row>
    <row r="514" spans="3:12" x14ac:dyDescent="0.25">
      <c r="C514" s="26"/>
      <c r="F514" s="22"/>
      <c r="J514" s="22"/>
      <c r="K514" s="27"/>
      <c r="L514" s="3"/>
    </row>
    <row r="515" spans="3:12" x14ac:dyDescent="0.25">
      <c r="C515" s="26"/>
      <c r="F515" s="22"/>
      <c r="J515" s="22"/>
      <c r="K515" s="27"/>
      <c r="L515" s="3"/>
    </row>
    <row r="516" spans="3:12" x14ac:dyDescent="0.25">
      <c r="C516" s="26"/>
      <c r="F516" s="22"/>
      <c r="J516" s="22"/>
      <c r="K516" s="27"/>
      <c r="L516" s="3"/>
    </row>
    <row r="517" spans="3:12" x14ac:dyDescent="0.25">
      <c r="C517" s="26"/>
      <c r="F517" s="22"/>
      <c r="J517" s="22"/>
      <c r="K517" s="27"/>
      <c r="L517" s="3"/>
    </row>
    <row r="518" spans="3:12" x14ac:dyDescent="0.25">
      <c r="C518" s="26"/>
      <c r="F518" s="22"/>
      <c r="J518" s="22"/>
      <c r="K518" s="27"/>
      <c r="L518" s="3"/>
    </row>
    <row r="519" spans="3:12" x14ac:dyDescent="0.25">
      <c r="C519" s="26"/>
      <c r="F519" s="22"/>
      <c r="J519" s="22"/>
      <c r="K519" s="27"/>
      <c r="L519" s="3"/>
    </row>
    <row r="520" spans="3:12" x14ac:dyDescent="0.25">
      <c r="C520" s="26"/>
      <c r="F520" s="22"/>
      <c r="J520" s="22"/>
      <c r="K520" s="27"/>
      <c r="L520" s="3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19"/>
  <sheetViews>
    <sheetView showGridLines="0" zoomScale="115" zoomScaleNormal="115" workbookViewId="0">
      <selection sqref="A1:M1"/>
    </sheetView>
  </sheetViews>
  <sheetFormatPr baseColWidth="10" defaultColWidth="11.42578125" defaultRowHeight="15" x14ac:dyDescent="0.25"/>
  <cols>
    <col min="1" max="1" width="9.28515625" style="12" customWidth="1"/>
    <col min="2" max="2" width="11.42578125" style="2"/>
    <col min="3" max="3" width="12.140625" style="14" customWidth="1"/>
    <col min="4" max="4" width="8" style="3" customWidth="1"/>
    <col min="5" max="5" width="10" style="3" customWidth="1"/>
    <col min="6" max="6" width="15" style="12" customWidth="1"/>
    <col min="7" max="7" width="13" style="1" customWidth="1"/>
    <col min="8" max="8" width="17.5703125" style="1" customWidth="1"/>
    <col min="9" max="9" width="25.85546875" style="1" customWidth="1"/>
    <col min="10" max="10" width="12.140625" style="12" customWidth="1"/>
    <col min="11" max="11" width="6" style="10" customWidth="1"/>
    <col min="12" max="12" width="12.42578125" style="1" customWidth="1"/>
    <col min="13" max="13" width="8.5703125" style="12" customWidth="1"/>
    <col min="14" max="16384" width="11.42578125" style="1"/>
  </cols>
  <sheetData>
    <row r="1" spans="1:14" s="20" customFormat="1" ht="11.25" x14ac:dyDescent="0.2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4" x14ac:dyDescent="0.25">
      <c r="A2" s="13">
        <v>4043</v>
      </c>
      <c r="B2" s="7">
        <v>40757</v>
      </c>
      <c r="C2" s="24">
        <v>5043</v>
      </c>
      <c r="D2" s="8">
        <v>1425</v>
      </c>
      <c r="E2" s="8">
        <v>1545</v>
      </c>
      <c r="F2" s="28" t="s">
        <v>0</v>
      </c>
      <c r="G2" s="29" t="s">
        <v>82</v>
      </c>
      <c r="H2" s="29" t="s">
        <v>91</v>
      </c>
      <c r="I2" s="29" t="s">
        <v>10</v>
      </c>
      <c r="J2" s="28" t="s">
        <v>40</v>
      </c>
      <c r="K2" s="25">
        <v>11.5</v>
      </c>
      <c r="L2" s="3">
        <f>ABS(Tabla1316181920212223242526[[#This Row],[M3]])</f>
        <v>11.5</v>
      </c>
      <c r="M2" s="12">
        <v>22</v>
      </c>
      <c r="N2" s="4"/>
    </row>
    <row r="3" spans="1:14" x14ac:dyDescent="0.25">
      <c r="A3" s="13">
        <v>4044</v>
      </c>
      <c r="B3" s="7">
        <v>40757</v>
      </c>
      <c r="C3" s="24">
        <v>5044</v>
      </c>
      <c r="D3" s="8">
        <v>1730</v>
      </c>
      <c r="E3" s="8">
        <v>1830</v>
      </c>
      <c r="F3" s="28" t="s">
        <v>0</v>
      </c>
      <c r="G3" s="29" t="s">
        <v>82</v>
      </c>
      <c r="H3" s="29" t="s">
        <v>91</v>
      </c>
      <c r="I3" s="29" t="s">
        <v>9</v>
      </c>
      <c r="J3" s="28" t="s">
        <v>40</v>
      </c>
      <c r="K3" s="25">
        <v>11.5</v>
      </c>
      <c r="L3" s="3">
        <f>(L2+Tabla1316181920212223242526[[#This Row],[M3]])</f>
        <v>23</v>
      </c>
      <c r="M3" s="12">
        <v>22</v>
      </c>
      <c r="N3" s="5"/>
    </row>
    <row r="4" spans="1:14" x14ac:dyDescent="0.25">
      <c r="A4" s="12">
        <v>4045</v>
      </c>
      <c r="B4" s="7">
        <v>40757</v>
      </c>
      <c r="C4" s="14">
        <v>5045</v>
      </c>
      <c r="D4" s="3">
        <v>1730</v>
      </c>
      <c r="E4" s="3">
        <v>1830</v>
      </c>
      <c r="F4" s="22" t="s">
        <v>0</v>
      </c>
      <c r="G4" t="s">
        <v>82</v>
      </c>
      <c r="H4" t="s">
        <v>91</v>
      </c>
      <c r="I4" t="s">
        <v>9</v>
      </c>
      <c r="J4" s="22" t="s">
        <v>40</v>
      </c>
      <c r="K4" s="10">
        <v>13.5</v>
      </c>
      <c r="L4" s="3">
        <f>(L3+Tabla1316181920212223242526[[#This Row],[M3]])</f>
        <v>36.5</v>
      </c>
      <c r="M4" s="12">
        <v>22</v>
      </c>
    </row>
    <row r="5" spans="1:14" x14ac:dyDescent="0.25">
      <c r="A5" s="12">
        <v>4046</v>
      </c>
      <c r="B5" s="7">
        <v>40757</v>
      </c>
      <c r="C5" s="14">
        <v>4850</v>
      </c>
      <c r="D5" s="3">
        <v>1445</v>
      </c>
      <c r="E5" s="3">
        <v>1545</v>
      </c>
      <c r="F5" s="22" t="s">
        <v>0</v>
      </c>
      <c r="G5" t="s">
        <v>82</v>
      </c>
      <c r="H5" t="s">
        <v>91</v>
      </c>
      <c r="I5" t="s">
        <v>19</v>
      </c>
      <c r="J5" s="22" t="s">
        <v>40</v>
      </c>
      <c r="K5" s="10">
        <v>13.5</v>
      </c>
      <c r="L5" s="3">
        <f>(L4+Tabla1316181920212223242526[[#This Row],[M3]])</f>
        <v>50</v>
      </c>
      <c r="M5" s="12">
        <v>22</v>
      </c>
    </row>
    <row r="6" spans="1:14" x14ac:dyDescent="0.25">
      <c r="A6" s="13">
        <v>4047</v>
      </c>
      <c r="B6" s="7">
        <v>40758</v>
      </c>
      <c r="C6" s="24">
        <v>5046</v>
      </c>
      <c r="D6" s="8">
        <v>1700</v>
      </c>
      <c r="E6" s="8">
        <v>1800</v>
      </c>
      <c r="F6" s="28" t="s">
        <v>0</v>
      </c>
      <c r="G6" s="29" t="s">
        <v>82</v>
      </c>
      <c r="H6" s="29" t="s">
        <v>91</v>
      </c>
      <c r="I6" s="29" t="s">
        <v>19</v>
      </c>
      <c r="J6" s="28" t="s">
        <v>40</v>
      </c>
      <c r="K6" s="25">
        <v>10.5</v>
      </c>
      <c r="L6" s="3">
        <f>(L5+Tabla1316181920212223242526[[#This Row],[M3]])</f>
        <v>60.5</v>
      </c>
      <c r="M6" s="12">
        <v>22</v>
      </c>
      <c r="N6" s="6"/>
    </row>
    <row r="7" spans="1:14" x14ac:dyDescent="0.25">
      <c r="A7" s="13">
        <v>4048</v>
      </c>
      <c r="B7" s="7">
        <v>40758</v>
      </c>
      <c r="C7" s="24">
        <v>5047</v>
      </c>
      <c r="D7" s="8">
        <v>1700</v>
      </c>
      <c r="E7" s="8">
        <v>1800</v>
      </c>
      <c r="F7" s="28" t="s">
        <v>0</v>
      </c>
      <c r="G7" s="29" t="s">
        <v>82</v>
      </c>
      <c r="H7" s="29" t="s">
        <v>91</v>
      </c>
      <c r="I7" s="29" t="s">
        <v>14</v>
      </c>
      <c r="J7" s="28" t="s">
        <v>40</v>
      </c>
      <c r="K7" s="25">
        <v>10.5</v>
      </c>
      <c r="L7" s="3">
        <f>(L6+Tabla1316181920212223242526[[#This Row],[M3]])</f>
        <v>71</v>
      </c>
      <c r="M7" s="12">
        <v>22</v>
      </c>
      <c r="N7" s="9"/>
    </row>
    <row r="8" spans="1:14" x14ac:dyDescent="0.25">
      <c r="A8" s="13">
        <v>4049</v>
      </c>
      <c r="B8" s="7">
        <v>40759</v>
      </c>
      <c r="C8" s="24">
        <v>5048</v>
      </c>
      <c r="D8" s="8">
        <v>1340</v>
      </c>
      <c r="E8" s="8">
        <v>1440</v>
      </c>
      <c r="F8" s="28" t="s">
        <v>0</v>
      </c>
      <c r="G8" s="29" t="s">
        <v>82</v>
      </c>
      <c r="H8" s="29" t="s">
        <v>91</v>
      </c>
      <c r="I8" s="29" t="s">
        <v>12</v>
      </c>
      <c r="J8" s="28" t="s">
        <v>40</v>
      </c>
      <c r="K8" s="25">
        <v>13.5</v>
      </c>
      <c r="L8" s="3">
        <f>(L7+Tabla1316181920212223242526[[#This Row],[M3]])</f>
        <v>84.5</v>
      </c>
      <c r="M8" s="12">
        <v>22</v>
      </c>
    </row>
    <row r="9" spans="1:14" s="4" customFormat="1" x14ac:dyDescent="0.25">
      <c r="A9" s="76">
        <v>4050</v>
      </c>
      <c r="B9" s="92">
        <v>40759</v>
      </c>
      <c r="C9" s="77">
        <v>5049</v>
      </c>
      <c r="D9" s="78">
        <v>1340</v>
      </c>
      <c r="E9" s="78">
        <v>1440</v>
      </c>
      <c r="F9" s="93" t="s">
        <v>0</v>
      </c>
      <c r="G9" s="80" t="s">
        <v>82</v>
      </c>
      <c r="H9" s="80" t="s">
        <v>91</v>
      </c>
      <c r="I9" s="80" t="s">
        <v>12</v>
      </c>
      <c r="J9" s="93" t="s">
        <v>40</v>
      </c>
      <c r="K9" s="81">
        <v>13.5</v>
      </c>
      <c r="L9" s="82">
        <f>(L8+Tabla1316181920212223242526[[#This Row],[M3]])</f>
        <v>98</v>
      </c>
      <c r="M9" s="83">
        <v>22</v>
      </c>
    </row>
    <row r="10" spans="1:14" x14ac:dyDescent="0.25">
      <c r="A10" s="13">
        <v>4051</v>
      </c>
      <c r="B10" s="7">
        <v>40759</v>
      </c>
      <c r="C10" s="24">
        <v>5050</v>
      </c>
      <c r="D10" s="8">
        <v>1500</v>
      </c>
      <c r="E10" s="8">
        <v>1530</v>
      </c>
      <c r="F10" s="28" t="s">
        <v>0</v>
      </c>
      <c r="G10" s="29" t="s">
        <v>82</v>
      </c>
      <c r="H10" s="29" t="s">
        <v>91</v>
      </c>
      <c r="I10" s="29" t="s">
        <v>9</v>
      </c>
      <c r="J10" s="28" t="s">
        <v>40</v>
      </c>
      <c r="K10" s="25">
        <v>13.5</v>
      </c>
      <c r="L10" s="3">
        <f>(L9+Tabla1316181920212223242526[[#This Row],[M3]])</f>
        <v>111.5</v>
      </c>
      <c r="M10" s="12">
        <v>22</v>
      </c>
    </row>
    <row r="11" spans="1:14" x14ac:dyDescent="0.25">
      <c r="A11" s="12">
        <v>4052</v>
      </c>
      <c r="B11" s="7">
        <v>40759</v>
      </c>
      <c r="C11" s="14">
        <v>5033</v>
      </c>
      <c r="D11" s="3">
        <v>1615</v>
      </c>
      <c r="E11" s="3">
        <v>1645</v>
      </c>
      <c r="F11" s="22" t="s">
        <v>0</v>
      </c>
      <c r="G11" t="s">
        <v>82</v>
      </c>
      <c r="H11" t="s">
        <v>91</v>
      </c>
      <c r="I11" t="s">
        <v>9</v>
      </c>
      <c r="J11" s="22" t="s">
        <v>40</v>
      </c>
      <c r="K11" s="10">
        <v>13.5</v>
      </c>
      <c r="L11" s="3">
        <f>(L10+Tabla1316181920212223242526[[#This Row],[M3]])</f>
        <v>125</v>
      </c>
      <c r="M11" s="12">
        <v>22</v>
      </c>
    </row>
    <row r="12" spans="1:14" x14ac:dyDescent="0.25">
      <c r="A12" s="13">
        <v>4053</v>
      </c>
      <c r="B12" s="7">
        <v>40758</v>
      </c>
      <c r="C12" s="24">
        <v>4940</v>
      </c>
      <c r="D12" s="8">
        <v>1130</v>
      </c>
      <c r="E12" s="8">
        <v>1200</v>
      </c>
      <c r="F12" s="28" t="s">
        <v>0</v>
      </c>
      <c r="G12" s="29" t="s">
        <v>77</v>
      </c>
      <c r="H12" s="29" t="s">
        <v>72</v>
      </c>
      <c r="I12" s="29" t="s">
        <v>11</v>
      </c>
      <c r="J12" s="28" t="s">
        <v>40</v>
      </c>
      <c r="K12" s="25">
        <v>12.5</v>
      </c>
      <c r="L12" s="3">
        <f>(L11+Tabla1316181920212223242526[[#This Row],[M3]])</f>
        <v>137.5</v>
      </c>
      <c r="M12" s="12">
        <v>22</v>
      </c>
    </row>
    <row r="13" spans="1:14" x14ac:dyDescent="0.25">
      <c r="A13" s="13">
        <v>4054</v>
      </c>
      <c r="B13" s="7">
        <v>40758</v>
      </c>
      <c r="C13" s="24">
        <v>4941</v>
      </c>
      <c r="D13" s="8">
        <v>1530</v>
      </c>
      <c r="E13" s="8">
        <v>1630</v>
      </c>
      <c r="F13" s="28" t="s">
        <v>0</v>
      </c>
      <c r="G13" s="29" t="s">
        <v>77</v>
      </c>
      <c r="H13" s="29" t="s">
        <v>72</v>
      </c>
      <c r="I13" s="29" t="s">
        <v>12</v>
      </c>
      <c r="J13" s="28" t="s">
        <v>40</v>
      </c>
      <c r="K13" s="25">
        <v>14.5</v>
      </c>
      <c r="L13" s="3">
        <f>(L12+Tabla1316181920212223242526[[#This Row],[M3]])</f>
        <v>152</v>
      </c>
      <c r="M13" s="12">
        <v>22</v>
      </c>
    </row>
    <row r="14" spans="1:14" x14ac:dyDescent="0.25">
      <c r="A14" s="13">
        <v>4055</v>
      </c>
      <c r="B14" s="30">
        <v>40758</v>
      </c>
      <c r="C14" s="24">
        <v>4942</v>
      </c>
      <c r="D14" s="8">
        <v>1530</v>
      </c>
      <c r="E14" s="8">
        <v>1630</v>
      </c>
      <c r="F14" s="28" t="s">
        <v>0</v>
      </c>
      <c r="G14" s="29" t="s">
        <v>77</v>
      </c>
      <c r="H14" t="s">
        <v>72</v>
      </c>
      <c r="I14" s="29" t="s">
        <v>12</v>
      </c>
      <c r="J14" s="28" t="s">
        <v>40</v>
      </c>
      <c r="K14" s="25">
        <v>10.5</v>
      </c>
      <c r="L14" s="3">
        <f>(L13+Tabla1316181920212223242526[[#This Row],[M3]])</f>
        <v>162.5</v>
      </c>
      <c r="M14" s="12">
        <v>22</v>
      </c>
    </row>
    <row r="15" spans="1:14" x14ac:dyDescent="0.25">
      <c r="A15" s="13">
        <v>4056</v>
      </c>
      <c r="B15" s="7">
        <v>40760</v>
      </c>
      <c r="C15" s="24">
        <v>5034</v>
      </c>
      <c r="D15" s="8">
        <v>1715</v>
      </c>
      <c r="E15" s="8">
        <v>1745</v>
      </c>
      <c r="F15" s="28" t="s">
        <v>0</v>
      </c>
      <c r="G15" s="29" t="s">
        <v>82</v>
      </c>
      <c r="H15" t="s">
        <v>91</v>
      </c>
      <c r="I15" s="29" t="s">
        <v>10</v>
      </c>
      <c r="J15" s="28" t="s">
        <v>40</v>
      </c>
      <c r="K15" s="25">
        <v>10.5</v>
      </c>
      <c r="L15" s="3">
        <f>(L14+Tabla1316181920212223242526[[#This Row],[M3]])</f>
        <v>173</v>
      </c>
      <c r="M15" s="12">
        <v>22</v>
      </c>
    </row>
    <row r="16" spans="1:14" x14ac:dyDescent="0.25">
      <c r="A16" s="13">
        <v>4057</v>
      </c>
      <c r="B16" s="7">
        <v>40760</v>
      </c>
      <c r="C16" s="24">
        <v>5009</v>
      </c>
      <c r="D16" s="8">
        <v>950</v>
      </c>
      <c r="E16" s="8">
        <v>1010</v>
      </c>
      <c r="F16" s="28" t="s">
        <v>0</v>
      </c>
      <c r="G16" s="29" t="s">
        <v>3</v>
      </c>
      <c r="H16" t="s">
        <v>53</v>
      </c>
      <c r="I16" s="29" t="s">
        <v>9</v>
      </c>
      <c r="J16" s="28" t="s">
        <v>40</v>
      </c>
      <c r="K16" s="25">
        <v>15.5</v>
      </c>
      <c r="L16" s="3">
        <f>(L15+Tabla1316181920212223242526[[#This Row],[M3]])</f>
        <v>188.5</v>
      </c>
      <c r="M16" s="12">
        <v>22</v>
      </c>
    </row>
    <row r="17" spans="1:13" x14ac:dyDescent="0.25">
      <c r="A17" s="13">
        <v>4058</v>
      </c>
      <c r="B17" s="7">
        <v>40758</v>
      </c>
      <c r="C17" s="24">
        <v>5036</v>
      </c>
      <c r="D17" s="8">
        <v>950</v>
      </c>
      <c r="E17" s="8">
        <v>1010</v>
      </c>
      <c r="F17" s="28" t="s">
        <v>0</v>
      </c>
      <c r="G17" s="29" t="s">
        <v>3</v>
      </c>
      <c r="H17" t="s">
        <v>92</v>
      </c>
      <c r="I17" s="29" t="s">
        <v>9</v>
      </c>
      <c r="J17" s="28" t="s">
        <v>40</v>
      </c>
      <c r="K17" s="25">
        <v>15.5</v>
      </c>
      <c r="L17" s="3">
        <f>(L16+Tabla1316181920212223242526[[#This Row],[M3]])</f>
        <v>204</v>
      </c>
      <c r="M17" s="12">
        <v>22</v>
      </c>
    </row>
    <row r="18" spans="1:13" x14ac:dyDescent="0.25">
      <c r="A18" s="13">
        <v>4059</v>
      </c>
      <c r="B18" s="7">
        <v>40760</v>
      </c>
      <c r="C18" s="24">
        <v>5035</v>
      </c>
      <c r="D18" s="8">
        <v>1715</v>
      </c>
      <c r="E18" s="8">
        <v>1815</v>
      </c>
      <c r="F18" s="28" t="s">
        <v>0</v>
      </c>
      <c r="G18" s="29" t="s">
        <v>82</v>
      </c>
      <c r="H18" s="29" t="s">
        <v>91</v>
      </c>
      <c r="I18" s="29" t="s">
        <v>24</v>
      </c>
      <c r="J18" s="28" t="s">
        <v>40</v>
      </c>
      <c r="K18" s="25">
        <v>10.5</v>
      </c>
      <c r="L18" s="3">
        <f>(L17+Tabla1316181920212223242526[[#This Row],[M3]])</f>
        <v>214.5</v>
      </c>
      <c r="M18" s="12">
        <v>22</v>
      </c>
    </row>
    <row r="19" spans="1:13" x14ac:dyDescent="0.25">
      <c r="A19" s="13">
        <v>4063</v>
      </c>
      <c r="B19" s="7">
        <v>40759</v>
      </c>
      <c r="C19" s="24">
        <v>4875</v>
      </c>
      <c r="D19" s="8">
        <v>2000</v>
      </c>
      <c r="E19" s="8">
        <v>2030</v>
      </c>
      <c r="F19" s="28" t="s">
        <v>0</v>
      </c>
      <c r="G19" s="29" t="s">
        <v>3</v>
      </c>
      <c r="H19" s="29" t="s">
        <v>7</v>
      </c>
      <c r="I19" s="29" t="s">
        <v>94</v>
      </c>
      <c r="J19" s="28" t="s">
        <v>40</v>
      </c>
      <c r="K19" s="25">
        <v>10</v>
      </c>
      <c r="L19" s="3">
        <f>(L18+Tabla1316181920212223242526[[#This Row],[M3]])</f>
        <v>224.5</v>
      </c>
      <c r="M19" s="12">
        <v>22</v>
      </c>
    </row>
    <row r="20" spans="1:13" s="4" customFormat="1" x14ac:dyDescent="0.25">
      <c r="A20" s="76">
        <v>4064</v>
      </c>
      <c r="B20" s="92">
        <v>40763</v>
      </c>
      <c r="C20" s="77">
        <v>4876</v>
      </c>
      <c r="D20" s="78">
        <v>1030</v>
      </c>
      <c r="E20" s="78">
        <v>1130</v>
      </c>
      <c r="F20" s="93" t="s">
        <v>0</v>
      </c>
      <c r="G20" s="80" t="s">
        <v>3</v>
      </c>
      <c r="H20" s="80" t="s">
        <v>7</v>
      </c>
      <c r="I20" s="80" t="s">
        <v>17</v>
      </c>
      <c r="J20" s="93" t="s">
        <v>40</v>
      </c>
      <c r="K20" s="81">
        <v>10.5</v>
      </c>
      <c r="L20" s="82">
        <f>(L19+Tabla1316181920212223242526[[#This Row],[M3]])</f>
        <v>235</v>
      </c>
      <c r="M20" s="83">
        <v>22</v>
      </c>
    </row>
    <row r="21" spans="1:13" s="4" customFormat="1" x14ac:dyDescent="0.25">
      <c r="A21" s="76">
        <v>4065</v>
      </c>
      <c r="B21" s="92">
        <v>40763</v>
      </c>
      <c r="C21" s="77">
        <v>4877</v>
      </c>
      <c r="D21" s="78">
        <v>1030</v>
      </c>
      <c r="E21" s="78">
        <v>1130</v>
      </c>
      <c r="F21" s="93" t="s">
        <v>0</v>
      </c>
      <c r="G21" s="80" t="s">
        <v>3</v>
      </c>
      <c r="H21" s="80" t="s">
        <v>7</v>
      </c>
      <c r="I21" s="80" t="s">
        <v>18</v>
      </c>
      <c r="J21" s="93" t="s">
        <v>40</v>
      </c>
      <c r="K21" s="81">
        <v>10.5</v>
      </c>
      <c r="L21" s="82">
        <f>(L20+Tabla1316181920212223242526[[#This Row],[M3]])</f>
        <v>245.5</v>
      </c>
      <c r="M21" s="83">
        <v>22</v>
      </c>
    </row>
    <row r="22" spans="1:13" x14ac:dyDescent="0.25">
      <c r="A22" s="13">
        <v>4066</v>
      </c>
      <c r="B22" s="7">
        <v>40761</v>
      </c>
      <c r="C22" s="24">
        <v>5026</v>
      </c>
      <c r="D22" s="8">
        <v>1020</v>
      </c>
      <c r="E22" s="8">
        <v>1120</v>
      </c>
      <c r="F22" s="28" t="s">
        <v>0</v>
      </c>
      <c r="G22" s="29" t="s">
        <v>82</v>
      </c>
      <c r="H22" s="29" t="s">
        <v>91</v>
      </c>
      <c r="I22" s="29" t="s">
        <v>9</v>
      </c>
      <c r="J22" s="28" t="s">
        <v>40</v>
      </c>
      <c r="K22" s="25">
        <v>10.5</v>
      </c>
      <c r="L22" s="3">
        <f>(L21+Tabla1316181920212223242526[[#This Row],[M3]])</f>
        <v>256</v>
      </c>
      <c r="M22" s="12">
        <v>22</v>
      </c>
    </row>
    <row r="23" spans="1:13" x14ac:dyDescent="0.25">
      <c r="A23" s="13">
        <v>4067</v>
      </c>
      <c r="B23" s="7">
        <v>40761</v>
      </c>
      <c r="C23" s="24">
        <v>5027</v>
      </c>
      <c r="D23" s="8">
        <v>1020</v>
      </c>
      <c r="E23" s="8">
        <v>1120</v>
      </c>
      <c r="F23" s="28" t="s">
        <v>0</v>
      </c>
      <c r="G23" s="29" t="s">
        <v>82</v>
      </c>
      <c r="H23" s="29" t="s">
        <v>91</v>
      </c>
      <c r="I23" s="29" t="s">
        <v>9</v>
      </c>
      <c r="J23" s="28" t="s">
        <v>40</v>
      </c>
      <c r="K23" s="25">
        <v>10.5</v>
      </c>
      <c r="L23" s="3">
        <f>(L22+Tabla1316181920212223242526[[#This Row],[M3]])</f>
        <v>266.5</v>
      </c>
      <c r="M23" s="12">
        <v>22</v>
      </c>
    </row>
    <row r="24" spans="1:13" x14ac:dyDescent="0.25">
      <c r="A24" s="13">
        <v>4068</v>
      </c>
      <c r="B24" s="7">
        <v>40761</v>
      </c>
      <c r="C24" s="24">
        <v>5029</v>
      </c>
      <c r="D24" s="8">
        <v>1210</v>
      </c>
      <c r="E24" s="8">
        <v>1310</v>
      </c>
      <c r="F24" s="28" t="s">
        <v>0</v>
      </c>
      <c r="G24" s="29" t="s">
        <v>82</v>
      </c>
      <c r="H24" s="29" t="s">
        <v>91</v>
      </c>
      <c r="I24" s="29" t="s">
        <v>9</v>
      </c>
      <c r="J24" s="28" t="s">
        <v>40</v>
      </c>
      <c r="K24" s="25">
        <v>10.5</v>
      </c>
      <c r="L24" s="3">
        <f>(L23+Tabla1316181920212223242526[[#This Row],[M3]])</f>
        <v>277</v>
      </c>
      <c r="M24" s="12">
        <v>22</v>
      </c>
    </row>
    <row r="25" spans="1:13" x14ac:dyDescent="0.25">
      <c r="A25" s="13">
        <v>4069</v>
      </c>
      <c r="B25" s="7">
        <v>40761</v>
      </c>
      <c r="C25" s="24">
        <v>5028</v>
      </c>
      <c r="D25" s="8">
        <v>1210</v>
      </c>
      <c r="E25" s="8">
        <v>1310</v>
      </c>
      <c r="F25" s="28" t="s">
        <v>0</v>
      </c>
      <c r="G25" s="29" t="s">
        <v>82</v>
      </c>
      <c r="H25" s="29" t="s">
        <v>91</v>
      </c>
      <c r="I25" s="29" t="s">
        <v>9</v>
      </c>
      <c r="J25" s="28" t="s">
        <v>40</v>
      </c>
      <c r="K25" s="25">
        <v>15.5</v>
      </c>
      <c r="L25" s="3">
        <f>(L24+Tabla1316181920212223242526[[#This Row],[M3]])</f>
        <v>292.5</v>
      </c>
      <c r="M25" s="12">
        <v>22</v>
      </c>
    </row>
    <row r="26" spans="1:13" s="4" customFormat="1" x14ac:dyDescent="0.25">
      <c r="A26" s="76">
        <v>4070</v>
      </c>
      <c r="B26" s="92">
        <v>40761</v>
      </c>
      <c r="C26" s="77">
        <v>5030</v>
      </c>
      <c r="D26" s="78">
        <v>1740</v>
      </c>
      <c r="E26" s="78">
        <v>1840</v>
      </c>
      <c r="F26" s="93" t="s">
        <v>0</v>
      </c>
      <c r="G26" s="80" t="s">
        <v>82</v>
      </c>
      <c r="H26" s="80" t="s">
        <v>91</v>
      </c>
      <c r="I26" s="80" t="s">
        <v>12</v>
      </c>
      <c r="J26" s="93" t="s">
        <v>40</v>
      </c>
      <c r="K26" s="81">
        <v>10.5</v>
      </c>
      <c r="L26" s="82">
        <f>(L25+Tabla1316181920212223242526[[#This Row],[M3]])</f>
        <v>303</v>
      </c>
      <c r="M26" s="12">
        <v>22</v>
      </c>
    </row>
    <row r="27" spans="1:13" x14ac:dyDescent="0.25">
      <c r="A27" s="13">
        <v>4071</v>
      </c>
      <c r="B27" s="7">
        <v>40761</v>
      </c>
      <c r="C27" s="24">
        <v>5031</v>
      </c>
      <c r="D27" s="8">
        <v>1740</v>
      </c>
      <c r="E27" s="8">
        <v>1840</v>
      </c>
      <c r="F27" s="28" t="s">
        <v>0</v>
      </c>
      <c r="G27" s="29" t="s">
        <v>82</v>
      </c>
      <c r="H27" s="29" t="s">
        <v>91</v>
      </c>
      <c r="I27" s="29" t="s">
        <v>12</v>
      </c>
      <c r="J27" s="28" t="s">
        <v>40</v>
      </c>
      <c r="K27" s="25">
        <v>10.5</v>
      </c>
      <c r="L27" s="3">
        <f>(L26+Tabla1316181920212223242526[[#This Row],[M3]])</f>
        <v>313.5</v>
      </c>
      <c r="M27" s="12">
        <v>22</v>
      </c>
    </row>
    <row r="28" spans="1:13" x14ac:dyDescent="0.25">
      <c r="A28" s="13">
        <v>4072</v>
      </c>
      <c r="B28" s="7">
        <v>40760</v>
      </c>
      <c r="C28" s="24">
        <v>4943</v>
      </c>
      <c r="D28" s="8">
        <v>1130</v>
      </c>
      <c r="E28" s="8">
        <v>1230</v>
      </c>
      <c r="F28" s="28" t="s">
        <v>0</v>
      </c>
      <c r="G28" s="29" t="s">
        <v>77</v>
      </c>
      <c r="H28" s="29" t="s">
        <v>72</v>
      </c>
      <c r="I28" s="29" t="s">
        <v>11</v>
      </c>
      <c r="J28" s="28" t="s">
        <v>40</v>
      </c>
      <c r="K28" s="25">
        <v>13.5</v>
      </c>
      <c r="L28" s="3">
        <f>(L27+Tabla1316181920212223242526[[#This Row],[M3]])</f>
        <v>327</v>
      </c>
      <c r="M28" s="12">
        <v>22</v>
      </c>
    </row>
    <row r="29" spans="1:13" s="63" customFormat="1" x14ac:dyDescent="0.25">
      <c r="A29" s="56">
        <v>4073</v>
      </c>
      <c r="B29" s="57">
        <v>40760</v>
      </c>
      <c r="C29" s="58">
        <v>4944</v>
      </c>
      <c r="D29" s="59">
        <v>1130</v>
      </c>
      <c r="E29" s="59">
        <v>1230</v>
      </c>
      <c r="F29" s="60" t="s">
        <v>0</v>
      </c>
      <c r="G29" s="61" t="s">
        <v>77</v>
      </c>
      <c r="H29" s="61" t="s">
        <v>72</v>
      </c>
      <c r="I29" s="61" t="s">
        <v>11</v>
      </c>
      <c r="J29" s="60" t="s">
        <v>40</v>
      </c>
      <c r="K29" s="62">
        <v>14.5</v>
      </c>
      <c r="L29" s="68">
        <f>(L28+Tabla1316181920212223242526[[#This Row],[M3]])</f>
        <v>341.5</v>
      </c>
      <c r="M29" s="69">
        <v>22</v>
      </c>
    </row>
    <row r="30" spans="1:13" s="4" customFormat="1" x14ac:dyDescent="0.25">
      <c r="A30" s="76">
        <v>4074</v>
      </c>
      <c r="B30" s="92">
        <v>40763</v>
      </c>
      <c r="C30" s="77">
        <v>5151</v>
      </c>
      <c r="D30" s="78">
        <v>1630</v>
      </c>
      <c r="E30" s="78">
        <v>1730</v>
      </c>
      <c r="F30" s="93" t="s">
        <v>0</v>
      </c>
      <c r="G30" s="80" t="s">
        <v>82</v>
      </c>
      <c r="H30" s="80" t="s">
        <v>91</v>
      </c>
      <c r="I30" s="80" t="s">
        <v>9</v>
      </c>
      <c r="J30" s="93" t="s">
        <v>40</v>
      </c>
      <c r="K30" s="81">
        <v>15.5</v>
      </c>
      <c r="L30" s="82">
        <f>(L29+Tabla1316181920212223242526[[#This Row],[M3]])</f>
        <v>357</v>
      </c>
      <c r="M30" s="83">
        <v>22</v>
      </c>
    </row>
    <row r="31" spans="1:13" s="4" customFormat="1" x14ac:dyDescent="0.25">
      <c r="A31" s="76">
        <v>4075</v>
      </c>
      <c r="B31" s="92">
        <v>40763</v>
      </c>
      <c r="C31" s="77">
        <v>5152</v>
      </c>
      <c r="D31" s="78">
        <v>1630</v>
      </c>
      <c r="E31" s="78">
        <v>1730</v>
      </c>
      <c r="F31" s="93" t="s">
        <v>0</v>
      </c>
      <c r="G31" s="80" t="s">
        <v>82</v>
      </c>
      <c r="H31" s="80" t="s">
        <v>91</v>
      </c>
      <c r="I31" s="80" t="s">
        <v>9</v>
      </c>
      <c r="J31" s="93" t="s">
        <v>40</v>
      </c>
      <c r="K31" s="81">
        <v>10.5</v>
      </c>
      <c r="L31" s="82">
        <f>(L30+Tabla1316181920212223242526[[#This Row],[M3]])</f>
        <v>367.5</v>
      </c>
      <c r="M31" s="83">
        <v>22</v>
      </c>
    </row>
    <row r="32" spans="1:13" s="4" customFormat="1" x14ac:dyDescent="0.25">
      <c r="A32" s="76">
        <v>4076</v>
      </c>
      <c r="B32" s="92">
        <v>40763</v>
      </c>
      <c r="C32" s="77">
        <v>5032</v>
      </c>
      <c r="D32" s="78">
        <v>1430</v>
      </c>
      <c r="E32" s="78">
        <v>1530</v>
      </c>
      <c r="F32" s="93" t="s">
        <v>0</v>
      </c>
      <c r="G32" s="80" t="s">
        <v>82</v>
      </c>
      <c r="H32" s="80" t="s">
        <v>91</v>
      </c>
      <c r="I32" s="80" t="s">
        <v>22</v>
      </c>
      <c r="J32" s="93" t="s">
        <v>40</v>
      </c>
      <c r="K32" s="81">
        <v>10.5</v>
      </c>
      <c r="L32" s="82">
        <f>(L31+Tabla1316181920212223242526[[#This Row],[M3]])</f>
        <v>378</v>
      </c>
      <c r="M32" s="83">
        <v>22</v>
      </c>
    </row>
    <row r="33" spans="1:15" s="4" customFormat="1" x14ac:dyDescent="0.25">
      <c r="A33" s="76">
        <v>4077</v>
      </c>
      <c r="B33" s="92">
        <v>40763</v>
      </c>
      <c r="C33" s="77">
        <v>4945</v>
      </c>
      <c r="D33" s="78">
        <v>1430</v>
      </c>
      <c r="E33" s="78">
        <v>1530</v>
      </c>
      <c r="F33" s="93" t="s">
        <v>0</v>
      </c>
      <c r="G33" s="80" t="s">
        <v>77</v>
      </c>
      <c r="H33" s="80" t="s">
        <v>72</v>
      </c>
      <c r="I33" s="80" t="s">
        <v>11</v>
      </c>
      <c r="J33" s="93" t="s">
        <v>40</v>
      </c>
      <c r="K33" s="81">
        <v>14.5</v>
      </c>
      <c r="L33" s="82">
        <f>(L32+Tabla1316181920212223242526[[#This Row],[M3]])</f>
        <v>392.5</v>
      </c>
      <c r="M33" s="83">
        <v>22</v>
      </c>
    </row>
    <row r="34" spans="1:15" x14ac:dyDescent="0.25">
      <c r="A34" s="13">
        <v>4078</v>
      </c>
      <c r="B34" s="7">
        <v>40763</v>
      </c>
      <c r="C34" s="24">
        <v>4946</v>
      </c>
      <c r="D34" s="8">
        <v>1730</v>
      </c>
      <c r="E34" s="8">
        <v>1830</v>
      </c>
      <c r="F34" s="28" t="s">
        <v>0</v>
      </c>
      <c r="G34" s="29" t="s">
        <v>77</v>
      </c>
      <c r="H34" s="29" t="s">
        <v>72</v>
      </c>
      <c r="I34" s="29" t="s">
        <v>12</v>
      </c>
      <c r="J34" s="28" t="s">
        <v>40</v>
      </c>
      <c r="K34" s="25">
        <v>10.5</v>
      </c>
      <c r="L34" s="3">
        <f>(L33+Tabla1316181920212223242526[[#This Row],[M3]])</f>
        <v>403</v>
      </c>
      <c r="M34" s="12">
        <v>22</v>
      </c>
      <c r="O34" s="1">
        <f>SUM(K27:K153)</f>
        <v>679.6</v>
      </c>
    </row>
    <row r="35" spans="1:15" x14ac:dyDescent="0.25">
      <c r="A35" s="13">
        <v>4079</v>
      </c>
      <c r="B35" s="30">
        <v>40763</v>
      </c>
      <c r="C35" s="24">
        <v>4947</v>
      </c>
      <c r="D35" s="8">
        <v>1730</v>
      </c>
      <c r="E35" s="8">
        <v>1830</v>
      </c>
      <c r="F35" s="28" t="s">
        <v>0</v>
      </c>
      <c r="G35" s="29" t="s">
        <v>77</v>
      </c>
      <c r="H35" s="29" t="s">
        <v>72</v>
      </c>
      <c r="I35" s="29" t="s">
        <v>12</v>
      </c>
      <c r="J35" s="28" t="s">
        <v>40</v>
      </c>
      <c r="K35" s="25">
        <v>10.5</v>
      </c>
      <c r="L35" s="3">
        <f>(L34+Tabla1316181920212223242526[[#This Row],[M3]])</f>
        <v>413.5</v>
      </c>
      <c r="M35" s="12">
        <v>22</v>
      </c>
    </row>
    <row r="36" spans="1:15" x14ac:dyDescent="0.25">
      <c r="A36" s="12">
        <v>4080</v>
      </c>
      <c r="B36" s="7">
        <v>40764</v>
      </c>
      <c r="C36" s="26">
        <v>5153</v>
      </c>
      <c r="D36" s="3">
        <v>1040</v>
      </c>
      <c r="E36" s="3">
        <v>1140</v>
      </c>
      <c r="F36" s="22" t="s">
        <v>0</v>
      </c>
      <c r="G36" t="s">
        <v>82</v>
      </c>
      <c r="H36" s="29" t="s">
        <v>91</v>
      </c>
      <c r="I36" t="s">
        <v>9</v>
      </c>
      <c r="J36" s="22" t="s">
        <v>40</v>
      </c>
      <c r="K36" s="27">
        <v>15.5</v>
      </c>
      <c r="L36" s="3">
        <f>(L35+Tabla1316181920212223242526[[#This Row],[M3]])</f>
        <v>429</v>
      </c>
      <c r="M36" s="12">
        <v>22</v>
      </c>
    </row>
    <row r="37" spans="1:15" x14ac:dyDescent="0.25">
      <c r="A37" s="13">
        <v>4081</v>
      </c>
      <c r="B37" s="92">
        <v>40764</v>
      </c>
      <c r="C37" s="24">
        <v>5154</v>
      </c>
      <c r="D37" s="8">
        <v>1040</v>
      </c>
      <c r="E37" s="8">
        <v>1140</v>
      </c>
      <c r="F37" s="28" t="s">
        <v>0</v>
      </c>
      <c r="G37" s="29" t="s">
        <v>82</v>
      </c>
      <c r="H37" s="29" t="s">
        <v>91</v>
      </c>
      <c r="I37" s="29" t="s">
        <v>9</v>
      </c>
      <c r="J37" s="28" t="s">
        <v>40</v>
      </c>
      <c r="K37" s="25">
        <v>10.5</v>
      </c>
      <c r="L37" s="3">
        <f>(L36+Tabla1316181920212223242526[[#This Row],[M3]])</f>
        <v>439.5</v>
      </c>
      <c r="M37" s="12">
        <v>22</v>
      </c>
    </row>
    <row r="38" spans="1:15" x14ac:dyDescent="0.25">
      <c r="A38" s="12">
        <v>4082</v>
      </c>
      <c r="B38" s="92">
        <v>40764</v>
      </c>
      <c r="C38" s="26">
        <v>5155</v>
      </c>
      <c r="D38" s="3">
        <v>1425</v>
      </c>
      <c r="E38" s="3">
        <v>1525</v>
      </c>
      <c r="F38" s="22" t="s">
        <v>0</v>
      </c>
      <c r="G38" t="s">
        <v>82</v>
      </c>
      <c r="H38" s="29" t="s">
        <v>91</v>
      </c>
      <c r="I38" t="s">
        <v>12</v>
      </c>
      <c r="J38" s="22" t="s">
        <v>40</v>
      </c>
      <c r="K38" s="27">
        <v>14.5</v>
      </c>
      <c r="L38" s="3">
        <f>(L37+Tabla1316181920212223242526[[#This Row],[M3]])</f>
        <v>454</v>
      </c>
      <c r="M38" s="12">
        <v>22</v>
      </c>
    </row>
    <row r="39" spans="1:15" x14ac:dyDescent="0.25">
      <c r="A39" s="12">
        <v>4083</v>
      </c>
      <c r="B39" s="125">
        <v>40764</v>
      </c>
      <c r="C39" s="26">
        <v>5156</v>
      </c>
      <c r="D39" s="3">
        <v>1425</v>
      </c>
      <c r="E39" s="3">
        <v>1525</v>
      </c>
      <c r="F39" s="22" t="s">
        <v>0</v>
      </c>
      <c r="G39" t="s">
        <v>82</v>
      </c>
      <c r="H39" s="29" t="s">
        <v>91</v>
      </c>
      <c r="I39" t="s">
        <v>12</v>
      </c>
      <c r="J39" s="22" t="s">
        <v>40</v>
      </c>
      <c r="K39" s="27">
        <v>10.5</v>
      </c>
      <c r="L39" s="3">
        <f>(L38+Tabla1316181920212223242526[[#This Row],[M3]])</f>
        <v>464.5</v>
      </c>
      <c r="M39" s="12">
        <v>22</v>
      </c>
    </row>
    <row r="40" spans="1:15" x14ac:dyDescent="0.25">
      <c r="A40" s="13">
        <v>4084</v>
      </c>
      <c r="B40" s="92">
        <v>40763</v>
      </c>
      <c r="C40" s="24">
        <v>4878</v>
      </c>
      <c r="D40" s="8">
        <v>1430</v>
      </c>
      <c r="E40" s="8">
        <v>1500</v>
      </c>
      <c r="F40" s="28" t="s">
        <v>0</v>
      </c>
      <c r="G40" s="29" t="s">
        <v>3</v>
      </c>
      <c r="H40" s="29" t="s">
        <v>7</v>
      </c>
      <c r="I40" s="29" t="s">
        <v>11</v>
      </c>
      <c r="J40" s="28" t="s">
        <v>40</v>
      </c>
      <c r="K40" s="25">
        <v>10.5</v>
      </c>
      <c r="L40" s="3">
        <f>(L39+Tabla1316181920212223242526[[#This Row],[M3]])</f>
        <v>475</v>
      </c>
      <c r="M40" s="12">
        <v>22</v>
      </c>
    </row>
    <row r="41" spans="1:15" x14ac:dyDescent="0.25">
      <c r="A41" s="13">
        <v>4085</v>
      </c>
      <c r="B41" s="7">
        <v>40765</v>
      </c>
      <c r="C41" s="24">
        <v>4948</v>
      </c>
      <c r="D41" s="8">
        <v>1210</v>
      </c>
      <c r="E41" s="8">
        <v>1310</v>
      </c>
      <c r="F41" s="28" t="s">
        <v>0</v>
      </c>
      <c r="G41" s="29" t="s">
        <v>77</v>
      </c>
      <c r="H41" s="29" t="s">
        <v>72</v>
      </c>
      <c r="I41" s="29" t="s">
        <v>11</v>
      </c>
      <c r="J41" s="28" t="s">
        <v>40</v>
      </c>
      <c r="K41" s="25">
        <v>10.5</v>
      </c>
      <c r="L41" s="3">
        <f>(L40+Tabla1316181920212223242526[[#This Row],[M3]])</f>
        <v>485.5</v>
      </c>
      <c r="M41" s="12">
        <v>22</v>
      </c>
    </row>
    <row r="42" spans="1:15" x14ac:dyDescent="0.25">
      <c r="A42" s="13">
        <v>4086</v>
      </c>
      <c r="B42" s="7">
        <v>40765</v>
      </c>
      <c r="C42" s="24">
        <v>4949</v>
      </c>
      <c r="D42" s="8">
        <v>1210</v>
      </c>
      <c r="E42" s="8">
        <v>1310</v>
      </c>
      <c r="F42" s="28" t="s">
        <v>0</v>
      </c>
      <c r="G42" s="29" t="s">
        <v>77</v>
      </c>
      <c r="H42" s="29" t="s">
        <v>72</v>
      </c>
      <c r="I42" s="29" t="s">
        <v>11</v>
      </c>
      <c r="J42" s="28" t="s">
        <v>40</v>
      </c>
      <c r="K42" s="25">
        <v>10.5</v>
      </c>
      <c r="L42" s="3">
        <f>(L41+Tabla1316181920212223242526[[#This Row],[M3]])</f>
        <v>496</v>
      </c>
      <c r="M42" s="12">
        <v>22</v>
      </c>
    </row>
    <row r="43" spans="1:15" x14ac:dyDescent="0.25">
      <c r="A43" s="12">
        <v>4087</v>
      </c>
      <c r="B43" s="7">
        <v>40765</v>
      </c>
      <c r="C43" s="26">
        <v>4950</v>
      </c>
      <c r="D43" s="3">
        <v>1545</v>
      </c>
      <c r="E43" s="3">
        <v>1645</v>
      </c>
      <c r="F43" s="22" t="s">
        <v>0</v>
      </c>
      <c r="G43" t="s">
        <v>77</v>
      </c>
      <c r="H43" s="29" t="s">
        <v>72</v>
      </c>
      <c r="I43" t="s">
        <v>12</v>
      </c>
      <c r="J43" s="22" t="s">
        <v>40</v>
      </c>
      <c r="K43" s="27">
        <v>10.5</v>
      </c>
      <c r="L43" s="3">
        <f>(L42+Tabla1316181920212223242526[[#This Row],[M3]])</f>
        <v>506.5</v>
      </c>
      <c r="M43" s="12">
        <v>22</v>
      </c>
    </row>
    <row r="44" spans="1:15" x14ac:dyDescent="0.25">
      <c r="A44" s="12">
        <v>4088</v>
      </c>
      <c r="B44" s="7">
        <v>40765</v>
      </c>
      <c r="C44" s="26">
        <v>5101</v>
      </c>
      <c r="D44" s="3">
        <v>1545</v>
      </c>
      <c r="E44" s="3">
        <v>1645</v>
      </c>
      <c r="F44" s="22" t="s">
        <v>0</v>
      </c>
      <c r="G44" t="s">
        <v>77</v>
      </c>
      <c r="H44" t="s">
        <v>72</v>
      </c>
      <c r="I44" t="s">
        <v>12</v>
      </c>
      <c r="J44" s="22" t="s">
        <v>40</v>
      </c>
      <c r="K44" s="27">
        <v>10.5</v>
      </c>
      <c r="L44" s="3">
        <f>(L43+Tabla1316181920212223242526[[#This Row],[M3]])</f>
        <v>517</v>
      </c>
      <c r="M44" s="12">
        <v>22</v>
      </c>
    </row>
    <row r="45" spans="1:15" s="4" customFormat="1" x14ac:dyDescent="0.25">
      <c r="A45" s="76">
        <v>4089</v>
      </c>
      <c r="B45" s="7">
        <v>40764</v>
      </c>
      <c r="C45" s="77">
        <v>5157</v>
      </c>
      <c r="D45" s="78">
        <v>2000</v>
      </c>
      <c r="E45" s="78">
        <v>2030</v>
      </c>
      <c r="F45" s="93" t="s">
        <v>0</v>
      </c>
      <c r="G45" s="80" t="s">
        <v>82</v>
      </c>
      <c r="H45" s="80" t="s">
        <v>91</v>
      </c>
      <c r="I45" s="80" t="s">
        <v>19</v>
      </c>
      <c r="J45" s="93" t="s">
        <v>40</v>
      </c>
      <c r="K45" s="81">
        <v>11.5</v>
      </c>
      <c r="L45" s="82">
        <f>(L44+Tabla1316181920212223242526[[#This Row],[M3]])</f>
        <v>528.5</v>
      </c>
      <c r="M45" s="12">
        <v>22</v>
      </c>
    </row>
    <row r="46" spans="1:15" x14ac:dyDescent="0.25">
      <c r="A46" s="13">
        <v>4090</v>
      </c>
      <c r="B46" s="7">
        <v>40765</v>
      </c>
      <c r="C46" s="24">
        <v>5158</v>
      </c>
      <c r="D46" s="8">
        <v>1045</v>
      </c>
      <c r="E46" s="8">
        <v>1145</v>
      </c>
      <c r="F46" s="28" t="s">
        <v>0</v>
      </c>
      <c r="G46" s="29" t="s">
        <v>82</v>
      </c>
      <c r="H46" s="80" t="s">
        <v>91</v>
      </c>
      <c r="I46" s="29" t="s">
        <v>9</v>
      </c>
      <c r="J46" s="28" t="s">
        <v>40</v>
      </c>
      <c r="K46" s="25">
        <v>14.5</v>
      </c>
      <c r="L46" s="3">
        <f>(L45+Tabla1316181920212223242526[[#This Row],[M3]])</f>
        <v>543</v>
      </c>
      <c r="M46" s="12">
        <v>22</v>
      </c>
    </row>
    <row r="47" spans="1:15" x14ac:dyDescent="0.25">
      <c r="A47" s="13">
        <v>4091</v>
      </c>
      <c r="B47" s="2">
        <v>40765</v>
      </c>
      <c r="C47" s="24">
        <v>5159</v>
      </c>
      <c r="D47" s="8">
        <v>1045</v>
      </c>
      <c r="E47" s="8">
        <v>1145</v>
      </c>
      <c r="F47" s="28" t="s">
        <v>0</v>
      </c>
      <c r="G47" s="29" t="s">
        <v>82</v>
      </c>
      <c r="H47" s="80" t="s">
        <v>91</v>
      </c>
      <c r="I47" s="29" t="s">
        <v>9</v>
      </c>
      <c r="J47" s="28" t="s">
        <v>40</v>
      </c>
      <c r="K47" s="25">
        <v>11.5</v>
      </c>
      <c r="L47" s="3">
        <f>(L46+Tabla1316181920212223242526[[#This Row],[M3]])</f>
        <v>554.5</v>
      </c>
      <c r="M47" s="12">
        <v>22</v>
      </c>
    </row>
    <row r="48" spans="1:15" x14ac:dyDescent="0.25">
      <c r="A48" s="13">
        <v>4092</v>
      </c>
      <c r="B48" s="2">
        <v>40765</v>
      </c>
      <c r="C48" s="24">
        <v>5160</v>
      </c>
      <c r="D48" s="8">
        <v>1740</v>
      </c>
      <c r="E48" s="8">
        <v>1840</v>
      </c>
      <c r="F48" s="28" t="s">
        <v>0</v>
      </c>
      <c r="G48" s="29" t="s">
        <v>82</v>
      </c>
      <c r="H48" s="80" t="s">
        <v>91</v>
      </c>
      <c r="I48" s="29" t="s">
        <v>15</v>
      </c>
      <c r="J48" s="28" t="s">
        <v>40</v>
      </c>
      <c r="K48" s="25">
        <v>10.5</v>
      </c>
      <c r="L48" s="3">
        <f>(L47+Tabla1316181920212223242526[[#This Row],[M3]])</f>
        <v>565</v>
      </c>
      <c r="M48" s="12">
        <v>22</v>
      </c>
    </row>
    <row r="49" spans="1:13" x14ac:dyDescent="0.25">
      <c r="A49" s="13">
        <v>4093</v>
      </c>
      <c r="B49" s="2">
        <v>40765</v>
      </c>
      <c r="C49" s="24">
        <v>5161</v>
      </c>
      <c r="D49" s="8">
        <v>1740</v>
      </c>
      <c r="E49" s="8">
        <v>1840</v>
      </c>
      <c r="F49" s="28" t="s">
        <v>0</v>
      </c>
      <c r="G49" s="29" t="s">
        <v>82</v>
      </c>
      <c r="H49" s="80" t="s">
        <v>91</v>
      </c>
      <c r="I49" s="29" t="s">
        <v>10</v>
      </c>
      <c r="J49" s="28" t="s">
        <v>40</v>
      </c>
      <c r="K49" s="25">
        <v>13.5</v>
      </c>
      <c r="L49" s="3">
        <f>(L48+Tabla1316181920212223242526[[#This Row],[M3]])</f>
        <v>578.5</v>
      </c>
      <c r="M49" s="12">
        <v>22</v>
      </c>
    </row>
    <row r="50" spans="1:13" x14ac:dyDescent="0.25">
      <c r="A50" s="12">
        <v>4094</v>
      </c>
      <c r="B50" s="7">
        <v>40766</v>
      </c>
      <c r="C50" s="26">
        <v>5162</v>
      </c>
      <c r="D50" s="3">
        <v>1000</v>
      </c>
      <c r="E50" s="3">
        <v>1100</v>
      </c>
      <c r="F50" s="22" t="s">
        <v>0</v>
      </c>
      <c r="G50" t="s">
        <v>82</v>
      </c>
      <c r="H50" t="s">
        <v>91</v>
      </c>
      <c r="I50" t="s">
        <v>9</v>
      </c>
      <c r="J50" s="22" t="s">
        <v>40</v>
      </c>
      <c r="K50" s="27">
        <v>15.5</v>
      </c>
      <c r="L50" s="3">
        <f>(L49+Tabla1316181920212223242526[[#This Row],[M3]])</f>
        <v>594</v>
      </c>
      <c r="M50" s="12">
        <v>22</v>
      </c>
    </row>
    <row r="51" spans="1:13" x14ac:dyDescent="0.25">
      <c r="A51" s="12">
        <v>4095</v>
      </c>
      <c r="B51" s="7">
        <v>40766</v>
      </c>
      <c r="C51" s="26">
        <v>5163</v>
      </c>
      <c r="D51" s="3">
        <v>1000</v>
      </c>
      <c r="E51" s="3">
        <v>1100</v>
      </c>
      <c r="F51" s="22" t="s">
        <v>0</v>
      </c>
      <c r="G51" t="s">
        <v>82</v>
      </c>
      <c r="H51" t="s">
        <v>91</v>
      </c>
      <c r="I51" t="s">
        <v>9</v>
      </c>
      <c r="J51" s="22" t="s">
        <v>40</v>
      </c>
      <c r="K51" s="27">
        <v>13.5</v>
      </c>
      <c r="L51" s="3">
        <f>(L50+Tabla1316181920212223242526[[#This Row],[M3]])</f>
        <v>607.5</v>
      </c>
      <c r="M51" s="12">
        <v>22</v>
      </c>
    </row>
    <row r="52" spans="1:13" x14ac:dyDescent="0.25">
      <c r="A52" s="13">
        <v>4096</v>
      </c>
      <c r="B52" s="7">
        <v>40766</v>
      </c>
      <c r="C52" s="24">
        <v>5102</v>
      </c>
      <c r="D52" s="8">
        <v>1215</v>
      </c>
      <c r="E52" s="8">
        <v>1240</v>
      </c>
      <c r="F52" s="28" t="s">
        <v>0</v>
      </c>
      <c r="G52" s="29" t="s">
        <v>77</v>
      </c>
      <c r="H52" s="29" t="s">
        <v>72</v>
      </c>
      <c r="I52" s="29" t="s">
        <v>74</v>
      </c>
      <c r="J52" s="28" t="s">
        <v>40</v>
      </c>
      <c r="K52" s="25">
        <v>14.2</v>
      </c>
      <c r="L52" s="3">
        <f>(L51+Tabla1316181920212223242526[[#This Row],[M3]])</f>
        <v>621.70000000000005</v>
      </c>
      <c r="M52" s="12">
        <v>22</v>
      </c>
    </row>
    <row r="53" spans="1:13" s="4" customFormat="1" x14ac:dyDescent="0.25">
      <c r="A53" s="76">
        <v>4097</v>
      </c>
      <c r="B53" s="92">
        <v>40766</v>
      </c>
      <c r="C53" s="77">
        <v>5164</v>
      </c>
      <c r="D53" s="78">
        <v>1455</v>
      </c>
      <c r="E53" s="78">
        <v>1520</v>
      </c>
      <c r="F53" s="93" t="s">
        <v>0</v>
      </c>
      <c r="G53" s="80" t="s">
        <v>82</v>
      </c>
      <c r="H53" s="80" t="s">
        <v>91</v>
      </c>
      <c r="I53" s="80" t="s">
        <v>24</v>
      </c>
      <c r="J53" s="93" t="s">
        <v>40</v>
      </c>
      <c r="K53" s="81">
        <v>13.5</v>
      </c>
      <c r="L53" s="82">
        <f>(L52+Tabla1316181920212223242526[[#This Row],[M3]])</f>
        <v>635.20000000000005</v>
      </c>
      <c r="M53" s="12">
        <v>22</v>
      </c>
    </row>
    <row r="54" spans="1:13" x14ac:dyDescent="0.25">
      <c r="A54" s="13">
        <v>4099</v>
      </c>
      <c r="B54" s="7">
        <v>40766</v>
      </c>
      <c r="C54" s="24">
        <v>5104</v>
      </c>
      <c r="D54" s="8">
        <v>1800</v>
      </c>
      <c r="E54" s="8">
        <v>1900</v>
      </c>
      <c r="F54" s="28" t="s">
        <v>0</v>
      </c>
      <c r="G54" s="29" t="s">
        <v>77</v>
      </c>
      <c r="H54" s="80" t="s">
        <v>72</v>
      </c>
      <c r="I54" s="29" t="s">
        <v>12</v>
      </c>
      <c r="J54" s="28" t="s">
        <v>40</v>
      </c>
      <c r="K54" s="11">
        <v>10.5</v>
      </c>
      <c r="L54" s="3">
        <f>(L53+Tabla1316181920212223242526[[#This Row],[M3]])</f>
        <v>645.70000000000005</v>
      </c>
      <c r="M54" s="12">
        <v>22</v>
      </c>
    </row>
    <row r="55" spans="1:13" x14ac:dyDescent="0.25">
      <c r="A55" s="13">
        <v>4100</v>
      </c>
      <c r="B55" s="7">
        <v>40766</v>
      </c>
      <c r="C55" s="24">
        <v>5105</v>
      </c>
      <c r="D55" s="8">
        <v>1800</v>
      </c>
      <c r="E55" s="8">
        <v>1900</v>
      </c>
      <c r="F55" s="28" t="s">
        <v>0</v>
      </c>
      <c r="G55" s="29" t="s">
        <v>77</v>
      </c>
      <c r="H55" s="80" t="s">
        <v>72</v>
      </c>
      <c r="I55" s="29" t="s">
        <v>12</v>
      </c>
      <c r="J55" s="28" t="s">
        <v>40</v>
      </c>
      <c r="K55" s="25">
        <v>10.5</v>
      </c>
      <c r="L55" s="3">
        <f>(L54+Tabla1316181920212223242526[[#This Row],[M3]])</f>
        <v>656.2</v>
      </c>
      <c r="M55" s="12">
        <v>22</v>
      </c>
    </row>
    <row r="56" spans="1:13" s="63" customFormat="1" x14ac:dyDescent="0.25">
      <c r="A56" s="56">
        <v>4109</v>
      </c>
      <c r="B56" s="57">
        <v>40767</v>
      </c>
      <c r="C56" s="58">
        <v>4879</v>
      </c>
      <c r="D56" s="59">
        <v>1800</v>
      </c>
      <c r="E56" s="59">
        <v>1830</v>
      </c>
      <c r="F56" s="60" t="s">
        <v>0</v>
      </c>
      <c r="G56" s="61" t="s">
        <v>3</v>
      </c>
      <c r="H56" s="61" t="s">
        <v>7</v>
      </c>
      <c r="I56" s="61" t="s">
        <v>17</v>
      </c>
      <c r="J56" s="60" t="s">
        <v>40</v>
      </c>
      <c r="K56" s="62">
        <v>10.5</v>
      </c>
      <c r="L56" s="68">
        <f>(L55+Tabla1316181920212223242526[[#This Row],[M3]])</f>
        <v>666.7</v>
      </c>
      <c r="M56" s="69">
        <v>22</v>
      </c>
    </row>
    <row r="57" spans="1:13" x14ac:dyDescent="0.25">
      <c r="A57" s="12">
        <v>4114</v>
      </c>
      <c r="B57" s="7">
        <v>40770</v>
      </c>
      <c r="C57" s="26">
        <v>5172</v>
      </c>
      <c r="D57" s="3">
        <v>1455</v>
      </c>
      <c r="E57" s="3">
        <v>1555</v>
      </c>
      <c r="F57" s="22" t="s">
        <v>0</v>
      </c>
      <c r="G57" t="s">
        <v>82</v>
      </c>
      <c r="H57" s="29" t="s">
        <v>91</v>
      </c>
      <c r="I57" t="s">
        <v>9</v>
      </c>
      <c r="J57" s="22" t="s">
        <v>40</v>
      </c>
      <c r="K57" s="27">
        <v>10.5</v>
      </c>
      <c r="L57" s="3">
        <f>(L56+Tabla1316181920212223242526[[#This Row],[M3]])</f>
        <v>677.2</v>
      </c>
      <c r="M57" s="12">
        <v>22</v>
      </c>
    </row>
    <row r="58" spans="1:13" x14ac:dyDescent="0.25">
      <c r="A58" s="13">
        <v>4119</v>
      </c>
      <c r="B58" s="7">
        <v>40771</v>
      </c>
      <c r="C58" s="24">
        <v>5114</v>
      </c>
      <c r="D58" s="8">
        <v>1615</v>
      </c>
      <c r="E58" s="8">
        <v>1715</v>
      </c>
      <c r="F58" s="28" t="s">
        <v>0</v>
      </c>
      <c r="G58" s="29" t="s">
        <v>77</v>
      </c>
      <c r="H58" s="29" t="s">
        <v>72</v>
      </c>
      <c r="I58" s="29" t="s">
        <v>12</v>
      </c>
      <c r="J58" s="28" t="s">
        <v>40</v>
      </c>
      <c r="K58" s="25">
        <v>10.5</v>
      </c>
      <c r="L58" s="3">
        <f>(L57+Tabla1316181920212223242526[[#This Row],[M3]])</f>
        <v>687.7</v>
      </c>
      <c r="M58" s="12">
        <v>22</v>
      </c>
    </row>
    <row r="59" spans="1:13" s="4" customFormat="1" x14ac:dyDescent="0.25">
      <c r="A59" s="83">
        <v>4123</v>
      </c>
      <c r="B59" s="92">
        <v>40771</v>
      </c>
      <c r="C59" s="95">
        <v>5175</v>
      </c>
      <c r="D59" s="82">
        <v>1830</v>
      </c>
      <c r="E59" s="82">
        <v>1930</v>
      </c>
      <c r="F59" s="79" t="s">
        <v>0</v>
      </c>
      <c r="G59" s="85" t="s">
        <v>82</v>
      </c>
      <c r="H59" s="80" t="s">
        <v>91</v>
      </c>
      <c r="I59" s="85" t="s">
        <v>9</v>
      </c>
      <c r="J59" s="79" t="s">
        <v>40</v>
      </c>
      <c r="K59" s="96">
        <v>15.5</v>
      </c>
      <c r="L59" s="82">
        <f>(L58+Tabla1316181920212223242526[[#This Row],[M3]])</f>
        <v>703.2</v>
      </c>
      <c r="M59" s="12">
        <v>22</v>
      </c>
    </row>
    <row r="60" spans="1:13" x14ac:dyDescent="0.25">
      <c r="A60" s="12">
        <v>4128</v>
      </c>
      <c r="B60" s="7">
        <v>40773</v>
      </c>
      <c r="C60" s="26">
        <v>5182</v>
      </c>
      <c r="D60" s="3">
        <v>1600</v>
      </c>
      <c r="E60" s="3">
        <v>1630</v>
      </c>
      <c r="F60" s="22" t="s">
        <v>0</v>
      </c>
      <c r="G60" t="s">
        <v>82</v>
      </c>
      <c r="H60" s="29" t="s">
        <v>91</v>
      </c>
      <c r="I60" t="s">
        <v>22</v>
      </c>
      <c r="J60" s="22" t="s">
        <v>40</v>
      </c>
      <c r="K60" s="27">
        <v>10.5</v>
      </c>
      <c r="L60" s="3">
        <f>(L59+Tabla1316181920212223242526[[#This Row],[M3]])</f>
        <v>713.7</v>
      </c>
      <c r="M60" s="12">
        <v>22</v>
      </c>
    </row>
    <row r="61" spans="1:13" x14ac:dyDescent="0.25">
      <c r="A61" s="12">
        <v>4129</v>
      </c>
      <c r="B61" s="7">
        <v>40773</v>
      </c>
      <c r="C61" s="26">
        <v>5183</v>
      </c>
      <c r="D61" s="3">
        <v>1530</v>
      </c>
      <c r="E61" s="3">
        <v>1630</v>
      </c>
      <c r="F61" s="22" t="s">
        <v>0</v>
      </c>
      <c r="G61" t="s">
        <v>82</v>
      </c>
      <c r="H61" s="29" t="s">
        <v>91</v>
      </c>
      <c r="I61" t="s">
        <v>9</v>
      </c>
      <c r="J61" s="22" t="s">
        <v>40</v>
      </c>
      <c r="K61" s="27">
        <v>14.2</v>
      </c>
      <c r="L61" s="3">
        <f>(L60+Tabla1316181920212223242526[[#This Row],[M3]])</f>
        <v>727.90000000000009</v>
      </c>
      <c r="M61" s="12">
        <v>22</v>
      </c>
    </row>
    <row r="62" spans="1:13" s="4" customFormat="1" x14ac:dyDescent="0.25">
      <c r="A62" s="83">
        <v>4130</v>
      </c>
      <c r="B62" s="92">
        <v>40773</v>
      </c>
      <c r="C62" s="95">
        <v>5184</v>
      </c>
      <c r="D62" s="82">
        <v>1530</v>
      </c>
      <c r="E62" s="82">
        <v>1630</v>
      </c>
      <c r="F62" s="79" t="s">
        <v>0</v>
      </c>
      <c r="G62" s="85" t="s">
        <v>82</v>
      </c>
      <c r="H62" s="80" t="s">
        <v>91</v>
      </c>
      <c r="I62" s="85" t="s">
        <v>9</v>
      </c>
      <c r="J62" s="79" t="s">
        <v>40</v>
      </c>
      <c r="K62" s="96">
        <v>10.5</v>
      </c>
      <c r="L62" s="82">
        <f>(L61+Tabla1316181920212223242526[[#This Row],[M3]])</f>
        <v>738.40000000000009</v>
      </c>
      <c r="M62" s="83">
        <v>22</v>
      </c>
    </row>
    <row r="63" spans="1:13" x14ac:dyDescent="0.25">
      <c r="A63" s="12">
        <v>4136</v>
      </c>
      <c r="B63" s="2">
        <v>40775</v>
      </c>
      <c r="C63" s="26">
        <v>5190</v>
      </c>
      <c r="D63" s="3">
        <v>1015</v>
      </c>
      <c r="E63" s="3">
        <v>1115</v>
      </c>
      <c r="F63" s="22" t="s">
        <v>0</v>
      </c>
      <c r="G63" t="s">
        <v>82</v>
      </c>
      <c r="H63" t="s">
        <v>91</v>
      </c>
      <c r="I63" t="s">
        <v>18</v>
      </c>
      <c r="J63" s="22" t="s">
        <v>40</v>
      </c>
      <c r="K63" s="27">
        <v>10.5</v>
      </c>
      <c r="L63" s="3">
        <f>(L62+Tabla1316181920212223242526[[#This Row],[M3]])</f>
        <v>748.90000000000009</v>
      </c>
      <c r="M63" s="12">
        <v>22</v>
      </c>
    </row>
    <row r="64" spans="1:13" s="63" customFormat="1" x14ac:dyDescent="0.25">
      <c r="A64" s="69">
        <v>4140</v>
      </c>
      <c r="B64" s="72">
        <v>40775</v>
      </c>
      <c r="C64" s="89">
        <v>5194</v>
      </c>
      <c r="D64" s="68">
        <v>1640</v>
      </c>
      <c r="E64" s="68">
        <v>1710</v>
      </c>
      <c r="F64" s="67" t="s">
        <v>0</v>
      </c>
      <c r="G64" s="74" t="s">
        <v>82</v>
      </c>
      <c r="H64" s="74" t="s">
        <v>91</v>
      </c>
      <c r="I64" s="74" t="s">
        <v>12</v>
      </c>
      <c r="J64" s="67" t="s">
        <v>40</v>
      </c>
      <c r="K64" s="90">
        <v>13.5</v>
      </c>
      <c r="L64" s="68">
        <f>(L63+Tabla1316181920212223242526[[#This Row],[M3]])</f>
        <v>762.40000000000009</v>
      </c>
      <c r="M64" s="69">
        <v>22</v>
      </c>
    </row>
    <row r="65" spans="1:13" x14ac:dyDescent="0.25">
      <c r="A65" s="12">
        <v>4151</v>
      </c>
      <c r="B65" s="2">
        <v>40777</v>
      </c>
      <c r="C65" s="26">
        <v>5198</v>
      </c>
      <c r="D65" s="3">
        <v>800</v>
      </c>
      <c r="E65" s="3">
        <v>900</v>
      </c>
      <c r="F65" s="22" t="s">
        <v>0</v>
      </c>
      <c r="G65" t="s">
        <v>82</v>
      </c>
      <c r="H65" t="s">
        <v>91</v>
      </c>
      <c r="I65" t="s">
        <v>12</v>
      </c>
      <c r="J65" s="22" t="s">
        <v>40</v>
      </c>
      <c r="K65" s="27">
        <v>10.5</v>
      </c>
      <c r="L65" s="3">
        <f>(L64+Tabla1316181920212223242526[[#This Row],[M3]])</f>
        <v>772.90000000000009</v>
      </c>
      <c r="M65" s="12">
        <v>22</v>
      </c>
    </row>
    <row r="66" spans="1:13" x14ac:dyDescent="0.25">
      <c r="A66" s="12">
        <v>4152</v>
      </c>
      <c r="B66" s="2">
        <v>40777</v>
      </c>
      <c r="C66" s="26">
        <v>5199</v>
      </c>
      <c r="D66" s="3">
        <v>800</v>
      </c>
      <c r="E66" s="3">
        <v>900</v>
      </c>
      <c r="F66" s="22" t="s">
        <v>0</v>
      </c>
      <c r="G66" t="s">
        <v>82</v>
      </c>
      <c r="H66" t="s">
        <v>91</v>
      </c>
      <c r="I66" t="s">
        <v>12</v>
      </c>
      <c r="J66" s="22" t="s">
        <v>40</v>
      </c>
      <c r="K66" s="27">
        <v>10.5</v>
      </c>
      <c r="L66" s="3">
        <f>(L65+Tabla1316181920212223242526[[#This Row],[M3]])</f>
        <v>783.40000000000009</v>
      </c>
      <c r="M66" s="12">
        <v>22</v>
      </c>
    </row>
    <row r="67" spans="1:13" x14ac:dyDescent="0.25">
      <c r="A67" s="12">
        <v>4159</v>
      </c>
      <c r="B67" s="2">
        <v>40773</v>
      </c>
      <c r="C67" s="26">
        <v>4881</v>
      </c>
      <c r="D67" s="3">
        <v>1300</v>
      </c>
      <c r="E67" s="3">
        <v>1330</v>
      </c>
      <c r="F67" s="22" t="s">
        <v>0</v>
      </c>
      <c r="G67" t="s">
        <v>3</v>
      </c>
      <c r="H67" t="s">
        <v>7</v>
      </c>
      <c r="I67" t="s">
        <v>11</v>
      </c>
      <c r="J67" s="22" t="s">
        <v>40</v>
      </c>
      <c r="K67" s="27">
        <v>13.5</v>
      </c>
      <c r="L67" s="3">
        <f>(L66+Tabla1316181920212223242526[[#This Row],[M3]])</f>
        <v>796.90000000000009</v>
      </c>
      <c r="M67" s="12">
        <v>22</v>
      </c>
    </row>
    <row r="68" spans="1:13" x14ac:dyDescent="0.25">
      <c r="A68" s="12">
        <v>4161</v>
      </c>
      <c r="B68" s="2">
        <v>40766</v>
      </c>
      <c r="C68" s="26">
        <v>5107</v>
      </c>
      <c r="D68" s="3">
        <v>1200</v>
      </c>
      <c r="E68" s="3">
        <v>1230</v>
      </c>
      <c r="F68" s="22" t="s">
        <v>0</v>
      </c>
      <c r="G68" t="s">
        <v>77</v>
      </c>
      <c r="H68" t="s">
        <v>72</v>
      </c>
      <c r="I68" t="s">
        <v>18</v>
      </c>
      <c r="J68" s="22" t="s">
        <v>40</v>
      </c>
      <c r="K68" s="27">
        <v>13.5</v>
      </c>
      <c r="L68" s="3">
        <f>(L67+Tabla1316181920212223242526[[#This Row],[M3]])</f>
        <v>810.40000000000009</v>
      </c>
      <c r="M68" s="12">
        <v>22</v>
      </c>
    </row>
    <row r="69" spans="1:13" x14ac:dyDescent="0.25">
      <c r="A69" s="12">
        <v>4162</v>
      </c>
      <c r="B69" s="2">
        <v>40767</v>
      </c>
      <c r="C69" s="26">
        <v>5111</v>
      </c>
      <c r="D69" s="3">
        <v>2010</v>
      </c>
      <c r="E69" s="3">
        <v>2110</v>
      </c>
      <c r="F69" s="22" t="s">
        <v>0</v>
      </c>
      <c r="G69" t="s">
        <v>77</v>
      </c>
      <c r="H69" t="s">
        <v>72</v>
      </c>
      <c r="I69" t="s">
        <v>11</v>
      </c>
      <c r="J69" s="22" t="s">
        <v>40</v>
      </c>
      <c r="K69" s="27">
        <v>10.5</v>
      </c>
      <c r="L69" s="3">
        <f>(L68+Tabla1316181920212223242526[[#This Row],[M3]])</f>
        <v>820.90000000000009</v>
      </c>
      <c r="M69" s="12">
        <v>22</v>
      </c>
    </row>
    <row r="70" spans="1:13" x14ac:dyDescent="0.25">
      <c r="A70" s="12">
        <v>4163</v>
      </c>
      <c r="B70" s="2">
        <v>40779</v>
      </c>
      <c r="C70" s="26">
        <v>5116</v>
      </c>
      <c r="D70" s="3">
        <v>1230</v>
      </c>
      <c r="E70" s="3">
        <v>1300</v>
      </c>
      <c r="F70" s="22" t="s">
        <v>0</v>
      </c>
      <c r="G70" t="s">
        <v>77</v>
      </c>
      <c r="H70" t="s">
        <v>72</v>
      </c>
      <c r="I70" t="s">
        <v>11</v>
      </c>
      <c r="J70" s="22" t="s">
        <v>40</v>
      </c>
      <c r="K70" s="27">
        <v>10.5</v>
      </c>
      <c r="L70" s="3">
        <f>(L69+Tabla1316181920212223242526[[#This Row],[M3]])</f>
        <v>831.40000000000009</v>
      </c>
      <c r="M70" s="12">
        <v>22</v>
      </c>
    </row>
    <row r="71" spans="1:13" x14ac:dyDescent="0.25">
      <c r="A71" s="12">
        <v>4164</v>
      </c>
      <c r="B71" s="2">
        <v>40779</v>
      </c>
      <c r="C71" s="26">
        <v>5117</v>
      </c>
      <c r="D71" s="3">
        <v>1230</v>
      </c>
      <c r="E71" s="3">
        <v>1330</v>
      </c>
      <c r="F71" s="22" t="s">
        <v>0</v>
      </c>
      <c r="G71" t="s">
        <v>77</v>
      </c>
      <c r="H71" t="s">
        <v>72</v>
      </c>
      <c r="I71" t="s">
        <v>18</v>
      </c>
      <c r="J71" s="22" t="s">
        <v>40</v>
      </c>
      <c r="K71" s="27">
        <v>10.5</v>
      </c>
      <c r="L71" s="3">
        <f>(L70+Tabla1316181920212223242526[[#This Row],[M3]])</f>
        <v>841.90000000000009</v>
      </c>
      <c r="M71" s="12">
        <v>22</v>
      </c>
    </row>
    <row r="72" spans="1:13" x14ac:dyDescent="0.25">
      <c r="A72" s="12">
        <v>4172</v>
      </c>
      <c r="B72" s="2">
        <v>40779</v>
      </c>
      <c r="C72" s="26">
        <v>5206</v>
      </c>
      <c r="D72" s="3">
        <v>2000</v>
      </c>
      <c r="E72" s="3">
        <v>2100</v>
      </c>
      <c r="F72" s="22" t="s">
        <v>0</v>
      </c>
      <c r="G72" t="s">
        <v>82</v>
      </c>
      <c r="H72" t="s">
        <v>91</v>
      </c>
      <c r="I72" t="s">
        <v>14</v>
      </c>
      <c r="J72" s="22" t="s">
        <v>40</v>
      </c>
      <c r="K72" s="27">
        <v>10.5</v>
      </c>
      <c r="L72" s="3">
        <f>(L71+Tabla1316181920212223242526[[#This Row],[M3]])</f>
        <v>852.40000000000009</v>
      </c>
      <c r="M72" s="12">
        <v>22</v>
      </c>
    </row>
    <row r="73" spans="1:13" x14ac:dyDescent="0.25">
      <c r="A73" s="12">
        <v>4179</v>
      </c>
      <c r="B73" s="2">
        <v>40782</v>
      </c>
      <c r="C73" s="26">
        <v>5213</v>
      </c>
      <c r="D73" s="3">
        <v>1540</v>
      </c>
      <c r="E73" s="3">
        <v>1640</v>
      </c>
      <c r="F73" s="22" t="s">
        <v>0</v>
      </c>
      <c r="G73" t="s">
        <v>82</v>
      </c>
      <c r="H73" t="s">
        <v>91</v>
      </c>
      <c r="I73" t="s">
        <v>12</v>
      </c>
      <c r="J73" s="22" t="s">
        <v>40</v>
      </c>
      <c r="K73" s="27">
        <v>10.5</v>
      </c>
      <c r="L73" s="3">
        <f>(L72+Tabla1316181920212223242526[[#This Row],[M3]])</f>
        <v>862.90000000000009</v>
      </c>
      <c r="M73" s="12">
        <v>22</v>
      </c>
    </row>
    <row r="74" spans="1:13" x14ac:dyDescent="0.25">
      <c r="A74" s="12">
        <v>4180</v>
      </c>
      <c r="B74" s="2">
        <v>40782</v>
      </c>
      <c r="C74" s="26">
        <v>5214</v>
      </c>
      <c r="D74" s="3">
        <v>1540</v>
      </c>
      <c r="E74" s="3">
        <v>1640</v>
      </c>
      <c r="F74" s="22" t="s">
        <v>0</v>
      </c>
      <c r="G74" t="s">
        <v>82</v>
      </c>
      <c r="H74" t="s">
        <v>91</v>
      </c>
      <c r="I74" t="s">
        <v>12</v>
      </c>
      <c r="J74" s="22" t="s">
        <v>40</v>
      </c>
      <c r="K74" s="27">
        <v>10.5</v>
      </c>
      <c r="L74" s="3">
        <f>(L73+Tabla1316181920212223242526[[#This Row],[M3]])</f>
        <v>873.40000000000009</v>
      </c>
      <c r="M74" s="12">
        <v>22</v>
      </c>
    </row>
    <row r="75" spans="1:13" x14ac:dyDescent="0.25">
      <c r="A75" s="12">
        <v>4181</v>
      </c>
      <c r="B75" s="2">
        <v>40782</v>
      </c>
      <c r="C75" s="26">
        <v>5215</v>
      </c>
      <c r="D75" s="3">
        <v>1650</v>
      </c>
      <c r="E75" s="3">
        <v>1750</v>
      </c>
      <c r="F75" s="22" t="s">
        <v>0</v>
      </c>
      <c r="G75" t="s">
        <v>82</v>
      </c>
      <c r="H75" t="s">
        <v>91</v>
      </c>
      <c r="I75" t="s">
        <v>9</v>
      </c>
      <c r="J75" s="22" t="s">
        <v>40</v>
      </c>
      <c r="K75" s="27">
        <v>14.5</v>
      </c>
      <c r="L75" s="3">
        <f>(L74+Tabla1316181920212223242526[[#This Row],[M3]])</f>
        <v>887.90000000000009</v>
      </c>
      <c r="M75" s="12">
        <v>22</v>
      </c>
    </row>
    <row r="76" spans="1:13" x14ac:dyDescent="0.25">
      <c r="A76" s="12">
        <v>4182</v>
      </c>
      <c r="B76" s="2">
        <v>40782</v>
      </c>
      <c r="C76" s="26">
        <v>5216</v>
      </c>
      <c r="D76" s="3">
        <v>1650</v>
      </c>
      <c r="E76" s="3">
        <v>1750</v>
      </c>
      <c r="F76" s="22" t="s">
        <v>0</v>
      </c>
      <c r="G76" t="s">
        <v>82</v>
      </c>
      <c r="H76" t="s">
        <v>91</v>
      </c>
      <c r="I76" t="s">
        <v>9</v>
      </c>
      <c r="J76" s="22" t="s">
        <v>40</v>
      </c>
      <c r="K76" s="27">
        <v>10.5</v>
      </c>
      <c r="L76" s="3">
        <f>(L75+Tabla1316181920212223242526[[#This Row],[M3]])</f>
        <v>898.40000000000009</v>
      </c>
      <c r="M76" s="12">
        <v>22</v>
      </c>
    </row>
    <row r="77" spans="1:13" x14ac:dyDescent="0.25">
      <c r="A77" s="12">
        <v>4183</v>
      </c>
      <c r="B77" s="2">
        <v>40782</v>
      </c>
      <c r="C77" s="26">
        <v>5217</v>
      </c>
      <c r="D77" s="3">
        <v>1850</v>
      </c>
      <c r="E77" s="3">
        <v>1950</v>
      </c>
      <c r="F77" s="22" t="s">
        <v>0</v>
      </c>
      <c r="G77" t="s">
        <v>82</v>
      </c>
      <c r="H77" t="s">
        <v>91</v>
      </c>
      <c r="I77" t="s">
        <v>9</v>
      </c>
      <c r="J77" s="22" t="s">
        <v>40</v>
      </c>
      <c r="K77" s="27">
        <v>14.5</v>
      </c>
      <c r="L77" s="3">
        <f>(L76+Tabla1316181920212223242526[[#This Row],[M3]])</f>
        <v>912.90000000000009</v>
      </c>
      <c r="M77" s="12">
        <v>22</v>
      </c>
    </row>
    <row r="78" spans="1:13" x14ac:dyDescent="0.25">
      <c r="A78" s="12">
        <v>4184</v>
      </c>
      <c r="B78" s="2">
        <v>40782</v>
      </c>
      <c r="C78" s="26">
        <v>5218</v>
      </c>
      <c r="D78" s="3">
        <v>1850</v>
      </c>
      <c r="E78" s="3">
        <v>1950</v>
      </c>
      <c r="F78" s="22" t="s">
        <v>0</v>
      </c>
      <c r="G78" t="s">
        <v>82</v>
      </c>
      <c r="H78" t="s">
        <v>91</v>
      </c>
      <c r="I78" t="s">
        <v>9</v>
      </c>
      <c r="J78" s="22" t="s">
        <v>40</v>
      </c>
      <c r="K78" s="27">
        <v>10.5</v>
      </c>
      <c r="L78" s="3">
        <f>(L77+Tabla1316181920212223242526[[#This Row],[M3]])</f>
        <v>923.40000000000009</v>
      </c>
      <c r="M78" s="12">
        <v>22</v>
      </c>
    </row>
    <row r="79" spans="1:13" s="63" customFormat="1" x14ac:dyDescent="0.25">
      <c r="A79" s="69">
        <v>4188</v>
      </c>
      <c r="B79" s="72">
        <v>40782</v>
      </c>
      <c r="C79" s="89">
        <v>5305</v>
      </c>
      <c r="D79" s="68">
        <v>1910</v>
      </c>
      <c r="E79" s="68">
        <v>1940</v>
      </c>
      <c r="F79" s="67" t="s">
        <v>0</v>
      </c>
      <c r="G79" s="74" t="s">
        <v>95</v>
      </c>
      <c r="H79" s="74" t="s">
        <v>53</v>
      </c>
      <c r="I79" s="74" t="s">
        <v>9</v>
      </c>
      <c r="J79" s="67" t="s">
        <v>40</v>
      </c>
      <c r="K79" s="90">
        <v>10.5</v>
      </c>
      <c r="L79" s="68">
        <f>(L78+Tabla1316181920212223242526[[#This Row],[M3]])</f>
        <v>933.90000000000009</v>
      </c>
      <c r="M79" s="69">
        <v>22</v>
      </c>
    </row>
    <row r="80" spans="1:13" x14ac:dyDescent="0.25">
      <c r="A80" s="12">
        <v>4189</v>
      </c>
      <c r="B80" s="2">
        <v>40784</v>
      </c>
      <c r="C80" s="26">
        <v>5120</v>
      </c>
      <c r="D80" s="3">
        <v>1210</v>
      </c>
      <c r="E80" s="3">
        <v>1240</v>
      </c>
      <c r="F80" s="22" t="s">
        <v>0</v>
      </c>
      <c r="G80" t="s">
        <v>77</v>
      </c>
      <c r="H80" t="s">
        <v>72</v>
      </c>
      <c r="I80" t="s">
        <v>11</v>
      </c>
      <c r="J80" s="22" t="s">
        <v>40</v>
      </c>
      <c r="K80" s="27">
        <v>13.5</v>
      </c>
      <c r="L80" s="3">
        <f>(L79+Tabla1316181920212223242526[[#This Row],[M3]])</f>
        <v>947.40000000000009</v>
      </c>
      <c r="M80" s="12">
        <v>22</v>
      </c>
    </row>
    <row r="81" spans="1:13" s="4" customFormat="1" x14ac:dyDescent="0.25">
      <c r="A81" s="83">
        <v>4195</v>
      </c>
      <c r="B81" s="94">
        <v>40784</v>
      </c>
      <c r="C81" s="95">
        <v>5222</v>
      </c>
      <c r="D81" s="82">
        <v>1230</v>
      </c>
      <c r="E81" s="82">
        <v>1330</v>
      </c>
      <c r="F81" s="79" t="s">
        <v>0</v>
      </c>
      <c r="G81" s="85" t="s">
        <v>82</v>
      </c>
      <c r="H81" t="s">
        <v>91</v>
      </c>
      <c r="I81" s="85" t="s">
        <v>9</v>
      </c>
      <c r="J81" s="79" t="s">
        <v>40</v>
      </c>
      <c r="K81" s="108">
        <v>10.5</v>
      </c>
      <c r="L81" s="82">
        <f>(L80+Tabla1316181920212223242526[[#This Row],[M3]])</f>
        <v>957.90000000000009</v>
      </c>
      <c r="M81" s="12">
        <v>22</v>
      </c>
    </row>
    <row r="82" spans="1:13" x14ac:dyDescent="0.25">
      <c r="A82" s="12">
        <v>4210</v>
      </c>
      <c r="B82" s="94">
        <v>40784</v>
      </c>
      <c r="C82" s="26">
        <v>5341</v>
      </c>
      <c r="D82" s="3">
        <v>1840</v>
      </c>
      <c r="E82" s="3">
        <v>1940</v>
      </c>
      <c r="F82" s="22" t="s">
        <v>0</v>
      </c>
      <c r="G82" t="s">
        <v>3</v>
      </c>
      <c r="H82" t="s">
        <v>91</v>
      </c>
      <c r="I82" t="s">
        <v>12</v>
      </c>
      <c r="J82" s="22" t="s">
        <v>40</v>
      </c>
      <c r="K82" s="27">
        <v>14.2</v>
      </c>
      <c r="L82" s="3">
        <f>(L81+Tabla1316181920212223242526[[#This Row],[M3]])</f>
        <v>972.10000000000014</v>
      </c>
      <c r="M82" s="12">
        <v>22</v>
      </c>
    </row>
    <row r="83" spans="1:13" x14ac:dyDescent="0.25">
      <c r="A83" s="12">
        <v>4211</v>
      </c>
      <c r="B83" s="94">
        <v>40784</v>
      </c>
      <c r="C83" s="26">
        <v>5346</v>
      </c>
      <c r="D83" s="31">
        <v>1840</v>
      </c>
      <c r="E83" s="3">
        <v>1940</v>
      </c>
      <c r="F83" s="22" t="s">
        <v>0</v>
      </c>
      <c r="G83" t="s">
        <v>3</v>
      </c>
      <c r="H83" t="s">
        <v>91</v>
      </c>
      <c r="I83" t="s">
        <v>12</v>
      </c>
      <c r="J83" s="22" t="s">
        <v>40</v>
      </c>
      <c r="K83" s="27">
        <v>10.5</v>
      </c>
      <c r="L83" s="31" t="s">
        <v>96</v>
      </c>
      <c r="M83" s="12">
        <v>22</v>
      </c>
    </row>
    <row r="84" spans="1:13" x14ac:dyDescent="0.25">
      <c r="A84" s="12">
        <v>4216</v>
      </c>
      <c r="B84" s="94">
        <v>40786</v>
      </c>
      <c r="C84" s="26">
        <v>5227</v>
      </c>
      <c r="D84" s="3">
        <v>900</v>
      </c>
      <c r="E84" s="3">
        <v>930</v>
      </c>
      <c r="F84" s="22" t="s">
        <v>0</v>
      </c>
      <c r="G84" t="s">
        <v>3</v>
      </c>
      <c r="H84" t="s">
        <v>91</v>
      </c>
      <c r="I84" t="s">
        <v>12</v>
      </c>
      <c r="J84" s="22" t="s">
        <v>40</v>
      </c>
      <c r="K84" s="10" t="s">
        <v>98</v>
      </c>
      <c r="L84" s="31" t="s">
        <v>97</v>
      </c>
      <c r="M84" s="12">
        <v>22</v>
      </c>
    </row>
    <row r="85" spans="1:13" x14ac:dyDescent="0.25">
      <c r="B85" s="94"/>
      <c r="C85" s="26"/>
      <c r="F85" s="22" t="s">
        <v>0</v>
      </c>
      <c r="G85"/>
      <c r="H85"/>
      <c r="I85"/>
      <c r="J85" s="22" t="s">
        <v>40</v>
      </c>
      <c r="K85" s="27"/>
      <c r="L85" s="3" t="e">
        <f>(L84+Tabla1316181920212223242526[[#This Row],[M3]])</f>
        <v>#VALUE!</v>
      </c>
      <c r="M85" s="12">
        <v>22</v>
      </c>
    </row>
    <row r="86" spans="1:13" x14ac:dyDescent="0.25">
      <c r="B86" s="23"/>
      <c r="C86" s="26"/>
      <c r="F86" s="22" t="s">
        <v>0</v>
      </c>
      <c r="G86"/>
      <c r="H86"/>
      <c r="I86"/>
      <c r="J86" s="22" t="s">
        <v>40</v>
      </c>
      <c r="K86" s="27"/>
      <c r="L86" s="3" t="e">
        <f>(L85+Tabla1316181920212223242526[[#This Row],[M3]])</f>
        <v>#VALUE!</v>
      </c>
      <c r="M86" s="12">
        <v>22</v>
      </c>
    </row>
    <row r="87" spans="1:13" x14ac:dyDescent="0.25">
      <c r="B87" s="23"/>
      <c r="C87" s="26"/>
      <c r="F87" s="22" t="s">
        <v>0</v>
      </c>
      <c r="G87"/>
      <c r="H87"/>
      <c r="I87"/>
      <c r="J87" s="22" t="s">
        <v>40</v>
      </c>
      <c r="K87" s="27"/>
      <c r="L87" s="3" t="e">
        <f>(L86+Tabla1316181920212223242526[[#This Row],[M3]])</f>
        <v>#VALUE!</v>
      </c>
      <c r="M87" s="12">
        <v>22</v>
      </c>
    </row>
    <row r="88" spans="1:13" x14ac:dyDescent="0.25">
      <c r="B88" s="23"/>
      <c r="C88" s="26"/>
      <c r="F88" s="22" t="s">
        <v>0</v>
      </c>
      <c r="G88"/>
      <c r="H88"/>
      <c r="I88"/>
      <c r="J88" s="22" t="s">
        <v>40</v>
      </c>
      <c r="K88" s="27"/>
      <c r="L88" s="3" t="e">
        <f>(L87+Tabla1316181920212223242526[[#This Row],[M3]])</f>
        <v>#VALUE!</v>
      </c>
      <c r="M88" s="12">
        <v>22</v>
      </c>
    </row>
    <row r="89" spans="1:13" x14ac:dyDescent="0.25">
      <c r="C89" s="26"/>
      <c r="F89" s="22" t="s">
        <v>0</v>
      </c>
      <c r="G89"/>
      <c r="H89"/>
      <c r="I89"/>
      <c r="J89" s="22" t="s">
        <v>40</v>
      </c>
      <c r="K89" s="27"/>
      <c r="L89" s="3" t="e">
        <f>(L88+Tabla1316181920212223242526[[#This Row],[M3]])</f>
        <v>#VALUE!</v>
      </c>
      <c r="M89" s="12">
        <v>22</v>
      </c>
    </row>
    <row r="90" spans="1:13" s="4" customFormat="1" x14ac:dyDescent="0.25">
      <c r="A90" s="83"/>
      <c r="B90" s="94"/>
      <c r="C90" s="95"/>
      <c r="D90" s="82"/>
      <c r="E90" s="82"/>
      <c r="F90" s="79" t="s">
        <v>0</v>
      </c>
      <c r="G90" s="85"/>
      <c r="H90"/>
      <c r="I90" s="85"/>
      <c r="J90" s="79" t="s">
        <v>40</v>
      </c>
      <c r="K90" s="96"/>
      <c r="L90" s="82" t="e">
        <f>(L89+Tabla1316181920212223242526[[#This Row],[M3]])</f>
        <v>#VALUE!</v>
      </c>
      <c r="M90" s="12">
        <v>22</v>
      </c>
    </row>
    <row r="91" spans="1:13" x14ac:dyDescent="0.25">
      <c r="C91" s="26"/>
      <c r="F91" s="22" t="s">
        <v>0</v>
      </c>
      <c r="G91"/>
      <c r="H91"/>
      <c r="I91"/>
      <c r="J91" s="22" t="s">
        <v>40</v>
      </c>
      <c r="L91" s="3" t="e">
        <f>(L90+Tabla1316181920212223242526[[#This Row],[M3]])</f>
        <v>#VALUE!</v>
      </c>
      <c r="M91" s="12">
        <v>22</v>
      </c>
    </row>
    <row r="92" spans="1:13" x14ac:dyDescent="0.25">
      <c r="C92" s="26"/>
      <c r="F92" s="22" t="s">
        <v>0</v>
      </c>
      <c r="G92"/>
      <c r="H92"/>
      <c r="I92"/>
      <c r="J92" s="22" t="s">
        <v>40</v>
      </c>
      <c r="K92" s="27"/>
      <c r="L92" s="3" t="e">
        <f>(L91+Tabla1316181920212223242526[[#This Row],[M3]])</f>
        <v>#VALUE!</v>
      </c>
      <c r="M92" s="12">
        <v>22</v>
      </c>
    </row>
    <row r="93" spans="1:13" x14ac:dyDescent="0.25">
      <c r="C93" s="26"/>
      <c r="F93" s="22" t="s">
        <v>0</v>
      </c>
      <c r="G93"/>
      <c r="H93"/>
      <c r="I93"/>
      <c r="J93" s="22" t="s">
        <v>40</v>
      </c>
      <c r="K93" s="27"/>
      <c r="L93" s="3" t="e">
        <f>(L92+Tabla1316181920212223242526[[#This Row],[M3]])</f>
        <v>#VALUE!</v>
      </c>
      <c r="M93" s="12">
        <v>22</v>
      </c>
    </row>
    <row r="94" spans="1:13" x14ac:dyDescent="0.25">
      <c r="C94" s="26"/>
      <c r="F94" s="22" t="s">
        <v>0</v>
      </c>
      <c r="G94"/>
      <c r="H94"/>
      <c r="I94"/>
      <c r="J94" s="22" t="s">
        <v>40</v>
      </c>
      <c r="K94" s="27"/>
      <c r="L94" s="3" t="e">
        <f>(L93+Tabla1316181920212223242526[[#This Row],[M3]])</f>
        <v>#VALUE!</v>
      </c>
      <c r="M94" s="12">
        <v>22</v>
      </c>
    </row>
    <row r="95" spans="1:13" x14ac:dyDescent="0.25">
      <c r="C95" s="26"/>
      <c r="F95" s="22" t="s">
        <v>0</v>
      </c>
      <c r="G95"/>
      <c r="H95"/>
      <c r="I95"/>
      <c r="J95" s="22" t="s">
        <v>40</v>
      </c>
      <c r="K95" s="27"/>
      <c r="L95" s="3" t="e">
        <f>(L94+Tabla1316181920212223242526[[#This Row],[M3]])</f>
        <v>#VALUE!</v>
      </c>
      <c r="M95" s="12">
        <v>22</v>
      </c>
    </row>
    <row r="96" spans="1:13" x14ac:dyDescent="0.25">
      <c r="C96" s="26"/>
      <c r="F96" s="22" t="s">
        <v>0</v>
      </c>
      <c r="G96"/>
      <c r="H96"/>
      <c r="I96"/>
      <c r="J96" s="22" t="s">
        <v>40</v>
      </c>
      <c r="K96" s="27"/>
      <c r="L96" s="3" t="e">
        <f>(L95+Tabla1316181920212223242526[[#This Row],[M3]])</f>
        <v>#VALUE!</v>
      </c>
      <c r="M96" s="12">
        <v>22</v>
      </c>
    </row>
    <row r="97" spans="1:13" x14ac:dyDescent="0.25">
      <c r="C97" s="26"/>
      <c r="F97" s="22" t="s">
        <v>0</v>
      </c>
      <c r="G97"/>
      <c r="H97"/>
      <c r="I97"/>
      <c r="J97" s="22" t="s">
        <v>40</v>
      </c>
      <c r="K97" s="27"/>
      <c r="L97" s="3" t="e">
        <f>(L96+Tabla1316181920212223242526[[#This Row],[M3]])</f>
        <v>#VALUE!</v>
      </c>
      <c r="M97" s="12">
        <v>22</v>
      </c>
    </row>
    <row r="98" spans="1:13" x14ac:dyDescent="0.25">
      <c r="C98" s="26"/>
      <c r="F98" s="22" t="s">
        <v>0</v>
      </c>
      <c r="G98"/>
      <c r="H98"/>
      <c r="I98"/>
      <c r="J98" s="22" t="s">
        <v>40</v>
      </c>
      <c r="K98" s="27"/>
      <c r="L98" s="3" t="e">
        <f>(L97+Tabla1316181920212223242526[[#This Row],[M3]])</f>
        <v>#VALUE!</v>
      </c>
      <c r="M98" s="12">
        <v>22</v>
      </c>
    </row>
    <row r="99" spans="1:13" s="4" customFormat="1" x14ac:dyDescent="0.25">
      <c r="A99" s="83"/>
      <c r="B99" s="94"/>
      <c r="C99" s="95"/>
      <c r="D99" s="82"/>
      <c r="E99" s="82"/>
      <c r="F99" s="79" t="s">
        <v>0</v>
      </c>
      <c r="G99" s="85"/>
      <c r="H99" s="85"/>
      <c r="I99" s="85"/>
      <c r="J99" s="79" t="s">
        <v>40</v>
      </c>
      <c r="K99" s="96"/>
      <c r="L99" s="82" t="e">
        <f>(L98+Tabla1316181920212223242526[[#This Row],[M3]])</f>
        <v>#VALUE!</v>
      </c>
      <c r="M99" s="12">
        <v>22</v>
      </c>
    </row>
    <row r="100" spans="1:13" x14ac:dyDescent="0.25">
      <c r="C100" s="26"/>
      <c r="F100" s="22" t="s">
        <v>0</v>
      </c>
      <c r="G100"/>
      <c r="H100"/>
      <c r="I100"/>
      <c r="J100" s="22" t="s">
        <v>40</v>
      </c>
      <c r="K100" s="27"/>
      <c r="L100" s="3" t="e">
        <f>(L99+Tabla1316181920212223242526[[#This Row],[M3]])</f>
        <v>#VALUE!</v>
      </c>
      <c r="M100" s="12">
        <v>22</v>
      </c>
    </row>
    <row r="101" spans="1:13" x14ac:dyDescent="0.25">
      <c r="C101" s="26"/>
      <c r="F101" s="22" t="s">
        <v>0</v>
      </c>
      <c r="G101"/>
      <c r="H101"/>
      <c r="I101"/>
      <c r="J101" s="22" t="s">
        <v>40</v>
      </c>
      <c r="K101" s="27"/>
      <c r="L101" s="3" t="e">
        <f>(L100+Tabla1316181920212223242526[[#This Row],[M3]])</f>
        <v>#VALUE!</v>
      </c>
      <c r="M101" s="12">
        <v>22</v>
      </c>
    </row>
    <row r="102" spans="1:13" s="4" customFormat="1" x14ac:dyDescent="0.25">
      <c r="A102" s="83"/>
      <c r="B102" s="2"/>
      <c r="C102" s="95"/>
      <c r="D102" s="82"/>
      <c r="E102" s="82"/>
      <c r="F102" s="79" t="s">
        <v>0</v>
      </c>
      <c r="G102" s="85"/>
      <c r="H102"/>
      <c r="I102" s="85"/>
      <c r="J102" s="79" t="s">
        <v>40</v>
      </c>
      <c r="K102" s="27"/>
      <c r="L102" s="82" t="e">
        <f>(L101+Tabla1316181920212223242526[[#This Row],[M3]])</f>
        <v>#VALUE!</v>
      </c>
      <c r="M102" s="12">
        <v>22</v>
      </c>
    </row>
    <row r="103" spans="1:13" x14ac:dyDescent="0.25">
      <c r="B103" s="23"/>
      <c r="C103" s="26"/>
      <c r="F103" s="22" t="s">
        <v>0</v>
      </c>
      <c r="G103"/>
      <c r="H103"/>
      <c r="I103"/>
      <c r="J103" s="22" t="s">
        <v>40</v>
      </c>
      <c r="K103" s="27"/>
      <c r="L103" s="3" t="e">
        <f>(L102+Tabla1316181920212223242526[[#This Row],[M3]])</f>
        <v>#VALUE!</v>
      </c>
      <c r="M103" s="12">
        <v>22</v>
      </c>
    </row>
    <row r="104" spans="1:13" x14ac:dyDescent="0.25">
      <c r="C104" s="26"/>
      <c r="F104" s="22" t="s">
        <v>0</v>
      </c>
      <c r="G104"/>
      <c r="H104"/>
      <c r="I104"/>
      <c r="J104" s="22" t="s">
        <v>40</v>
      </c>
      <c r="K104" s="27"/>
      <c r="L104" s="3" t="e">
        <f>(L103+Tabla1316181920212223242526[[#This Row],[M3]])</f>
        <v>#VALUE!</v>
      </c>
      <c r="M104" s="12">
        <v>22</v>
      </c>
    </row>
    <row r="105" spans="1:13" x14ac:dyDescent="0.25">
      <c r="C105" s="26"/>
      <c r="F105" s="22" t="s">
        <v>0</v>
      </c>
      <c r="G105"/>
      <c r="H105"/>
      <c r="I105"/>
      <c r="J105" s="22" t="s">
        <v>40</v>
      </c>
      <c r="K105" s="27"/>
      <c r="L105" s="3" t="e">
        <f>(L104+Tabla1316181920212223242526[[#This Row],[M3]])</f>
        <v>#VALUE!</v>
      </c>
      <c r="M105" s="12">
        <v>22</v>
      </c>
    </row>
    <row r="106" spans="1:13" x14ac:dyDescent="0.25">
      <c r="C106" s="26"/>
      <c r="F106" s="22" t="s">
        <v>0</v>
      </c>
      <c r="G106"/>
      <c r="H106"/>
      <c r="I106"/>
      <c r="J106" s="22" t="s">
        <v>40</v>
      </c>
      <c r="K106" s="27"/>
      <c r="L106" s="3" t="e">
        <f>(L105+Tabla1316181920212223242526[[#This Row],[M3]])</f>
        <v>#VALUE!</v>
      </c>
      <c r="M106" s="12">
        <v>22</v>
      </c>
    </row>
    <row r="107" spans="1:13" x14ac:dyDescent="0.25">
      <c r="C107" s="26"/>
      <c r="F107" s="22" t="s">
        <v>0</v>
      </c>
      <c r="G107"/>
      <c r="H107"/>
      <c r="I107"/>
      <c r="J107" s="22" t="s">
        <v>40</v>
      </c>
      <c r="K107" s="27"/>
      <c r="L107" s="3" t="e">
        <f>(L106+Tabla1316181920212223242526[[#This Row],[M3]])</f>
        <v>#VALUE!</v>
      </c>
      <c r="M107" s="12">
        <v>22</v>
      </c>
    </row>
    <row r="108" spans="1:13" x14ac:dyDescent="0.25">
      <c r="C108" s="26"/>
      <c r="F108" s="22" t="s">
        <v>0</v>
      </c>
      <c r="G108"/>
      <c r="H108"/>
      <c r="I108"/>
      <c r="J108" s="22" t="s">
        <v>40</v>
      </c>
      <c r="K108" s="27"/>
      <c r="L108" s="3" t="e">
        <f>(L107+Tabla1316181920212223242526[[#This Row],[M3]])</f>
        <v>#VALUE!</v>
      </c>
      <c r="M108" s="12">
        <v>22</v>
      </c>
    </row>
    <row r="109" spans="1:13" s="63" customFormat="1" x14ac:dyDescent="0.25">
      <c r="A109" s="69"/>
      <c r="B109" s="72"/>
      <c r="C109" s="89"/>
      <c r="D109" s="68"/>
      <c r="E109" s="68"/>
      <c r="F109" s="67" t="s">
        <v>0</v>
      </c>
      <c r="G109" s="74"/>
      <c r="H109" s="74"/>
      <c r="I109" s="74"/>
      <c r="J109" s="67" t="s">
        <v>40</v>
      </c>
      <c r="K109" s="90"/>
      <c r="L109" s="68" t="e">
        <f>(L108+Tabla1316181920212223242526[[#This Row],[M3]])</f>
        <v>#VALUE!</v>
      </c>
      <c r="M109" s="12">
        <v>22</v>
      </c>
    </row>
    <row r="110" spans="1:13" x14ac:dyDescent="0.25">
      <c r="C110" s="26"/>
      <c r="F110" s="22" t="s">
        <v>0</v>
      </c>
      <c r="G110"/>
      <c r="H110"/>
      <c r="I110"/>
      <c r="J110" s="22" t="s">
        <v>40</v>
      </c>
      <c r="K110" s="27"/>
      <c r="L110" s="3" t="e">
        <f>(L109+Tabla1316181920212223242526[[#This Row],[M3]])</f>
        <v>#VALUE!</v>
      </c>
      <c r="M110" s="12">
        <v>22</v>
      </c>
    </row>
    <row r="111" spans="1:13" x14ac:dyDescent="0.25">
      <c r="C111" s="26"/>
      <c r="F111" s="22" t="s">
        <v>0</v>
      </c>
      <c r="G111"/>
      <c r="H111"/>
      <c r="I111"/>
      <c r="J111" s="22" t="s">
        <v>40</v>
      </c>
      <c r="K111" s="27"/>
      <c r="L111" s="3" t="e">
        <f>(L110+Tabla1316181920212223242526[[#This Row],[M3]])</f>
        <v>#VALUE!</v>
      </c>
      <c r="M111" s="12">
        <v>22</v>
      </c>
    </row>
    <row r="112" spans="1:13" x14ac:dyDescent="0.25">
      <c r="C112" s="26"/>
      <c r="F112" s="22" t="s">
        <v>0</v>
      </c>
      <c r="G112"/>
      <c r="H112"/>
      <c r="I112"/>
      <c r="J112" s="22" t="s">
        <v>40</v>
      </c>
      <c r="K112" s="27"/>
      <c r="L112" s="3" t="e">
        <f>(L111+Tabla1316181920212223242526[[#This Row],[M3]])</f>
        <v>#VALUE!</v>
      </c>
      <c r="M112" s="12">
        <v>22</v>
      </c>
    </row>
    <row r="113" spans="2:13" x14ac:dyDescent="0.25">
      <c r="C113" s="26"/>
      <c r="F113" s="22" t="s">
        <v>0</v>
      </c>
      <c r="G113"/>
      <c r="H113"/>
      <c r="I113"/>
      <c r="J113" s="22" t="s">
        <v>40</v>
      </c>
      <c r="K113" s="27"/>
      <c r="L113" s="3" t="e">
        <f>(L112+Tabla1316181920212223242526[[#This Row],[M3]])</f>
        <v>#VALUE!</v>
      </c>
      <c r="M113" s="12">
        <v>22</v>
      </c>
    </row>
    <row r="114" spans="2:13" x14ac:dyDescent="0.25">
      <c r="C114" s="26"/>
      <c r="F114" s="22" t="s">
        <v>0</v>
      </c>
      <c r="G114"/>
      <c r="H114"/>
      <c r="I114"/>
      <c r="J114" s="22" t="s">
        <v>40</v>
      </c>
      <c r="K114" s="27"/>
      <c r="L114" s="3" t="e">
        <f>(L113+Tabla1316181920212223242526[[#This Row],[M3]])</f>
        <v>#VALUE!</v>
      </c>
      <c r="M114" s="12">
        <v>22</v>
      </c>
    </row>
    <row r="115" spans="2:13" x14ac:dyDescent="0.25">
      <c r="C115" s="26"/>
      <c r="F115" s="22" t="s">
        <v>0</v>
      </c>
      <c r="G115"/>
      <c r="H115"/>
      <c r="I115"/>
      <c r="J115" s="22" t="s">
        <v>40</v>
      </c>
      <c r="K115" s="27"/>
      <c r="L115" s="3" t="e">
        <f>(L114+Tabla1316181920212223242526[[#This Row],[M3]])</f>
        <v>#VALUE!</v>
      </c>
      <c r="M115" s="12">
        <v>22</v>
      </c>
    </row>
    <row r="116" spans="2:13" x14ac:dyDescent="0.25">
      <c r="C116" s="26"/>
      <c r="F116" s="22" t="s">
        <v>0</v>
      </c>
      <c r="G116"/>
      <c r="H116"/>
      <c r="I116"/>
      <c r="J116" s="22" t="s">
        <v>40</v>
      </c>
      <c r="K116" s="27"/>
      <c r="L116" s="3" t="e">
        <f>(L115+Tabla1316181920212223242526[[#This Row],[M3]])</f>
        <v>#VALUE!</v>
      </c>
      <c r="M116" s="12">
        <v>22</v>
      </c>
    </row>
    <row r="117" spans="2:13" x14ac:dyDescent="0.25">
      <c r="C117" s="26"/>
      <c r="F117" s="22" t="s">
        <v>0</v>
      </c>
      <c r="G117"/>
      <c r="H117"/>
      <c r="I117"/>
      <c r="J117" s="22" t="s">
        <v>40</v>
      </c>
      <c r="K117" s="27"/>
      <c r="L117" s="3" t="e">
        <f>(L116+Tabla1316181920212223242526[[#This Row],[M3]])</f>
        <v>#VALUE!</v>
      </c>
      <c r="M117" s="12">
        <v>22</v>
      </c>
    </row>
    <row r="118" spans="2:13" x14ac:dyDescent="0.25">
      <c r="C118" s="26"/>
      <c r="F118" s="22" t="s">
        <v>0</v>
      </c>
      <c r="G118"/>
      <c r="H118"/>
      <c r="I118"/>
      <c r="J118" s="22" t="s">
        <v>40</v>
      </c>
      <c r="K118" s="27"/>
      <c r="L118" s="3" t="e">
        <f>(L117+Tabla1316181920212223242526[[#This Row],[M3]])</f>
        <v>#VALUE!</v>
      </c>
      <c r="M118" s="12">
        <v>22</v>
      </c>
    </row>
    <row r="119" spans="2:13" x14ac:dyDescent="0.25">
      <c r="C119" s="26"/>
      <c r="F119" s="22" t="s">
        <v>0</v>
      </c>
      <c r="G119"/>
      <c r="H119"/>
      <c r="I119"/>
      <c r="J119" s="22" t="s">
        <v>40</v>
      </c>
      <c r="K119" s="27"/>
      <c r="L119" s="3" t="e">
        <f>(L118+Tabla1316181920212223242526[[#This Row],[M3]])</f>
        <v>#VALUE!</v>
      </c>
      <c r="M119" s="12">
        <v>22</v>
      </c>
    </row>
    <row r="120" spans="2:13" x14ac:dyDescent="0.25">
      <c r="C120" s="26"/>
      <c r="F120" s="22" t="s">
        <v>0</v>
      </c>
      <c r="G120"/>
      <c r="H120"/>
      <c r="I120"/>
      <c r="J120" s="22" t="s">
        <v>40</v>
      </c>
      <c r="L120" s="3" t="e">
        <f>(L119+Tabla1316181920212223242526[[#This Row],[M3]])</f>
        <v>#VALUE!</v>
      </c>
      <c r="M120" s="12">
        <v>22</v>
      </c>
    </row>
    <row r="121" spans="2:13" x14ac:dyDescent="0.25">
      <c r="C121" s="26"/>
      <c r="F121" s="22" t="s">
        <v>0</v>
      </c>
      <c r="G121"/>
      <c r="H121"/>
      <c r="I121"/>
      <c r="J121" s="22" t="s">
        <v>40</v>
      </c>
      <c r="K121" s="27"/>
      <c r="L121" s="3" t="e">
        <f>(L120+Tabla1316181920212223242526[[#This Row],[M3]])</f>
        <v>#VALUE!</v>
      </c>
      <c r="M121" s="12">
        <v>22</v>
      </c>
    </row>
    <row r="122" spans="2:13" x14ac:dyDescent="0.25">
      <c r="B122" s="23"/>
      <c r="C122" s="26"/>
      <c r="F122" s="22" t="s">
        <v>0</v>
      </c>
      <c r="G122"/>
      <c r="H122"/>
      <c r="I122"/>
      <c r="J122" s="22" t="s">
        <v>40</v>
      </c>
      <c r="K122" s="27"/>
      <c r="L122" s="3" t="e">
        <f>(L121+Tabla1316181920212223242526[[#This Row],[M3]])</f>
        <v>#VALUE!</v>
      </c>
      <c r="M122" s="12">
        <v>22</v>
      </c>
    </row>
    <row r="123" spans="2:13" x14ac:dyDescent="0.25">
      <c r="B123" s="23"/>
      <c r="C123" s="26"/>
      <c r="F123" s="22" t="s">
        <v>0</v>
      </c>
      <c r="G123"/>
      <c r="H123"/>
      <c r="I123"/>
      <c r="J123" s="22" t="s">
        <v>40</v>
      </c>
      <c r="K123" s="27"/>
      <c r="L123" s="3" t="e">
        <f>(L122+Tabla1316181920212223242526[[#This Row],[M3]])</f>
        <v>#VALUE!</v>
      </c>
      <c r="M123" s="12">
        <v>22</v>
      </c>
    </row>
    <row r="124" spans="2:13" x14ac:dyDescent="0.25">
      <c r="B124" s="23"/>
      <c r="C124" s="26"/>
      <c r="F124" s="22" t="s">
        <v>0</v>
      </c>
      <c r="G124"/>
      <c r="H124"/>
      <c r="I124"/>
      <c r="J124" s="22" t="s">
        <v>40</v>
      </c>
      <c r="K124" s="27"/>
      <c r="L124" s="3" t="e">
        <f>(L123+Tabla1316181920212223242526[[#This Row],[M3]])</f>
        <v>#VALUE!</v>
      </c>
      <c r="M124" s="12">
        <v>22</v>
      </c>
    </row>
    <row r="125" spans="2:13" x14ac:dyDescent="0.25">
      <c r="B125" s="23"/>
      <c r="C125" s="26"/>
      <c r="F125" s="22" t="s">
        <v>0</v>
      </c>
      <c r="G125"/>
      <c r="H125"/>
      <c r="I125"/>
      <c r="J125" s="22" t="s">
        <v>40</v>
      </c>
      <c r="L125" s="3" t="e">
        <f>(L124+Tabla1316181920212223242526[[#This Row],[M3]])</f>
        <v>#VALUE!</v>
      </c>
      <c r="M125" s="12">
        <v>22</v>
      </c>
    </row>
    <row r="126" spans="2:13" x14ac:dyDescent="0.25">
      <c r="B126" s="23"/>
      <c r="C126" s="26"/>
      <c r="F126" s="22" t="s">
        <v>0</v>
      </c>
      <c r="G126"/>
      <c r="H126"/>
      <c r="I126"/>
      <c r="J126" s="22" t="s">
        <v>40</v>
      </c>
      <c r="L126" s="3" t="e">
        <f>(L125+Tabla1316181920212223242526[[#This Row],[M3]])</f>
        <v>#VALUE!</v>
      </c>
      <c r="M126" s="12">
        <v>22</v>
      </c>
    </row>
    <row r="127" spans="2:13" x14ac:dyDescent="0.25">
      <c r="B127" s="23"/>
      <c r="C127" s="26"/>
      <c r="F127" s="22" t="s">
        <v>0</v>
      </c>
      <c r="G127"/>
      <c r="H127"/>
      <c r="I127"/>
      <c r="J127" s="22" t="s">
        <v>40</v>
      </c>
      <c r="L127" s="3" t="e">
        <f>(L126+Tabla1316181920212223242526[[#This Row],[M3]])</f>
        <v>#VALUE!</v>
      </c>
      <c r="M127" s="12">
        <v>22</v>
      </c>
    </row>
    <row r="128" spans="2:13" x14ac:dyDescent="0.25">
      <c r="B128" s="23"/>
      <c r="C128" s="26"/>
      <c r="F128" s="22" t="s">
        <v>0</v>
      </c>
      <c r="G128"/>
      <c r="H128"/>
      <c r="I128"/>
      <c r="J128" s="22" t="s">
        <v>40</v>
      </c>
      <c r="L128" s="3" t="e">
        <f>(L127+Tabla1316181920212223242526[[#This Row],[M3]])</f>
        <v>#VALUE!</v>
      </c>
      <c r="M128" s="12">
        <v>22</v>
      </c>
    </row>
    <row r="129" spans="1:13" s="4" customFormat="1" x14ac:dyDescent="0.25">
      <c r="A129" s="83"/>
      <c r="B129" s="97"/>
      <c r="C129" s="95"/>
      <c r="D129" s="82"/>
      <c r="E129" s="82"/>
      <c r="F129" s="79" t="s">
        <v>0</v>
      </c>
      <c r="G129" s="85"/>
      <c r="H129" s="85"/>
      <c r="I129" s="85"/>
      <c r="J129" s="79" t="s">
        <v>40</v>
      </c>
      <c r="K129" s="96"/>
      <c r="L129" s="82" t="e">
        <f>(L128+Tabla1316181920212223242526[[#This Row],[M3]])</f>
        <v>#VALUE!</v>
      </c>
      <c r="M129" s="12">
        <v>22</v>
      </c>
    </row>
    <row r="130" spans="1:13" x14ac:dyDescent="0.25">
      <c r="C130" s="26"/>
      <c r="F130" s="22" t="s">
        <v>0</v>
      </c>
      <c r="G130"/>
      <c r="H130"/>
      <c r="I130"/>
      <c r="J130" s="22" t="s">
        <v>40</v>
      </c>
      <c r="K130" s="27"/>
      <c r="L130" s="3" t="e">
        <f>(L129+Tabla1316181920212223242526[[#This Row],[M3]])</f>
        <v>#VALUE!</v>
      </c>
      <c r="M130" s="12">
        <v>22</v>
      </c>
    </row>
    <row r="131" spans="1:13" x14ac:dyDescent="0.25">
      <c r="C131" s="26"/>
      <c r="F131" s="22" t="s">
        <v>0</v>
      </c>
      <c r="G131"/>
      <c r="H131"/>
      <c r="I131"/>
      <c r="J131" s="22" t="s">
        <v>40</v>
      </c>
      <c r="K131" s="27"/>
      <c r="L131" s="3" t="e">
        <f>(L130+Tabla1316181920212223242526[[#This Row],[M3]])</f>
        <v>#VALUE!</v>
      </c>
      <c r="M131" s="12">
        <v>22</v>
      </c>
    </row>
    <row r="132" spans="1:13" x14ac:dyDescent="0.25">
      <c r="C132" s="26"/>
      <c r="F132" s="22" t="s">
        <v>0</v>
      </c>
      <c r="G132"/>
      <c r="H132"/>
      <c r="I132"/>
      <c r="J132" s="22" t="s">
        <v>40</v>
      </c>
      <c r="K132" s="27"/>
      <c r="L132" s="3" t="e">
        <f>(L131+Tabla1316181920212223242526[[#This Row],[M3]])</f>
        <v>#VALUE!</v>
      </c>
      <c r="M132" s="12">
        <v>22</v>
      </c>
    </row>
    <row r="133" spans="1:13" x14ac:dyDescent="0.25">
      <c r="C133" s="26"/>
      <c r="F133" s="22" t="s">
        <v>0</v>
      </c>
      <c r="G133"/>
      <c r="H133"/>
      <c r="I133"/>
      <c r="J133" s="22" t="s">
        <v>40</v>
      </c>
      <c r="K133" s="27"/>
      <c r="L133" s="3" t="e">
        <f>(L132+Tabla1316181920212223242526[[#This Row],[M3]])</f>
        <v>#VALUE!</v>
      </c>
      <c r="M133" s="12">
        <v>22</v>
      </c>
    </row>
    <row r="134" spans="1:13" x14ac:dyDescent="0.25">
      <c r="C134" s="26"/>
      <c r="F134" s="22" t="s">
        <v>0</v>
      </c>
      <c r="G134"/>
      <c r="H134"/>
      <c r="I134"/>
      <c r="J134" s="22" t="s">
        <v>40</v>
      </c>
      <c r="K134" s="27"/>
      <c r="L134" s="3" t="e">
        <f>(L133+Tabla1316181920212223242526[[#This Row],[M3]])</f>
        <v>#VALUE!</v>
      </c>
      <c r="M134" s="12">
        <v>22</v>
      </c>
    </row>
    <row r="135" spans="1:13" x14ac:dyDescent="0.25">
      <c r="C135" s="26"/>
      <c r="F135" s="22" t="s">
        <v>0</v>
      </c>
      <c r="G135"/>
      <c r="H135"/>
      <c r="I135"/>
      <c r="J135" s="22" t="s">
        <v>40</v>
      </c>
      <c r="K135" s="27"/>
      <c r="L135" s="3" t="e">
        <f>(L134+Tabla1316181920212223242526[[#This Row],[M3]])</f>
        <v>#VALUE!</v>
      </c>
      <c r="M135" s="12">
        <v>22</v>
      </c>
    </row>
    <row r="136" spans="1:13" x14ac:dyDescent="0.25">
      <c r="C136" s="26"/>
      <c r="F136" s="22" t="s">
        <v>0</v>
      </c>
      <c r="G136"/>
      <c r="H136"/>
      <c r="I136"/>
      <c r="J136" s="22" t="s">
        <v>40</v>
      </c>
      <c r="K136" s="27"/>
      <c r="L136" s="3" t="e">
        <f>(L135+Tabla1316181920212223242526[[#This Row],[M3]])</f>
        <v>#VALUE!</v>
      </c>
      <c r="M136" s="12">
        <v>22</v>
      </c>
    </row>
    <row r="137" spans="1:13" x14ac:dyDescent="0.25">
      <c r="C137" s="26"/>
      <c r="F137" s="22" t="s">
        <v>0</v>
      </c>
      <c r="G137"/>
      <c r="H137"/>
      <c r="I137"/>
      <c r="J137" s="22" t="s">
        <v>40</v>
      </c>
      <c r="K137" s="27"/>
      <c r="L137" s="3" t="e">
        <f>(L136+Tabla1316181920212223242526[[#This Row],[M3]])</f>
        <v>#VALUE!</v>
      </c>
      <c r="M137" s="12">
        <v>22</v>
      </c>
    </row>
    <row r="138" spans="1:13" x14ac:dyDescent="0.25">
      <c r="C138" s="26"/>
      <c r="F138" s="22" t="s">
        <v>0</v>
      </c>
      <c r="G138"/>
      <c r="H138"/>
      <c r="I138"/>
      <c r="J138" s="22" t="s">
        <v>40</v>
      </c>
      <c r="K138" s="27"/>
      <c r="L138" s="3" t="e">
        <f>(L137+Tabla1316181920212223242526[[#This Row],[M3]])</f>
        <v>#VALUE!</v>
      </c>
      <c r="M138" s="12">
        <v>22</v>
      </c>
    </row>
    <row r="139" spans="1:13" x14ac:dyDescent="0.25">
      <c r="C139" s="26"/>
      <c r="F139" s="22" t="s">
        <v>0</v>
      </c>
      <c r="G139"/>
      <c r="H139"/>
      <c r="I139"/>
      <c r="J139" s="22" t="s">
        <v>40</v>
      </c>
      <c r="K139" s="27"/>
      <c r="L139" s="3" t="e">
        <f>(L138+Tabla1316181920212223242526[[#This Row],[M3]])</f>
        <v>#VALUE!</v>
      </c>
      <c r="M139" s="12">
        <v>22</v>
      </c>
    </row>
    <row r="140" spans="1:13" x14ac:dyDescent="0.25">
      <c r="C140" s="26"/>
      <c r="F140" s="22" t="s">
        <v>0</v>
      </c>
      <c r="G140"/>
      <c r="H140"/>
      <c r="I140"/>
      <c r="J140" s="22" t="s">
        <v>40</v>
      </c>
      <c r="K140" s="27"/>
      <c r="L140" s="3" t="e">
        <f>(L139+Tabla1316181920212223242526[[#This Row],[M3]])</f>
        <v>#VALUE!</v>
      </c>
      <c r="M140" s="12">
        <v>22</v>
      </c>
    </row>
    <row r="141" spans="1:13" x14ac:dyDescent="0.25">
      <c r="C141" s="26"/>
      <c r="F141" s="22" t="s">
        <v>0</v>
      </c>
      <c r="G141"/>
      <c r="H141"/>
      <c r="I141"/>
      <c r="J141" s="22" t="s">
        <v>40</v>
      </c>
      <c r="K141" s="27"/>
      <c r="L141" s="3" t="e">
        <f>(L140+Tabla1316181920212223242526[[#This Row],[M3]])</f>
        <v>#VALUE!</v>
      </c>
      <c r="M141" s="12">
        <v>22</v>
      </c>
    </row>
    <row r="142" spans="1:13" x14ac:dyDescent="0.25">
      <c r="C142" s="26"/>
      <c r="F142" s="22" t="s">
        <v>0</v>
      </c>
      <c r="G142"/>
      <c r="H142"/>
      <c r="I142"/>
      <c r="J142" s="22" t="s">
        <v>40</v>
      </c>
      <c r="K142" s="27"/>
      <c r="L142" s="3" t="e">
        <f>(L141+Tabla1316181920212223242526[[#This Row],[M3]])</f>
        <v>#VALUE!</v>
      </c>
      <c r="M142" s="12">
        <v>22</v>
      </c>
    </row>
    <row r="143" spans="1:13" x14ac:dyDescent="0.25">
      <c r="C143" s="26"/>
      <c r="F143" s="22" t="s">
        <v>0</v>
      </c>
      <c r="G143"/>
      <c r="H143"/>
      <c r="I143"/>
      <c r="J143" s="22" t="s">
        <v>40</v>
      </c>
      <c r="K143" s="27"/>
      <c r="L143" s="3" t="e">
        <f>(L142+Tabla1316181920212223242526[[#This Row],[M3]])</f>
        <v>#VALUE!</v>
      </c>
      <c r="M143" s="12">
        <v>22</v>
      </c>
    </row>
    <row r="144" spans="1:13" s="4" customFormat="1" x14ac:dyDescent="0.25">
      <c r="A144" s="83"/>
      <c r="B144" s="94"/>
      <c r="C144" s="95"/>
      <c r="D144" s="82"/>
      <c r="E144" s="82"/>
      <c r="F144" s="79" t="s">
        <v>0</v>
      </c>
      <c r="G144" s="85"/>
      <c r="H144" s="85"/>
      <c r="I144" s="85"/>
      <c r="J144" s="79" t="s">
        <v>40</v>
      </c>
      <c r="K144" s="96"/>
      <c r="L144" s="82" t="e">
        <f>(L143+Tabla1316181920212223242526[[#This Row],[M3]])</f>
        <v>#VALUE!</v>
      </c>
      <c r="M144" s="12">
        <v>22</v>
      </c>
    </row>
    <row r="145" spans="1:13" x14ac:dyDescent="0.25">
      <c r="C145" s="26"/>
      <c r="F145" s="22" t="s">
        <v>0</v>
      </c>
      <c r="G145"/>
      <c r="H145"/>
      <c r="I145"/>
      <c r="J145" s="22" t="s">
        <v>40</v>
      </c>
      <c r="K145" s="27"/>
      <c r="L145" s="3" t="e">
        <f>(L144+Tabla1316181920212223242526[[#This Row],[M3]])</f>
        <v>#VALUE!</v>
      </c>
      <c r="M145" s="12">
        <v>22</v>
      </c>
    </row>
    <row r="146" spans="1:13" s="110" customFormat="1" x14ac:dyDescent="0.25">
      <c r="A146" s="111"/>
      <c r="B146" s="112"/>
      <c r="C146" s="113"/>
      <c r="D146" s="114"/>
      <c r="E146" s="114"/>
      <c r="F146" s="111" t="s">
        <v>0</v>
      </c>
      <c r="G146" s="115"/>
      <c r="H146" s="115"/>
      <c r="I146" s="115"/>
      <c r="J146" s="111" t="s">
        <v>40</v>
      </c>
      <c r="K146" s="115"/>
      <c r="L146" s="114" t="e">
        <f>(L145+Tabla1316181920212223242526[[#This Row],[M3]])</f>
        <v>#VALUE!</v>
      </c>
      <c r="M146" s="12">
        <v>22</v>
      </c>
    </row>
    <row r="147" spans="1:13" x14ac:dyDescent="0.25">
      <c r="C147" s="26"/>
      <c r="F147" s="22" t="s">
        <v>0</v>
      </c>
      <c r="G147"/>
      <c r="H147"/>
      <c r="I147"/>
      <c r="J147" s="22" t="s">
        <v>40</v>
      </c>
      <c r="K147" s="27"/>
      <c r="L147" s="3" t="e">
        <f>(L146+Tabla1316181920212223242526[[#This Row],[M3]])</f>
        <v>#VALUE!</v>
      </c>
      <c r="M147" s="12">
        <v>22</v>
      </c>
    </row>
    <row r="148" spans="1:13" x14ac:dyDescent="0.25">
      <c r="C148" s="26"/>
      <c r="F148" s="22" t="s">
        <v>0</v>
      </c>
      <c r="G148"/>
      <c r="H148"/>
      <c r="I148"/>
      <c r="J148" s="22" t="s">
        <v>40</v>
      </c>
      <c r="K148" s="27"/>
      <c r="L148" s="3" t="e">
        <f>(L147+Tabla1316181920212223242526[[#This Row],[M3]])</f>
        <v>#VALUE!</v>
      </c>
      <c r="M148" s="12">
        <v>22</v>
      </c>
    </row>
    <row r="149" spans="1:13" x14ac:dyDescent="0.25">
      <c r="C149" s="26"/>
      <c r="F149" s="22" t="s">
        <v>0</v>
      </c>
      <c r="G149"/>
      <c r="H149"/>
      <c r="I149"/>
      <c r="J149" s="22" t="s">
        <v>40</v>
      </c>
      <c r="K149" s="27"/>
      <c r="L149" s="3" t="e">
        <f>(L148+Tabla1316181920212223242526[[#This Row],[M3]])</f>
        <v>#VALUE!</v>
      </c>
      <c r="M149" s="12">
        <v>22</v>
      </c>
    </row>
    <row r="150" spans="1:13" x14ac:dyDescent="0.25">
      <c r="C150" s="26"/>
      <c r="F150" s="22" t="s">
        <v>0</v>
      </c>
      <c r="G150"/>
      <c r="H150"/>
      <c r="I150"/>
      <c r="J150" s="22" t="s">
        <v>40</v>
      </c>
      <c r="K150" s="27"/>
      <c r="L150" s="3" t="e">
        <f>(L149+Tabla1316181920212223242526[[#This Row],[M3]])</f>
        <v>#VALUE!</v>
      </c>
      <c r="M150" s="12">
        <v>22</v>
      </c>
    </row>
    <row r="151" spans="1:13" x14ac:dyDescent="0.25">
      <c r="C151" s="26"/>
      <c r="F151" s="22" t="s">
        <v>0</v>
      </c>
      <c r="G151"/>
      <c r="H151"/>
      <c r="I151"/>
      <c r="J151" s="22" t="s">
        <v>40</v>
      </c>
      <c r="K151" s="27"/>
      <c r="L151" s="3" t="e">
        <f>(L150+Tabla1316181920212223242526[[#This Row],[M3]])</f>
        <v>#VALUE!</v>
      </c>
      <c r="M151" s="12">
        <v>22</v>
      </c>
    </row>
    <row r="152" spans="1:13" x14ac:dyDescent="0.25">
      <c r="C152" s="26"/>
      <c r="F152" s="22" t="s">
        <v>0</v>
      </c>
      <c r="G152"/>
      <c r="H152"/>
      <c r="I152"/>
      <c r="J152" s="22" t="s">
        <v>40</v>
      </c>
      <c r="K152" s="27"/>
      <c r="L152" s="3" t="e">
        <f>(L151+Tabla1316181920212223242526[[#This Row],[M3]])</f>
        <v>#VALUE!</v>
      </c>
      <c r="M152" s="12">
        <v>22</v>
      </c>
    </row>
    <row r="153" spans="1:13" s="4" customFormat="1" x14ac:dyDescent="0.25">
      <c r="A153" s="83"/>
      <c r="B153" s="94"/>
      <c r="C153" s="95"/>
      <c r="D153" s="82"/>
      <c r="E153" s="82"/>
      <c r="F153" s="79" t="s">
        <v>0</v>
      </c>
      <c r="G153" s="85"/>
      <c r="H153" s="85"/>
      <c r="I153" s="85"/>
      <c r="J153" s="79" t="s">
        <v>40</v>
      </c>
      <c r="K153" s="96"/>
      <c r="L153" s="82" t="e">
        <f>(L152+Tabla1316181920212223242526[[#This Row],[M3]])</f>
        <v>#VALUE!</v>
      </c>
      <c r="M153" s="12">
        <v>22</v>
      </c>
    </row>
    <row r="154" spans="1:13" x14ac:dyDescent="0.25">
      <c r="A154" s="13"/>
      <c r="C154" s="24"/>
      <c r="D154" s="8"/>
      <c r="E154" s="8"/>
      <c r="F154" s="22" t="s">
        <v>0</v>
      </c>
      <c r="G154" s="29"/>
      <c r="H154"/>
      <c r="I154" s="29"/>
      <c r="J154" s="22" t="s">
        <v>40</v>
      </c>
      <c r="K154" s="27"/>
      <c r="L154" s="3" t="e">
        <f>(L153+Tabla1316181920212223242526[[#This Row],[M3]])</f>
        <v>#VALUE!</v>
      </c>
      <c r="M154" s="12">
        <v>22</v>
      </c>
    </row>
    <row r="155" spans="1:13" s="4" customFormat="1" x14ac:dyDescent="0.25">
      <c r="A155" s="76"/>
      <c r="B155" s="2"/>
      <c r="C155" s="77"/>
      <c r="D155" s="78"/>
      <c r="E155" s="78"/>
      <c r="F155" s="79" t="s">
        <v>0</v>
      </c>
      <c r="G155" s="80"/>
      <c r="H155" s="85"/>
      <c r="I155" s="80"/>
      <c r="J155" s="79" t="s">
        <v>40</v>
      </c>
      <c r="K155" s="27"/>
      <c r="L155" s="82" t="e">
        <f>(L154+Tabla1316181920212223242526[[#This Row],[M3]])</f>
        <v>#VALUE!</v>
      </c>
      <c r="M155" s="12">
        <v>22</v>
      </c>
    </row>
    <row r="156" spans="1:13" x14ac:dyDescent="0.25">
      <c r="C156" s="26"/>
      <c r="F156" s="22" t="s">
        <v>0</v>
      </c>
      <c r="G156"/>
      <c r="H156"/>
      <c r="I156"/>
      <c r="J156" s="22" t="s">
        <v>40</v>
      </c>
      <c r="K156" s="27"/>
      <c r="L156" s="3" t="e">
        <f>(L155+Tabla1316181920212223242526[[#This Row],[M3]])</f>
        <v>#VALUE!</v>
      </c>
      <c r="M156" s="12">
        <v>22</v>
      </c>
    </row>
    <row r="157" spans="1:13" x14ac:dyDescent="0.25">
      <c r="A157" s="13"/>
      <c r="C157" s="24"/>
      <c r="D157" s="8"/>
      <c r="E157" s="8"/>
      <c r="F157" s="22" t="s">
        <v>0</v>
      </c>
      <c r="G157" s="29"/>
      <c r="H157"/>
      <c r="I157" s="29"/>
      <c r="J157" s="22" t="s">
        <v>40</v>
      </c>
      <c r="K157" s="25"/>
      <c r="L157" s="3" t="e">
        <f>(L156+Tabla1316181920212223242526[[#This Row],[M3]])</f>
        <v>#VALUE!</v>
      </c>
      <c r="M157" s="12">
        <v>22</v>
      </c>
    </row>
    <row r="158" spans="1:13" x14ac:dyDescent="0.25">
      <c r="A158" s="13"/>
      <c r="C158" s="24"/>
      <c r="D158" s="8"/>
      <c r="E158" s="8"/>
      <c r="F158" s="22" t="s">
        <v>0</v>
      </c>
      <c r="G158" s="29"/>
      <c r="H158"/>
      <c r="I158" s="29"/>
      <c r="J158" s="22" t="s">
        <v>40</v>
      </c>
      <c r="K158" s="25"/>
      <c r="L158" s="3" t="e">
        <f>(L157+Tabla1316181920212223242526[[#This Row],[M3]])</f>
        <v>#VALUE!</v>
      </c>
      <c r="M158" s="12">
        <v>22</v>
      </c>
    </row>
    <row r="159" spans="1:13" x14ac:dyDescent="0.25">
      <c r="A159" s="13"/>
      <c r="B159" s="23"/>
      <c r="C159" s="24"/>
      <c r="D159" s="8"/>
      <c r="E159" s="8"/>
      <c r="F159" s="22" t="s">
        <v>0</v>
      </c>
      <c r="G159" s="29"/>
      <c r="H159"/>
      <c r="I159" s="29"/>
      <c r="J159" s="22" t="s">
        <v>40</v>
      </c>
      <c r="K159" s="25"/>
      <c r="L159" s="3" t="e">
        <f>(L158+Tabla1316181920212223242526[[#This Row],[M3]])</f>
        <v>#VALUE!</v>
      </c>
      <c r="M159" s="12">
        <v>22</v>
      </c>
    </row>
    <row r="160" spans="1:13" s="63" customFormat="1" x14ac:dyDescent="0.25">
      <c r="A160" s="56"/>
      <c r="B160" s="72"/>
      <c r="C160" s="58"/>
      <c r="D160" s="59"/>
      <c r="E160" s="59"/>
      <c r="F160" s="67" t="s">
        <v>0</v>
      </c>
      <c r="G160" s="61"/>
      <c r="H160" s="74"/>
      <c r="I160" s="61"/>
      <c r="J160" s="67" t="s">
        <v>40</v>
      </c>
      <c r="K160" s="62"/>
      <c r="L160" s="68" t="e">
        <f>(L159+Tabla1316181920212223242526[[#This Row],[M3]])</f>
        <v>#VALUE!</v>
      </c>
      <c r="M160" s="12">
        <v>22</v>
      </c>
    </row>
    <row r="161" spans="1:13" x14ac:dyDescent="0.25">
      <c r="A161" s="13"/>
      <c r="C161" s="24"/>
      <c r="D161" s="8"/>
      <c r="E161" s="8"/>
      <c r="F161" s="22" t="s">
        <v>0</v>
      </c>
      <c r="G161" s="29"/>
      <c r="H161"/>
      <c r="I161" s="29"/>
      <c r="J161" s="22" t="s">
        <v>40</v>
      </c>
      <c r="K161" s="25"/>
      <c r="L161" s="3" t="e">
        <f>(L160+Tabla1316181920212223242526[[#This Row],[M3]])</f>
        <v>#VALUE!</v>
      </c>
      <c r="M161" s="12">
        <v>22</v>
      </c>
    </row>
    <row r="162" spans="1:13" x14ac:dyDescent="0.25">
      <c r="C162" s="26"/>
      <c r="F162" s="22" t="s">
        <v>0</v>
      </c>
      <c r="G162"/>
      <c r="H162"/>
      <c r="I162"/>
      <c r="J162" s="22" t="s">
        <v>40</v>
      </c>
      <c r="K162" s="27"/>
      <c r="L162" s="3" t="e">
        <f>(L161+Tabla1316181920212223242526[[#This Row],[M3]])</f>
        <v>#VALUE!</v>
      </c>
      <c r="M162" s="12">
        <v>22</v>
      </c>
    </row>
    <row r="163" spans="1:13" x14ac:dyDescent="0.25">
      <c r="A163" s="13"/>
      <c r="C163" s="24"/>
      <c r="D163" s="8"/>
      <c r="E163" s="8"/>
      <c r="F163" s="22" t="s">
        <v>0</v>
      </c>
      <c r="G163" s="29"/>
      <c r="H163"/>
      <c r="I163" s="29"/>
      <c r="J163" s="22" t="s">
        <v>40</v>
      </c>
      <c r="K163" s="25"/>
      <c r="L163" s="3" t="e">
        <f>(L162+Tabla1316181920212223242526[[#This Row],[M3]])</f>
        <v>#VALUE!</v>
      </c>
      <c r="M163" s="12">
        <v>22</v>
      </c>
    </row>
    <row r="164" spans="1:13" x14ac:dyDescent="0.25">
      <c r="A164" s="13"/>
      <c r="B164" s="7"/>
      <c r="C164" s="24"/>
      <c r="D164" s="8"/>
      <c r="E164" s="8"/>
      <c r="F164" s="22" t="s">
        <v>0</v>
      </c>
      <c r="G164" s="29"/>
      <c r="H164"/>
      <c r="I164" s="29"/>
      <c r="J164" s="22" t="s">
        <v>40</v>
      </c>
      <c r="K164" s="25"/>
      <c r="L164" s="3" t="e">
        <f>(L163+Tabla1316181920212223242526[[#This Row],[M3]])</f>
        <v>#VALUE!</v>
      </c>
      <c r="M164" s="12">
        <v>22</v>
      </c>
    </row>
    <row r="165" spans="1:13" x14ac:dyDescent="0.25">
      <c r="A165" s="13"/>
      <c r="C165" s="24"/>
      <c r="D165" s="8"/>
      <c r="E165" s="8"/>
      <c r="F165" s="22" t="s">
        <v>0</v>
      </c>
      <c r="G165" s="29"/>
      <c r="H165"/>
      <c r="I165" s="29"/>
      <c r="J165" s="22" t="s">
        <v>40</v>
      </c>
      <c r="K165" s="25"/>
      <c r="L165" s="3" t="e">
        <f>(L164+Tabla1316181920212223242526[[#This Row],[M3]])</f>
        <v>#VALUE!</v>
      </c>
      <c r="M165" s="12">
        <v>22</v>
      </c>
    </row>
    <row r="166" spans="1:13" x14ac:dyDescent="0.25">
      <c r="A166" s="13"/>
      <c r="C166" s="24"/>
      <c r="D166" s="8"/>
      <c r="E166" s="8"/>
      <c r="F166" s="22" t="s">
        <v>0</v>
      </c>
      <c r="G166" s="29"/>
      <c r="H166"/>
      <c r="I166" s="29"/>
      <c r="J166" s="22" t="s">
        <v>40</v>
      </c>
      <c r="K166" s="25"/>
      <c r="L166" s="3" t="e">
        <f>(L165+Tabla1316181920212223242526[[#This Row],[M3]])</f>
        <v>#VALUE!</v>
      </c>
      <c r="M166" s="12">
        <v>22</v>
      </c>
    </row>
    <row r="167" spans="1:13" x14ac:dyDescent="0.25">
      <c r="A167" s="13"/>
      <c r="B167" s="7"/>
      <c r="C167" s="24"/>
      <c r="D167" s="8"/>
      <c r="E167" s="8"/>
      <c r="F167" s="22" t="s">
        <v>0</v>
      </c>
      <c r="G167" s="29"/>
      <c r="H167"/>
      <c r="I167" s="29"/>
      <c r="J167" s="22" t="s">
        <v>40</v>
      </c>
      <c r="K167" s="25"/>
      <c r="L167" s="3" t="e">
        <f>(L166+Tabla1316181920212223242526[[#This Row],[M3]])</f>
        <v>#VALUE!</v>
      </c>
      <c r="M167" s="12">
        <v>22</v>
      </c>
    </row>
    <row r="168" spans="1:13" x14ac:dyDescent="0.25">
      <c r="A168" s="13"/>
      <c r="B168" s="7"/>
      <c r="C168" s="24"/>
      <c r="D168" s="8"/>
      <c r="E168" s="8"/>
      <c r="F168" s="22" t="s">
        <v>0</v>
      </c>
      <c r="G168" s="29"/>
      <c r="H168" s="29"/>
      <c r="I168" s="29"/>
      <c r="J168" s="22" t="s">
        <v>40</v>
      </c>
      <c r="K168" s="25"/>
      <c r="L168" s="3" t="e">
        <f>(L167+Tabla1316181920212223242526[[#This Row],[M3]])</f>
        <v>#VALUE!</v>
      </c>
      <c r="M168" s="12">
        <v>22</v>
      </c>
    </row>
    <row r="169" spans="1:13" x14ac:dyDescent="0.25">
      <c r="A169" s="13"/>
      <c r="B169" s="7"/>
      <c r="C169" s="24"/>
      <c r="D169" s="8"/>
      <c r="E169" s="8"/>
      <c r="F169" s="22" t="s">
        <v>0</v>
      </c>
      <c r="G169" s="29"/>
      <c r="H169" s="29"/>
      <c r="I169" s="29"/>
      <c r="J169" s="22" t="s">
        <v>40</v>
      </c>
      <c r="K169" s="25"/>
      <c r="L169" s="3" t="e">
        <f>(L168+Tabla1316181920212223242526[[#This Row],[M3]])</f>
        <v>#VALUE!</v>
      </c>
      <c r="M169" s="12">
        <v>22</v>
      </c>
    </row>
    <row r="170" spans="1:13" x14ac:dyDescent="0.25">
      <c r="A170" s="13"/>
      <c r="B170" s="7"/>
      <c r="C170" s="24"/>
      <c r="D170" s="8"/>
      <c r="E170" s="8"/>
      <c r="F170" s="22" t="s">
        <v>0</v>
      </c>
      <c r="G170" s="29"/>
      <c r="H170" s="29"/>
      <c r="I170" s="29"/>
      <c r="J170" s="22" t="s">
        <v>40</v>
      </c>
      <c r="K170" s="25"/>
      <c r="L170" s="3" t="e">
        <f>(L169+Tabla1316181920212223242526[[#This Row],[M3]])</f>
        <v>#VALUE!</v>
      </c>
      <c r="M170" s="12">
        <v>22</v>
      </c>
    </row>
    <row r="171" spans="1:13" x14ac:dyDescent="0.25">
      <c r="A171" s="13"/>
      <c r="B171" s="7"/>
      <c r="C171" s="24"/>
      <c r="D171" s="8"/>
      <c r="E171" s="8"/>
      <c r="F171" s="22" t="s">
        <v>0</v>
      </c>
      <c r="G171" s="29"/>
      <c r="H171" s="29"/>
      <c r="I171" s="29"/>
      <c r="J171" s="22" t="s">
        <v>40</v>
      </c>
      <c r="K171" s="25"/>
      <c r="L171" s="3" t="e">
        <f>(L170+Tabla1316181920212223242526[[#This Row],[M3]])</f>
        <v>#VALUE!</v>
      </c>
      <c r="M171" s="12">
        <v>22</v>
      </c>
    </row>
    <row r="172" spans="1:13" x14ac:dyDescent="0.25">
      <c r="A172" s="13"/>
      <c r="B172" s="7"/>
      <c r="C172" s="24"/>
      <c r="D172" s="8"/>
      <c r="E172" s="8"/>
      <c r="F172" s="22" t="s">
        <v>0</v>
      </c>
      <c r="G172" s="29"/>
      <c r="H172" s="29"/>
      <c r="I172" s="29"/>
      <c r="J172" s="22" t="s">
        <v>40</v>
      </c>
      <c r="K172" s="25"/>
      <c r="L172" s="3" t="e">
        <f>(L171+Tabla1316181920212223242526[[#This Row],[M3]])</f>
        <v>#VALUE!</v>
      </c>
      <c r="M172" s="12">
        <v>22</v>
      </c>
    </row>
    <row r="173" spans="1:13" x14ac:dyDescent="0.25">
      <c r="A173" s="13"/>
      <c r="B173" s="7"/>
      <c r="C173" s="24"/>
      <c r="D173" s="8"/>
      <c r="E173" s="8"/>
      <c r="F173" s="22" t="s">
        <v>0</v>
      </c>
      <c r="G173" s="29"/>
      <c r="H173" s="29"/>
      <c r="I173" s="29"/>
      <c r="J173" s="22" t="s">
        <v>40</v>
      </c>
      <c r="K173" s="25"/>
      <c r="L173" s="3" t="e">
        <f>(L172+Tabla1316181920212223242526[[#This Row],[M3]])</f>
        <v>#VALUE!</v>
      </c>
      <c r="M173" s="12">
        <v>22</v>
      </c>
    </row>
    <row r="174" spans="1:13" x14ac:dyDescent="0.25">
      <c r="A174" s="13"/>
      <c r="B174" s="7"/>
      <c r="C174" s="24"/>
      <c r="D174" s="8"/>
      <c r="E174" s="8"/>
      <c r="F174" s="22" t="s">
        <v>0</v>
      </c>
      <c r="G174" s="29"/>
      <c r="H174" s="29"/>
      <c r="I174" s="29"/>
      <c r="J174" s="22" t="s">
        <v>40</v>
      </c>
      <c r="K174" s="25"/>
      <c r="L174" s="3" t="e">
        <f>(L173+Tabla1316181920212223242526[[#This Row],[M3]])</f>
        <v>#VALUE!</v>
      </c>
      <c r="M174" s="12">
        <v>22</v>
      </c>
    </row>
    <row r="175" spans="1:13" x14ac:dyDescent="0.25">
      <c r="A175" s="13"/>
      <c r="B175" s="7"/>
      <c r="C175" s="24"/>
      <c r="D175" s="8"/>
      <c r="E175" s="8"/>
      <c r="F175" s="22" t="s">
        <v>0</v>
      </c>
      <c r="G175" s="29"/>
      <c r="H175" s="29"/>
      <c r="I175" s="29"/>
      <c r="J175" s="22" t="s">
        <v>40</v>
      </c>
      <c r="K175" s="25"/>
      <c r="L175" s="3" t="e">
        <f>(L174+Tabla1316181920212223242526[[#This Row],[M3]])</f>
        <v>#VALUE!</v>
      </c>
      <c r="M175" s="12">
        <v>22</v>
      </c>
    </row>
    <row r="176" spans="1:13" x14ac:dyDescent="0.25">
      <c r="B176" s="7"/>
      <c r="C176" s="26"/>
      <c r="F176" s="22" t="s">
        <v>0</v>
      </c>
      <c r="G176"/>
      <c r="H176" s="29"/>
      <c r="I176"/>
      <c r="J176" s="22" t="s">
        <v>40</v>
      </c>
      <c r="K176" s="27"/>
      <c r="L176" s="3" t="e">
        <f>(L175+Tabla1316181920212223242526[[#This Row],[M3]])</f>
        <v>#VALUE!</v>
      </c>
      <c r="M176" s="12">
        <v>22</v>
      </c>
    </row>
    <row r="177" spans="1:14" x14ac:dyDescent="0.25">
      <c r="B177" s="7"/>
      <c r="C177" s="26"/>
      <c r="F177" s="22" t="s">
        <v>0</v>
      </c>
      <c r="G177"/>
      <c r="H177"/>
      <c r="I177"/>
      <c r="J177" s="22" t="s">
        <v>40</v>
      </c>
      <c r="K177" s="27"/>
      <c r="L177" s="3" t="e">
        <f>(L176+Tabla1316181920212223242526[[#This Row],[M3]])</f>
        <v>#VALUE!</v>
      </c>
      <c r="M177" s="12">
        <v>22</v>
      </c>
    </row>
    <row r="178" spans="1:14" x14ac:dyDescent="0.25">
      <c r="A178" s="13"/>
      <c r="B178" s="30"/>
      <c r="C178" s="24"/>
      <c r="D178" s="8"/>
      <c r="E178" s="8"/>
      <c r="F178" s="22" t="s">
        <v>0</v>
      </c>
      <c r="G178" s="29"/>
      <c r="H178"/>
      <c r="I178"/>
      <c r="J178" s="22" t="s">
        <v>40</v>
      </c>
      <c r="K178" s="25"/>
      <c r="L178" s="3" t="e">
        <f>(L177+Tabla1316181920212223242526[[#This Row],[M3]])</f>
        <v>#VALUE!</v>
      </c>
      <c r="M178" s="12">
        <v>22</v>
      </c>
    </row>
    <row r="179" spans="1:14" x14ac:dyDescent="0.25">
      <c r="A179" s="13"/>
      <c r="B179" s="7"/>
      <c r="C179" s="24"/>
      <c r="D179" s="8"/>
      <c r="E179" s="8"/>
      <c r="F179" s="22" t="s">
        <v>0</v>
      </c>
      <c r="G179" s="29"/>
      <c r="H179"/>
      <c r="I179" s="29"/>
      <c r="J179" s="22" t="s">
        <v>40</v>
      </c>
      <c r="K179" s="25"/>
      <c r="L179" s="3" t="e">
        <f>(L178+Tabla1316181920212223242526[[#This Row],[M3]])</f>
        <v>#VALUE!</v>
      </c>
      <c r="M179" s="12">
        <v>22</v>
      </c>
    </row>
    <row r="180" spans="1:14" s="4" customFormat="1" x14ac:dyDescent="0.25">
      <c r="A180" s="83"/>
      <c r="B180" s="7"/>
      <c r="C180" s="95"/>
      <c r="D180" s="82"/>
      <c r="E180" s="82"/>
      <c r="F180" s="79" t="s">
        <v>0</v>
      </c>
      <c r="G180" s="85"/>
      <c r="H180"/>
      <c r="I180" s="85"/>
      <c r="J180" s="79" t="s">
        <v>40</v>
      </c>
      <c r="K180" s="96"/>
      <c r="L180" s="82" t="e">
        <f>(L179+Tabla1316181920212223242526[[#This Row],[M3]])</f>
        <v>#VALUE!</v>
      </c>
      <c r="M180" s="12">
        <v>22</v>
      </c>
    </row>
    <row r="181" spans="1:14" x14ac:dyDescent="0.25">
      <c r="B181" s="30"/>
      <c r="C181" s="26"/>
      <c r="F181" s="22" t="s">
        <v>0</v>
      </c>
      <c r="G181"/>
      <c r="H181"/>
      <c r="I181"/>
      <c r="J181" s="22" t="s">
        <v>40</v>
      </c>
      <c r="L181" s="3" t="e">
        <f>(L180+Tabla1316181920212223242526[[#This Row],[M3]])</f>
        <v>#VALUE!</v>
      </c>
      <c r="M181" s="12">
        <v>22</v>
      </c>
    </row>
    <row r="182" spans="1:14" x14ac:dyDescent="0.25">
      <c r="B182" s="7"/>
      <c r="C182" s="26"/>
      <c r="F182" s="22" t="s">
        <v>0</v>
      </c>
      <c r="G182"/>
      <c r="H182"/>
      <c r="I182"/>
      <c r="J182" s="22" t="s">
        <v>40</v>
      </c>
      <c r="K182" s="27"/>
      <c r="L182" s="3" t="e">
        <f>(L181+Tabla1316181920212223242526[[#This Row],[M3]])</f>
        <v>#VALUE!</v>
      </c>
      <c r="M182" s="12">
        <v>22</v>
      </c>
      <c r="N182"/>
    </row>
    <row r="183" spans="1:14" x14ac:dyDescent="0.25">
      <c r="B183" s="7"/>
      <c r="C183" s="26"/>
      <c r="F183" s="22" t="s">
        <v>0</v>
      </c>
      <c r="G183"/>
      <c r="H183"/>
      <c r="I183"/>
      <c r="J183" s="22" t="s">
        <v>40</v>
      </c>
      <c r="K183" s="27"/>
      <c r="L183" s="3" t="e">
        <f>(L182+Tabla1316181920212223242526[[#This Row],[M3]])</f>
        <v>#VALUE!</v>
      </c>
      <c r="M183" s="12">
        <v>22</v>
      </c>
    </row>
    <row r="184" spans="1:14" x14ac:dyDescent="0.25">
      <c r="B184" s="7"/>
      <c r="C184" s="26"/>
      <c r="F184" s="22" t="s">
        <v>0</v>
      </c>
      <c r="G184"/>
      <c r="H184"/>
      <c r="I184"/>
      <c r="J184" s="22" t="s">
        <v>40</v>
      </c>
      <c r="K184" s="27"/>
      <c r="L184" s="3" t="e">
        <f>(L183+Tabla1316181920212223242526[[#This Row],[M3]])</f>
        <v>#VALUE!</v>
      </c>
      <c r="M184" s="12">
        <v>22</v>
      </c>
    </row>
    <row r="185" spans="1:14" x14ac:dyDescent="0.25">
      <c r="A185" s="13"/>
      <c r="B185" s="7"/>
      <c r="C185" s="24"/>
      <c r="D185" s="8"/>
      <c r="E185" s="8"/>
      <c r="F185" s="22" t="s">
        <v>0</v>
      </c>
      <c r="G185" s="29"/>
      <c r="H185"/>
      <c r="I185" s="29"/>
      <c r="J185" s="22" t="s">
        <v>40</v>
      </c>
      <c r="K185" s="25"/>
      <c r="L185" s="3" t="e">
        <f>(L184+Tabla1316181920212223242526[[#This Row],[M3]])</f>
        <v>#VALUE!</v>
      </c>
      <c r="M185" s="12">
        <v>22</v>
      </c>
    </row>
    <row r="186" spans="1:14" x14ac:dyDescent="0.25">
      <c r="A186" s="13"/>
      <c r="B186" s="7"/>
      <c r="C186" s="24"/>
      <c r="D186" s="8"/>
      <c r="E186" s="8"/>
      <c r="F186" s="22" t="s">
        <v>0</v>
      </c>
      <c r="G186" s="29"/>
      <c r="H186"/>
      <c r="I186" s="29"/>
      <c r="J186" s="22" t="s">
        <v>40</v>
      </c>
      <c r="K186" s="25"/>
      <c r="L186" s="3" t="e">
        <f>(L185+Tabla1316181920212223242526[[#This Row],[M3]])</f>
        <v>#VALUE!</v>
      </c>
      <c r="M186" s="12">
        <v>22</v>
      </c>
    </row>
    <row r="187" spans="1:14" x14ac:dyDescent="0.25">
      <c r="B187" s="7"/>
      <c r="C187" s="26"/>
      <c r="F187" s="22" t="s">
        <v>0</v>
      </c>
      <c r="G187"/>
      <c r="H187"/>
      <c r="I187"/>
      <c r="J187" s="22" t="s">
        <v>40</v>
      </c>
      <c r="K187" s="27"/>
      <c r="L187" s="3" t="e">
        <f>(L186+Tabla1316181920212223242526[[#This Row],[M3]])</f>
        <v>#VALUE!</v>
      </c>
      <c r="M187" s="12">
        <v>22</v>
      </c>
    </row>
    <row r="188" spans="1:14" x14ac:dyDescent="0.25">
      <c r="C188" s="26"/>
      <c r="F188" s="22" t="s">
        <v>0</v>
      </c>
      <c r="G188"/>
      <c r="H188"/>
      <c r="I188"/>
      <c r="J188" s="22" t="s">
        <v>40</v>
      </c>
      <c r="K188" s="27"/>
      <c r="L188" s="3" t="e">
        <f>(L187+Tabla1316181920212223242526[[#This Row],[M3]])</f>
        <v>#VALUE!</v>
      </c>
      <c r="M188" s="12">
        <v>22</v>
      </c>
    </row>
    <row r="189" spans="1:14" x14ac:dyDescent="0.25">
      <c r="C189" s="26"/>
      <c r="F189" s="22" t="s">
        <v>0</v>
      </c>
      <c r="G189"/>
      <c r="H189"/>
      <c r="I189"/>
      <c r="J189" s="22" t="s">
        <v>40</v>
      </c>
      <c r="K189" s="27"/>
      <c r="L189" s="3" t="e">
        <f>(L188+Tabla1316181920212223242526[[#This Row],[M3]])</f>
        <v>#VALUE!</v>
      </c>
      <c r="M189" s="12">
        <v>22</v>
      </c>
    </row>
    <row r="190" spans="1:14" x14ac:dyDescent="0.25">
      <c r="B190" s="7"/>
      <c r="C190" s="26"/>
      <c r="F190" s="22" t="s">
        <v>0</v>
      </c>
      <c r="G190"/>
      <c r="H190"/>
      <c r="I190"/>
      <c r="J190" s="22" t="s">
        <v>40</v>
      </c>
      <c r="K190" s="27"/>
      <c r="L190" s="3" t="e">
        <f>(L189+Tabla1316181920212223242526[[#This Row],[M3]])</f>
        <v>#VALUE!</v>
      </c>
      <c r="M190" s="12">
        <v>22</v>
      </c>
    </row>
    <row r="191" spans="1:14" x14ac:dyDescent="0.25">
      <c r="B191" s="7"/>
      <c r="C191" s="26"/>
      <c r="F191" s="22" t="s">
        <v>0</v>
      </c>
      <c r="G191"/>
      <c r="H191"/>
      <c r="I191"/>
      <c r="J191" s="22" t="s">
        <v>40</v>
      </c>
      <c r="K191" s="27"/>
      <c r="L191" s="3" t="e">
        <f>(L190+Tabla1316181920212223242526[[#This Row],[M3]])</f>
        <v>#VALUE!</v>
      </c>
      <c r="M191" s="12">
        <v>22</v>
      </c>
    </row>
    <row r="192" spans="1:14" s="63" customFormat="1" x14ac:dyDescent="0.25">
      <c r="A192" s="69"/>
      <c r="B192" s="72"/>
      <c r="C192" s="89"/>
      <c r="D192" s="68"/>
      <c r="E192" s="68"/>
      <c r="F192" s="67" t="s">
        <v>0</v>
      </c>
      <c r="G192" s="74"/>
      <c r="H192" s="74"/>
      <c r="I192" s="74"/>
      <c r="J192" s="67" t="s">
        <v>40</v>
      </c>
      <c r="K192" s="90"/>
      <c r="L192" s="68" t="e">
        <f>(L191+Tabla1316181920212223242526[[#This Row],[M3]])</f>
        <v>#VALUE!</v>
      </c>
      <c r="M192" s="12">
        <v>22</v>
      </c>
    </row>
    <row r="193" spans="1:13" x14ac:dyDescent="0.25">
      <c r="C193" s="26"/>
      <c r="F193" s="22" t="s">
        <v>0</v>
      </c>
      <c r="G193"/>
      <c r="H193"/>
      <c r="I193"/>
      <c r="J193" s="22" t="s">
        <v>40</v>
      </c>
      <c r="K193" s="27"/>
      <c r="L193" s="3" t="e">
        <f>(L192+Tabla1316181920212223242526[[#This Row],[M3]])</f>
        <v>#VALUE!</v>
      </c>
      <c r="M193" s="12">
        <v>22</v>
      </c>
    </row>
    <row r="194" spans="1:13" x14ac:dyDescent="0.25">
      <c r="B194" s="23"/>
      <c r="C194" s="26"/>
      <c r="F194" s="22" t="s">
        <v>0</v>
      </c>
      <c r="G194"/>
      <c r="H194"/>
      <c r="I194"/>
      <c r="J194" s="22" t="s">
        <v>40</v>
      </c>
      <c r="K194" s="27"/>
      <c r="L194" s="3" t="e">
        <f>(L193+Tabla1316181920212223242526[[#This Row],[M3]])</f>
        <v>#VALUE!</v>
      </c>
      <c r="M194" s="12">
        <v>22</v>
      </c>
    </row>
    <row r="195" spans="1:13" x14ac:dyDescent="0.25">
      <c r="B195" s="23"/>
      <c r="C195" s="26"/>
      <c r="F195" s="22" t="s">
        <v>0</v>
      </c>
      <c r="G195"/>
      <c r="H195"/>
      <c r="I195"/>
      <c r="J195" s="22" t="s">
        <v>40</v>
      </c>
      <c r="K195" s="27"/>
      <c r="L195" s="3" t="e">
        <f>(L194+Tabla1316181920212223242526[[#This Row],[M3]])</f>
        <v>#VALUE!</v>
      </c>
      <c r="M195" s="12">
        <v>22</v>
      </c>
    </row>
    <row r="196" spans="1:13" s="4" customFormat="1" x14ac:dyDescent="0.25">
      <c r="A196" s="83"/>
      <c r="B196" s="97"/>
      <c r="C196" s="95"/>
      <c r="D196" s="82"/>
      <c r="E196" s="82"/>
      <c r="F196" s="79" t="s">
        <v>0</v>
      </c>
      <c r="G196" s="85"/>
      <c r="H196" s="85"/>
      <c r="I196" s="85"/>
      <c r="J196" s="79" t="s">
        <v>40</v>
      </c>
      <c r="K196" s="96"/>
      <c r="L196" s="82" t="e">
        <f>(L195+Tabla1316181920212223242526[[#This Row],[M3]])</f>
        <v>#VALUE!</v>
      </c>
      <c r="M196" s="12">
        <v>22</v>
      </c>
    </row>
    <row r="197" spans="1:13" x14ac:dyDescent="0.25">
      <c r="C197" s="26"/>
      <c r="F197" s="22" t="s">
        <v>0</v>
      </c>
      <c r="G197"/>
      <c r="H197"/>
      <c r="I197"/>
      <c r="J197" s="22" t="s">
        <v>40</v>
      </c>
      <c r="K197" s="27"/>
      <c r="L197" s="3" t="e">
        <f>(L196+Tabla1316181920212223242526[[#This Row],[M3]])</f>
        <v>#VALUE!</v>
      </c>
      <c r="M197" s="12">
        <v>22</v>
      </c>
    </row>
    <row r="198" spans="1:13" x14ac:dyDescent="0.25">
      <c r="C198" s="26"/>
      <c r="F198" s="22" t="s">
        <v>0</v>
      </c>
      <c r="G198"/>
      <c r="H198"/>
      <c r="I198"/>
      <c r="J198" s="22" t="s">
        <v>40</v>
      </c>
      <c r="K198" s="27"/>
      <c r="L198" s="3" t="e">
        <f>(L197+Tabla1316181920212223242526[[#This Row],[M3]])</f>
        <v>#VALUE!</v>
      </c>
      <c r="M198" s="12">
        <v>22</v>
      </c>
    </row>
    <row r="199" spans="1:13" x14ac:dyDescent="0.25">
      <c r="C199" s="26"/>
      <c r="F199" s="22" t="s">
        <v>0</v>
      </c>
      <c r="G199"/>
      <c r="H199"/>
      <c r="I199"/>
      <c r="J199" s="22" t="s">
        <v>40</v>
      </c>
      <c r="K199" s="27"/>
      <c r="L199" s="3" t="e">
        <f>(L198+Tabla1316181920212223242526[[#This Row],[M3]])</f>
        <v>#VALUE!</v>
      </c>
      <c r="M199" s="12">
        <v>22</v>
      </c>
    </row>
    <row r="200" spans="1:13" x14ac:dyDescent="0.25">
      <c r="A200" s="22"/>
      <c r="C200" s="26"/>
      <c r="F200" s="22" t="s">
        <v>0</v>
      </c>
      <c r="G200"/>
      <c r="H200"/>
      <c r="I200"/>
      <c r="J200" s="22" t="s">
        <v>40</v>
      </c>
      <c r="L200" s="3" t="e">
        <f>(L199+Tabla1316181920212223242526[[#This Row],[M3]])</f>
        <v>#VALUE!</v>
      </c>
      <c r="M200" s="12">
        <v>22</v>
      </c>
    </row>
    <row r="201" spans="1:13" x14ac:dyDescent="0.25">
      <c r="C201" s="26"/>
      <c r="F201" s="22" t="s">
        <v>0</v>
      </c>
      <c r="G201"/>
      <c r="H201"/>
      <c r="I201"/>
      <c r="J201" s="22" t="s">
        <v>40</v>
      </c>
      <c r="K201" s="27"/>
      <c r="L201" s="3" t="e">
        <f>(L200+Tabla1316181920212223242526[[#This Row],[M3]])</f>
        <v>#VALUE!</v>
      </c>
      <c r="M201" s="12">
        <v>22</v>
      </c>
    </row>
    <row r="202" spans="1:13" x14ac:dyDescent="0.25">
      <c r="C202" s="26"/>
      <c r="F202" s="22" t="s">
        <v>0</v>
      </c>
      <c r="G202"/>
      <c r="H202"/>
      <c r="I202"/>
      <c r="J202" s="22" t="s">
        <v>40</v>
      </c>
      <c r="K202" s="27"/>
      <c r="L202" s="3" t="e">
        <f>(L201+Tabla1316181920212223242526[[#This Row],[M3]])</f>
        <v>#VALUE!</v>
      </c>
      <c r="M202" s="12">
        <v>22</v>
      </c>
    </row>
    <row r="203" spans="1:13" s="4" customFormat="1" x14ac:dyDescent="0.25">
      <c r="A203" s="83"/>
      <c r="B203" s="94"/>
      <c r="C203" s="95"/>
      <c r="D203" s="82"/>
      <c r="E203" s="82"/>
      <c r="F203" s="79" t="s">
        <v>0</v>
      </c>
      <c r="G203" s="85"/>
      <c r="H203"/>
      <c r="I203" s="85"/>
      <c r="J203" s="79" t="s">
        <v>40</v>
      </c>
      <c r="K203" s="96"/>
      <c r="L203" s="82" t="e">
        <f>(L202+Tabla1316181920212223242526[[#This Row],[M3]])</f>
        <v>#VALUE!</v>
      </c>
      <c r="M203" s="12">
        <v>22</v>
      </c>
    </row>
    <row r="204" spans="1:13" x14ac:dyDescent="0.25">
      <c r="B204" s="94"/>
      <c r="C204" s="26"/>
      <c r="E204" s="31"/>
      <c r="F204" s="22" t="s">
        <v>0</v>
      </c>
      <c r="G204"/>
      <c r="H204"/>
      <c r="I204"/>
      <c r="J204" s="22" t="s">
        <v>40</v>
      </c>
      <c r="K204" s="27"/>
      <c r="L204" s="3" t="e">
        <f>(L203+Tabla1316181920212223242526[[#This Row],[M3]])</f>
        <v>#VALUE!</v>
      </c>
      <c r="M204" s="12">
        <v>22</v>
      </c>
    </row>
    <row r="205" spans="1:13" x14ac:dyDescent="0.25">
      <c r="A205" s="22"/>
      <c r="B205" s="94"/>
      <c r="C205" s="26"/>
      <c r="F205" s="22" t="s">
        <v>0</v>
      </c>
      <c r="G205"/>
      <c r="H205"/>
      <c r="I205"/>
      <c r="J205" s="22" t="s">
        <v>40</v>
      </c>
      <c r="K205" s="27"/>
      <c r="L205" s="3" t="e">
        <f>(L204+Tabla1316181920212223242526[[#This Row],[M3]])</f>
        <v>#VALUE!</v>
      </c>
      <c r="M205" s="12">
        <v>22</v>
      </c>
    </row>
    <row r="206" spans="1:13" x14ac:dyDescent="0.25">
      <c r="B206" s="94"/>
      <c r="C206" s="26"/>
      <c r="F206" s="22" t="s">
        <v>0</v>
      </c>
      <c r="G206"/>
      <c r="H206"/>
      <c r="I206"/>
      <c r="J206" s="22" t="s">
        <v>40</v>
      </c>
      <c r="K206" s="27"/>
      <c r="L206" s="3" t="e">
        <f>(L205+Tabla1316181920212223242526[[#This Row],[M3]])</f>
        <v>#VALUE!</v>
      </c>
      <c r="M206" s="12">
        <v>22</v>
      </c>
    </row>
    <row r="207" spans="1:13" x14ac:dyDescent="0.25">
      <c r="C207" s="26"/>
      <c r="F207" s="22" t="s">
        <v>0</v>
      </c>
      <c r="G207"/>
      <c r="H207"/>
      <c r="I207"/>
      <c r="J207" s="22" t="s">
        <v>40</v>
      </c>
      <c r="K207" s="27"/>
      <c r="L207" s="3" t="e">
        <f>(L206+Tabla1316181920212223242526[[#This Row],[M3]])</f>
        <v>#VALUE!</v>
      </c>
      <c r="M207" s="12">
        <v>22</v>
      </c>
    </row>
    <row r="208" spans="1:13" x14ac:dyDescent="0.25">
      <c r="C208" s="26"/>
      <c r="F208" s="22" t="s">
        <v>0</v>
      </c>
      <c r="G208"/>
      <c r="H208"/>
      <c r="I208"/>
      <c r="J208" s="22" t="s">
        <v>40</v>
      </c>
      <c r="K208" s="27"/>
      <c r="L208" s="3" t="e">
        <f>(L207+Tabla1316181920212223242526[[#This Row],[M3]])</f>
        <v>#VALUE!</v>
      </c>
      <c r="M208" s="12">
        <v>22</v>
      </c>
    </row>
    <row r="209" spans="1:13" x14ac:dyDescent="0.25">
      <c r="C209" s="26"/>
      <c r="F209" s="22" t="s">
        <v>0</v>
      </c>
      <c r="G209"/>
      <c r="H209"/>
      <c r="I209"/>
      <c r="J209" s="22" t="s">
        <v>40</v>
      </c>
      <c r="K209" s="27"/>
      <c r="L209" s="3" t="e">
        <f>(L208+Tabla1316181920212223242526[[#This Row],[M3]])</f>
        <v>#VALUE!</v>
      </c>
      <c r="M209" s="12">
        <v>22</v>
      </c>
    </row>
    <row r="210" spans="1:13" x14ac:dyDescent="0.25">
      <c r="C210" s="26"/>
      <c r="F210" s="22" t="s">
        <v>0</v>
      </c>
      <c r="G210"/>
      <c r="H210"/>
      <c r="I210"/>
      <c r="J210" s="22" t="s">
        <v>40</v>
      </c>
      <c r="K210" s="27"/>
      <c r="L210" s="3" t="e">
        <f>(L209+Tabla1316181920212223242526[[#This Row],[M3]])</f>
        <v>#VALUE!</v>
      </c>
      <c r="M210" s="12">
        <v>22</v>
      </c>
    </row>
    <row r="211" spans="1:13" x14ac:dyDescent="0.25">
      <c r="B211" s="94"/>
      <c r="C211" s="26"/>
      <c r="F211" s="22" t="s">
        <v>0</v>
      </c>
      <c r="G211"/>
      <c r="H211"/>
      <c r="I211"/>
      <c r="J211" s="22" t="s">
        <v>40</v>
      </c>
      <c r="K211" s="27"/>
      <c r="L211" s="3" t="e">
        <f>(L210+Tabla1316181920212223242526[[#This Row],[M3]])</f>
        <v>#VALUE!</v>
      </c>
      <c r="M211" s="12">
        <v>22</v>
      </c>
    </row>
    <row r="212" spans="1:13" x14ac:dyDescent="0.25">
      <c r="B212" s="94"/>
      <c r="C212" s="26"/>
      <c r="F212" s="22" t="s">
        <v>0</v>
      </c>
      <c r="G212"/>
      <c r="H212"/>
      <c r="I212"/>
      <c r="J212" s="22" t="s">
        <v>40</v>
      </c>
      <c r="K212" s="27"/>
      <c r="L212" s="3" t="e">
        <f>(L211+Tabla1316181920212223242526[[#This Row],[M3]])</f>
        <v>#VALUE!</v>
      </c>
      <c r="M212" s="12">
        <v>22</v>
      </c>
    </row>
    <row r="213" spans="1:13" x14ac:dyDescent="0.25">
      <c r="B213" s="94"/>
      <c r="C213" s="26"/>
      <c r="F213" s="22" t="s">
        <v>0</v>
      </c>
      <c r="G213"/>
      <c r="H213"/>
      <c r="I213"/>
      <c r="J213" s="22" t="s">
        <v>40</v>
      </c>
      <c r="K213" s="27"/>
      <c r="L213" s="3" t="e">
        <f>(L212+Tabla1316181920212223242526[[#This Row],[M3]])</f>
        <v>#VALUE!</v>
      </c>
      <c r="M213" s="12">
        <v>22</v>
      </c>
    </row>
    <row r="214" spans="1:13" x14ac:dyDescent="0.25">
      <c r="C214" s="26"/>
      <c r="F214" s="22" t="s">
        <v>0</v>
      </c>
      <c r="G214"/>
      <c r="H214"/>
      <c r="I214"/>
      <c r="J214" s="22" t="s">
        <v>40</v>
      </c>
      <c r="K214" s="27"/>
      <c r="L214" s="3" t="e">
        <f>(L213+Tabla1316181920212223242526[[#This Row],[M3]])</f>
        <v>#VALUE!</v>
      </c>
      <c r="M214" s="12">
        <v>22</v>
      </c>
    </row>
    <row r="215" spans="1:13" x14ac:dyDescent="0.25">
      <c r="C215" s="26"/>
      <c r="F215" s="22" t="s">
        <v>0</v>
      </c>
      <c r="G215"/>
      <c r="H215"/>
      <c r="I215"/>
      <c r="J215" s="22" t="s">
        <v>40</v>
      </c>
      <c r="K215" s="27"/>
      <c r="L215" s="3" t="e">
        <f>(L214+Tabla1316181920212223242526[[#This Row],[M3]])</f>
        <v>#VALUE!</v>
      </c>
      <c r="M215" s="12">
        <v>22</v>
      </c>
    </row>
    <row r="216" spans="1:13" x14ac:dyDescent="0.25">
      <c r="C216" s="26"/>
      <c r="F216" s="22" t="s">
        <v>0</v>
      </c>
      <c r="G216"/>
      <c r="H216"/>
      <c r="I216"/>
      <c r="J216" s="22" t="s">
        <v>40</v>
      </c>
      <c r="K216" s="27"/>
      <c r="L216" s="3" t="e">
        <f>(L215+Tabla1316181920212223242526[[#This Row],[M3]])</f>
        <v>#VALUE!</v>
      </c>
      <c r="M216" s="12">
        <v>22</v>
      </c>
    </row>
    <row r="217" spans="1:13" x14ac:dyDescent="0.25">
      <c r="C217" s="26"/>
      <c r="F217" s="22" t="s">
        <v>0</v>
      </c>
      <c r="G217"/>
      <c r="H217"/>
      <c r="I217"/>
      <c r="J217" s="22" t="s">
        <v>40</v>
      </c>
      <c r="K217" s="27"/>
      <c r="L217" s="3" t="e">
        <f>(L216+Tabla1316181920212223242526[[#This Row],[M3]])</f>
        <v>#VALUE!</v>
      </c>
      <c r="M217" s="12">
        <v>22</v>
      </c>
    </row>
    <row r="218" spans="1:13" x14ac:dyDescent="0.25">
      <c r="C218" s="26"/>
      <c r="F218" s="22" t="s">
        <v>0</v>
      </c>
      <c r="G218"/>
      <c r="H218"/>
      <c r="I218"/>
      <c r="J218" s="22" t="s">
        <v>40</v>
      </c>
      <c r="K218" s="27"/>
      <c r="L218" s="3" t="e">
        <f>(L217+Tabla1316181920212223242526[[#This Row],[M3]])</f>
        <v>#VALUE!</v>
      </c>
      <c r="M218" s="12">
        <v>22</v>
      </c>
    </row>
    <row r="219" spans="1:13" x14ac:dyDescent="0.25">
      <c r="C219" s="26"/>
      <c r="F219" s="22" t="s">
        <v>0</v>
      </c>
      <c r="G219"/>
      <c r="H219"/>
      <c r="I219"/>
      <c r="J219" s="22" t="s">
        <v>40</v>
      </c>
      <c r="K219" s="27"/>
      <c r="L219" s="3" t="e">
        <f>(L218+Tabla1316181920212223242526[[#This Row],[M3]])</f>
        <v>#VALUE!</v>
      </c>
      <c r="M219" s="12">
        <v>22</v>
      </c>
    </row>
    <row r="220" spans="1:13" x14ac:dyDescent="0.25">
      <c r="C220" s="26"/>
      <c r="F220" s="22" t="s">
        <v>0</v>
      </c>
      <c r="G220"/>
      <c r="H220"/>
      <c r="I220" s="29"/>
      <c r="J220" s="22" t="s">
        <v>40</v>
      </c>
      <c r="K220" s="27"/>
      <c r="L220" s="3" t="e">
        <f>(L219+Tabla1316181920212223242526[[#This Row],[M3]])</f>
        <v>#VALUE!</v>
      </c>
      <c r="M220" s="12">
        <v>22</v>
      </c>
    </row>
    <row r="221" spans="1:13" x14ac:dyDescent="0.25">
      <c r="A221" s="13"/>
      <c r="C221" s="24"/>
      <c r="D221" s="8"/>
      <c r="E221" s="8"/>
      <c r="F221" s="22" t="s">
        <v>0</v>
      </c>
      <c r="G221" s="29"/>
      <c r="H221"/>
      <c r="I221" s="29"/>
      <c r="J221" s="22" t="s">
        <v>40</v>
      </c>
      <c r="K221" s="27"/>
      <c r="L221" s="3" t="e">
        <f>(L220+Tabla1316181920212223242526[[#This Row],[M3]])</f>
        <v>#VALUE!</v>
      </c>
      <c r="M221" s="12">
        <v>22</v>
      </c>
    </row>
    <row r="222" spans="1:13" s="4" customFormat="1" x14ac:dyDescent="0.25">
      <c r="A222" s="76"/>
      <c r="B222" s="2"/>
      <c r="C222" s="77"/>
      <c r="D222" s="78"/>
      <c r="E222" s="78"/>
      <c r="F222" s="79" t="s">
        <v>0</v>
      </c>
      <c r="G222" s="80"/>
      <c r="H222"/>
      <c r="I222" s="98"/>
      <c r="J222" s="79" t="s">
        <v>40</v>
      </c>
      <c r="K222" s="96"/>
      <c r="L222" s="82" t="e">
        <f>(L221+Tabla1316181920212223242526[[#This Row],[M3]])</f>
        <v>#VALUE!</v>
      </c>
      <c r="M222" s="12">
        <v>22</v>
      </c>
    </row>
    <row r="223" spans="1:13" s="4" customFormat="1" x14ac:dyDescent="0.25">
      <c r="A223" s="76"/>
      <c r="B223" s="2"/>
      <c r="C223" s="77"/>
      <c r="D223" s="78"/>
      <c r="E223" s="78"/>
      <c r="F223" s="79" t="s">
        <v>0</v>
      </c>
      <c r="G223" s="80"/>
      <c r="H223"/>
      <c r="I223" s="80"/>
      <c r="J223" s="79" t="s">
        <v>40</v>
      </c>
      <c r="K223" s="96"/>
      <c r="L223" s="82" t="e">
        <f>(L222+Tabla1316181920212223242526[[#This Row],[M3]])</f>
        <v>#VALUE!</v>
      </c>
      <c r="M223" s="12">
        <v>22</v>
      </c>
    </row>
    <row r="224" spans="1:13" s="4" customFormat="1" x14ac:dyDescent="0.25">
      <c r="A224" s="76"/>
      <c r="B224" s="2"/>
      <c r="C224" s="77"/>
      <c r="D224" s="78"/>
      <c r="E224" s="78"/>
      <c r="F224" s="79" t="s">
        <v>0</v>
      </c>
      <c r="G224" s="80"/>
      <c r="H224"/>
      <c r="I224" s="80"/>
      <c r="J224" s="79" t="s">
        <v>40</v>
      </c>
      <c r="K224" s="96"/>
      <c r="L224" s="82" t="e">
        <f>(L223+Tabla1316181920212223242526[[#This Row],[M3]])</f>
        <v>#VALUE!</v>
      </c>
      <c r="M224" s="12">
        <v>22</v>
      </c>
    </row>
    <row r="225" spans="1:15" s="4" customFormat="1" x14ac:dyDescent="0.25">
      <c r="A225" s="83"/>
      <c r="B225" s="2"/>
      <c r="C225" s="95"/>
      <c r="D225" s="82"/>
      <c r="E225" s="82"/>
      <c r="F225" s="79" t="s">
        <v>0</v>
      </c>
      <c r="G225" s="85"/>
      <c r="H225"/>
      <c r="I225" s="80"/>
      <c r="J225" s="79" t="s">
        <v>40</v>
      </c>
      <c r="K225" s="96"/>
      <c r="L225" s="82" t="e">
        <f>(L224+Tabla1316181920212223242526[[#This Row],[M3]])</f>
        <v>#VALUE!</v>
      </c>
      <c r="M225" s="12">
        <v>22</v>
      </c>
    </row>
    <row r="226" spans="1:15" s="4" customFormat="1" x14ac:dyDescent="0.25">
      <c r="A226" s="83"/>
      <c r="B226" s="97"/>
      <c r="C226" s="95"/>
      <c r="D226" s="82"/>
      <c r="E226" s="82"/>
      <c r="F226" s="79" t="s">
        <v>0</v>
      </c>
      <c r="G226" s="80"/>
      <c r="H226"/>
      <c r="I226" s="85"/>
      <c r="J226" s="79" t="s">
        <v>40</v>
      </c>
      <c r="K226" s="108"/>
      <c r="L226" s="82" t="e">
        <f>(L225+Tabla1316181920212223242526[[#This Row],[M3]])</f>
        <v>#VALUE!</v>
      </c>
      <c r="M226" s="12">
        <v>22</v>
      </c>
    </row>
    <row r="227" spans="1:15" x14ac:dyDescent="0.25">
      <c r="B227" s="23"/>
      <c r="C227" s="26"/>
      <c r="F227" s="22" t="s">
        <v>0</v>
      </c>
      <c r="G227" s="29"/>
      <c r="H227"/>
      <c r="I227"/>
      <c r="J227" s="22" t="s">
        <v>40</v>
      </c>
      <c r="K227" s="27"/>
      <c r="L227" s="3" t="e">
        <f>(L226+Tabla1316181920212223242526[[#This Row],[M3]])</f>
        <v>#VALUE!</v>
      </c>
      <c r="M227" s="12">
        <v>22</v>
      </c>
    </row>
    <row r="228" spans="1:15" x14ac:dyDescent="0.25">
      <c r="B228" s="23"/>
      <c r="C228" s="26"/>
      <c r="F228" s="22" t="s">
        <v>0</v>
      </c>
      <c r="G228" s="29"/>
      <c r="H228"/>
      <c r="I228"/>
      <c r="J228" s="22" t="s">
        <v>40</v>
      </c>
      <c r="K228" s="27"/>
      <c r="L228" s="3" t="e">
        <f>(L227+Tabla1316181920212223242526[[#This Row],[M3]])</f>
        <v>#VALUE!</v>
      </c>
      <c r="M228" s="12">
        <v>22</v>
      </c>
    </row>
    <row r="229" spans="1:15" x14ac:dyDescent="0.25">
      <c r="A229" s="13"/>
      <c r="B229" s="23"/>
      <c r="C229" s="70"/>
      <c r="D229" s="8"/>
      <c r="E229" s="8"/>
      <c r="F229" s="22" t="s">
        <v>0</v>
      </c>
      <c r="G229" s="29"/>
      <c r="H229"/>
      <c r="I229" s="29"/>
      <c r="J229" s="22" t="s">
        <v>40</v>
      </c>
      <c r="K229" s="25"/>
      <c r="L229" s="3" t="e">
        <f>(L228+Tabla1316181920212223242526[[#This Row],[M3]])</f>
        <v>#VALUE!</v>
      </c>
      <c r="M229" s="12">
        <v>22</v>
      </c>
    </row>
    <row r="230" spans="1:15" x14ac:dyDescent="0.25">
      <c r="A230" s="13"/>
      <c r="B230" s="23"/>
      <c r="C230" s="65"/>
      <c r="D230" s="8"/>
      <c r="E230" s="8"/>
      <c r="F230" s="22" t="s">
        <v>0</v>
      </c>
      <c r="G230" s="29"/>
      <c r="H230"/>
      <c r="I230" s="29"/>
      <c r="J230" s="22" t="s">
        <v>40</v>
      </c>
      <c r="K230" s="25"/>
      <c r="L230" s="3" t="e">
        <f>(L229+Tabla1316181920212223242526[[#This Row],[M3]])</f>
        <v>#VALUE!</v>
      </c>
      <c r="M230" s="12">
        <v>22</v>
      </c>
    </row>
    <row r="231" spans="1:15" x14ac:dyDescent="0.25">
      <c r="B231" s="23"/>
      <c r="C231" s="65"/>
      <c r="F231" s="22" t="s">
        <v>0</v>
      </c>
      <c r="G231" s="29"/>
      <c r="H231"/>
      <c r="I231"/>
      <c r="J231" s="22" t="s">
        <v>40</v>
      </c>
      <c r="K231" s="27"/>
      <c r="L231" s="3" t="e">
        <f>(L230+Tabla1316181920212223242526[[#This Row],[M3]])</f>
        <v>#VALUE!</v>
      </c>
      <c r="M231" s="12">
        <v>22</v>
      </c>
    </row>
    <row r="232" spans="1:15" x14ac:dyDescent="0.25">
      <c r="B232" s="23"/>
      <c r="C232" s="70"/>
      <c r="F232" s="22" t="s">
        <v>0</v>
      </c>
      <c r="G232" s="29"/>
      <c r="H232"/>
      <c r="I232"/>
      <c r="J232" s="22" t="s">
        <v>40</v>
      </c>
      <c r="K232" s="27"/>
      <c r="L232" s="3" t="e">
        <f>(L231+Tabla1316181920212223242526[[#This Row],[M3]])</f>
        <v>#VALUE!</v>
      </c>
      <c r="M232" s="12">
        <v>22</v>
      </c>
    </row>
    <row r="233" spans="1:15" x14ac:dyDescent="0.25">
      <c r="A233" s="13"/>
      <c r="B233" s="94"/>
      <c r="C233" s="70"/>
      <c r="D233" s="8"/>
      <c r="E233" s="8"/>
      <c r="F233" s="22" t="s">
        <v>0</v>
      </c>
      <c r="G233" s="29"/>
      <c r="H233"/>
      <c r="I233" s="29"/>
      <c r="J233" s="22" t="s">
        <v>40</v>
      </c>
      <c r="K233" s="25"/>
      <c r="L233" s="3" t="e">
        <f>(L232+Tabla1316181920212223242526[[#This Row],[M3]])</f>
        <v>#VALUE!</v>
      </c>
      <c r="M233" s="12">
        <v>22</v>
      </c>
    </row>
    <row r="234" spans="1:15" x14ac:dyDescent="0.25">
      <c r="A234" s="13"/>
      <c r="B234" s="94"/>
      <c r="C234" s="65"/>
      <c r="D234" s="8"/>
      <c r="E234" s="8"/>
      <c r="F234" s="22" t="s">
        <v>0</v>
      </c>
      <c r="G234" s="29"/>
      <c r="H234"/>
      <c r="I234" s="29"/>
      <c r="J234" s="22" t="s">
        <v>40</v>
      </c>
      <c r="K234" s="25"/>
      <c r="L234" s="3" t="e">
        <f>(L233+Tabla1316181920212223242526[[#This Row],[M3]])</f>
        <v>#VALUE!</v>
      </c>
      <c r="M234" s="12">
        <v>22</v>
      </c>
    </row>
    <row r="235" spans="1:15" x14ac:dyDescent="0.25">
      <c r="B235" s="94"/>
      <c r="C235" s="65"/>
      <c r="F235" s="22" t="s">
        <v>0</v>
      </c>
      <c r="G235" s="29"/>
      <c r="H235"/>
      <c r="I235"/>
      <c r="J235" s="22" t="s">
        <v>40</v>
      </c>
      <c r="K235" s="27"/>
      <c r="L235" s="3" t="e">
        <f>(L234+Tabla1316181920212223242526[[#This Row],[M3]])</f>
        <v>#VALUE!</v>
      </c>
      <c r="M235" s="12">
        <v>22</v>
      </c>
    </row>
    <row r="236" spans="1:15" x14ac:dyDescent="0.25">
      <c r="B236" s="94"/>
      <c r="C236" s="70"/>
      <c r="F236" s="22" t="s">
        <v>0</v>
      </c>
      <c r="G236"/>
      <c r="H236"/>
      <c r="I236"/>
      <c r="J236" s="22" t="s">
        <v>40</v>
      </c>
      <c r="K236" s="27"/>
      <c r="L236" s="3" t="e">
        <f>(L235+Tabla1316181920212223242526[[#This Row],[M3]])</f>
        <v>#VALUE!</v>
      </c>
      <c r="M236" s="12">
        <v>22</v>
      </c>
    </row>
    <row r="237" spans="1:15" x14ac:dyDescent="0.25">
      <c r="B237" s="94"/>
      <c r="C237" s="70"/>
      <c r="F237" s="22" t="s">
        <v>0</v>
      </c>
      <c r="G237"/>
      <c r="H237"/>
      <c r="I237"/>
      <c r="J237" s="22" t="s">
        <v>40</v>
      </c>
      <c r="K237" s="27"/>
      <c r="L237" s="3" t="e">
        <f>(L236+Tabla1316181920212223242526[[#This Row],[M3]])</f>
        <v>#VALUE!</v>
      </c>
      <c r="M237" s="12">
        <v>22</v>
      </c>
    </row>
    <row r="238" spans="1:15" x14ac:dyDescent="0.25">
      <c r="A238" s="13"/>
      <c r="B238" s="94"/>
      <c r="C238" s="70"/>
      <c r="D238" s="8"/>
      <c r="E238" s="8"/>
      <c r="F238" s="22" t="s">
        <v>0</v>
      </c>
      <c r="G238"/>
      <c r="H238"/>
      <c r="I238" s="29"/>
      <c r="J238" s="22" t="s">
        <v>40</v>
      </c>
      <c r="K238" s="25"/>
      <c r="L238" s="3" t="e">
        <f>(L237+Tabla1316181920212223242526[[#This Row],[M3]])</f>
        <v>#VALUE!</v>
      </c>
      <c r="M238" s="12">
        <v>22</v>
      </c>
    </row>
    <row r="239" spans="1:15" x14ac:dyDescent="0.25">
      <c r="B239" s="94"/>
      <c r="C239" s="65"/>
      <c r="F239" s="22" t="s">
        <v>0</v>
      </c>
      <c r="G239"/>
      <c r="H239"/>
      <c r="I239"/>
      <c r="J239" s="22" t="s">
        <v>40</v>
      </c>
      <c r="K239" s="27"/>
      <c r="L239" s="3" t="e">
        <f>(L238+Tabla1316181920212223242526[[#This Row],[M3]])</f>
        <v>#VALUE!</v>
      </c>
      <c r="M239" s="12">
        <v>22</v>
      </c>
      <c r="O239" s="1">
        <f>SUM(K193:K294)</f>
        <v>0</v>
      </c>
    </row>
    <row r="240" spans="1:15" x14ac:dyDescent="0.25">
      <c r="B240" s="94"/>
      <c r="C240" s="26"/>
      <c r="F240" s="22" t="s">
        <v>0</v>
      </c>
      <c r="G240"/>
      <c r="H240"/>
      <c r="I240"/>
      <c r="J240" s="22" t="s">
        <v>40</v>
      </c>
      <c r="K240" s="27"/>
      <c r="L240" s="3" t="e">
        <f>(L239+Tabla1316181920212223242526[[#This Row],[M3]])</f>
        <v>#VALUE!</v>
      </c>
      <c r="M240" s="12">
        <v>22</v>
      </c>
    </row>
    <row r="241" spans="1:13" x14ac:dyDescent="0.25">
      <c r="A241" s="13"/>
      <c r="B241" s="94"/>
      <c r="C241" s="24"/>
      <c r="D241" s="8"/>
      <c r="E241" s="8"/>
      <c r="F241" s="22" t="s">
        <v>0</v>
      </c>
      <c r="G241"/>
      <c r="H241"/>
      <c r="I241" s="29"/>
      <c r="J241" s="22" t="s">
        <v>40</v>
      </c>
      <c r="K241" s="25"/>
      <c r="L241" s="3" t="e">
        <f>(L240+Tabla1316181920212223242526[[#This Row],[M3]])</f>
        <v>#VALUE!</v>
      </c>
      <c r="M241" s="12">
        <v>22</v>
      </c>
    </row>
    <row r="242" spans="1:13" x14ac:dyDescent="0.25">
      <c r="A242" s="13"/>
      <c r="C242" s="24"/>
      <c r="D242" s="8"/>
      <c r="E242" s="8"/>
      <c r="F242" s="22" t="s">
        <v>0</v>
      </c>
      <c r="G242"/>
      <c r="H242"/>
      <c r="I242" s="29"/>
      <c r="J242" s="22" t="s">
        <v>40</v>
      </c>
      <c r="K242" s="25"/>
      <c r="L242" s="3" t="e">
        <f>(L241+Tabla1316181920212223242526[[#This Row],[M3]])</f>
        <v>#VALUE!</v>
      </c>
      <c r="M242" s="12">
        <v>22</v>
      </c>
    </row>
    <row r="243" spans="1:13" x14ac:dyDescent="0.25">
      <c r="A243" s="13"/>
      <c r="C243" s="24"/>
      <c r="D243" s="8"/>
      <c r="E243" s="8"/>
      <c r="F243" s="22" t="s">
        <v>0</v>
      </c>
      <c r="G243"/>
      <c r="H243"/>
      <c r="I243" s="29"/>
      <c r="J243" s="22" t="s">
        <v>40</v>
      </c>
      <c r="K243" s="25"/>
      <c r="L243" s="3" t="e">
        <f>(L242+Tabla1316181920212223242526[[#This Row],[M3]])</f>
        <v>#VALUE!</v>
      </c>
      <c r="M243" s="12">
        <v>22</v>
      </c>
    </row>
    <row r="244" spans="1:13" x14ac:dyDescent="0.25">
      <c r="A244" s="13"/>
      <c r="C244" s="24"/>
      <c r="D244" s="8"/>
      <c r="E244" s="32"/>
      <c r="F244" s="22" t="s">
        <v>0</v>
      </c>
      <c r="G244"/>
      <c r="H244"/>
      <c r="I244" s="29"/>
      <c r="J244" s="22" t="s">
        <v>40</v>
      </c>
      <c r="K244" s="25"/>
      <c r="L244" s="3" t="e">
        <f>(L243+Tabla1316181920212223242526[[#This Row],[M3]])</f>
        <v>#VALUE!</v>
      </c>
      <c r="M244" s="12">
        <v>22</v>
      </c>
    </row>
    <row r="245" spans="1:13" x14ac:dyDescent="0.25">
      <c r="A245" s="13"/>
      <c r="C245" s="24"/>
      <c r="D245" s="8"/>
      <c r="E245" s="8"/>
      <c r="F245" s="22" t="s">
        <v>0</v>
      </c>
      <c r="G245"/>
      <c r="H245"/>
      <c r="I245" s="29"/>
      <c r="J245" s="22" t="s">
        <v>40</v>
      </c>
      <c r="K245" s="25"/>
      <c r="L245" s="3" t="e">
        <f>(L244+Tabla1316181920212223242526[[#This Row],[M3]])</f>
        <v>#VALUE!</v>
      </c>
      <c r="M245" s="12">
        <v>22</v>
      </c>
    </row>
    <row r="246" spans="1:13" x14ac:dyDescent="0.25">
      <c r="A246" s="13"/>
      <c r="C246" s="24"/>
      <c r="D246" s="8"/>
      <c r="E246" s="8"/>
      <c r="F246" s="22" t="s">
        <v>0</v>
      </c>
      <c r="G246"/>
      <c r="H246"/>
      <c r="I246" s="29"/>
      <c r="J246" s="22" t="s">
        <v>40</v>
      </c>
      <c r="K246" s="25"/>
      <c r="L246" s="3" t="e">
        <f>(L245+Tabla1316181920212223242526[[#This Row],[M3]])</f>
        <v>#VALUE!</v>
      </c>
      <c r="M246" s="12">
        <v>22</v>
      </c>
    </row>
    <row r="247" spans="1:13" x14ac:dyDescent="0.25">
      <c r="A247" s="13"/>
      <c r="C247" s="24"/>
      <c r="D247" s="8"/>
      <c r="E247" s="8"/>
      <c r="F247" s="22" t="s">
        <v>0</v>
      </c>
      <c r="G247"/>
      <c r="H247"/>
      <c r="I247" s="29"/>
      <c r="J247" s="22" t="s">
        <v>40</v>
      </c>
      <c r="K247" s="25"/>
      <c r="L247" s="3" t="e">
        <f>(L246+Tabla1316181920212223242526[[#This Row],[M3]])</f>
        <v>#VALUE!</v>
      </c>
      <c r="M247" s="12">
        <v>22</v>
      </c>
    </row>
    <row r="248" spans="1:13" x14ac:dyDescent="0.25">
      <c r="A248" s="13"/>
      <c r="C248" s="24"/>
      <c r="D248" s="8"/>
      <c r="E248" s="8"/>
      <c r="F248" s="22" t="s">
        <v>0</v>
      </c>
      <c r="G248"/>
      <c r="H248"/>
      <c r="I248" s="29"/>
      <c r="J248" s="22" t="s">
        <v>40</v>
      </c>
      <c r="K248" s="25"/>
      <c r="L248" s="3" t="e">
        <f>(L247+Tabla1316181920212223242526[[#This Row],[M3]])</f>
        <v>#VALUE!</v>
      </c>
      <c r="M248" s="12">
        <v>22</v>
      </c>
    </row>
    <row r="249" spans="1:13" x14ac:dyDescent="0.25">
      <c r="C249" s="26"/>
      <c r="F249" s="22" t="s">
        <v>0</v>
      </c>
      <c r="G249"/>
      <c r="H249"/>
      <c r="I249"/>
      <c r="J249" s="22" t="s">
        <v>40</v>
      </c>
      <c r="K249" s="27"/>
      <c r="L249" s="3" t="e">
        <f>(L248+Tabla1316181920212223242526[[#This Row],[M3]])</f>
        <v>#VALUE!</v>
      </c>
      <c r="M249" s="12">
        <v>22</v>
      </c>
    </row>
    <row r="250" spans="1:13" x14ac:dyDescent="0.25">
      <c r="A250" s="13"/>
      <c r="B250" s="94"/>
      <c r="C250" s="24"/>
      <c r="D250" s="8"/>
      <c r="E250" s="8"/>
      <c r="F250" s="22" t="s">
        <v>0</v>
      </c>
      <c r="G250"/>
      <c r="H250"/>
      <c r="I250" s="29"/>
      <c r="J250" s="22" t="s">
        <v>40</v>
      </c>
      <c r="K250" s="25"/>
      <c r="L250" s="3" t="e">
        <f>(L249+Tabla1316181920212223242526[[#This Row],[M3]])</f>
        <v>#VALUE!</v>
      </c>
      <c r="M250" s="12">
        <v>22</v>
      </c>
    </row>
    <row r="251" spans="1:13" x14ac:dyDescent="0.25">
      <c r="C251" s="26"/>
      <c r="F251" s="22" t="s">
        <v>0</v>
      </c>
      <c r="G251"/>
      <c r="H251"/>
      <c r="I251"/>
      <c r="J251" s="22" t="s">
        <v>40</v>
      </c>
      <c r="K251" s="27"/>
      <c r="L251" s="3" t="e">
        <f>(L250+Tabla1316181920212223242526[[#This Row],[M3]])</f>
        <v>#VALUE!</v>
      </c>
      <c r="M251" s="12">
        <v>22</v>
      </c>
    </row>
    <row r="252" spans="1:13" x14ac:dyDescent="0.25">
      <c r="A252" s="13"/>
      <c r="C252" s="24"/>
      <c r="D252" s="8"/>
      <c r="E252" s="8"/>
      <c r="F252" s="22" t="s">
        <v>0</v>
      </c>
      <c r="G252"/>
      <c r="H252"/>
      <c r="I252" s="29"/>
      <c r="J252" s="22" t="s">
        <v>40</v>
      </c>
      <c r="K252" s="25"/>
      <c r="L252" s="3" t="e">
        <f>(L251+Tabla1316181920212223242526[[#This Row],[M3]])</f>
        <v>#VALUE!</v>
      </c>
      <c r="M252" s="12">
        <v>22</v>
      </c>
    </row>
    <row r="253" spans="1:13" x14ac:dyDescent="0.25">
      <c r="A253" s="13"/>
      <c r="B253" s="7"/>
      <c r="C253" s="24"/>
      <c r="D253" s="8"/>
      <c r="E253" s="8"/>
      <c r="F253" s="22" t="s">
        <v>0</v>
      </c>
      <c r="G253"/>
      <c r="H253"/>
      <c r="I253" s="29"/>
      <c r="J253" s="22" t="s">
        <v>40</v>
      </c>
      <c r="K253" s="25"/>
      <c r="L253" s="3" t="e">
        <f>(L252+Tabla1316181920212223242526[[#This Row],[M3]])</f>
        <v>#VALUE!</v>
      </c>
      <c r="M253" s="12">
        <v>22</v>
      </c>
    </row>
    <row r="254" spans="1:13" x14ac:dyDescent="0.25">
      <c r="A254" s="13"/>
      <c r="B254" s="7"/>
      <c r="C254" s="24"/>
      <c r="D254" s="8"/>
      <c r="E254" s="8"/>
      <c r="F254" s="22" t="s">
        <v>0</v>
      </c>
      <c r="G254"/>
      <c r="H254"/>
      <c r="I254" s="29"/>
      <c r="J254" s="22" t="s">
        <v>40</v>
      </c>
      <c r="K254" s="25"/>
      <c r="L254" s="3" t="e">
        <f>(L253+Tabla1316181920212223242526[[#This Row],[M3]])</f>
        <v>#VALUE!</v>
      </c>
      <c r="M254" s="12">
        <v>22</v>
      </c>
    </row>
    <row r="255" spans="1:13" x14ac:dyDescent="0.25">
      <c r="C255" s="26"/>
      <c r="F255" s="22" t="s">
        <v>0</v>
      </c>
      <c r="G255"/>
      <c r="H255"/>
      <c r="I255"/>
      <c r="J255" s="22" t="s">
        <v>40</v>
      </c>
      <c r="K255" s="27"/>
      <c r="L255" s="3" t="e">
        <f>(L254+Tabla1316181920212223242526[[#This Row],[M3]])</f>
        <v>#VALUE!</v>
      </c>
      <c r="M255" s="12">
        <v>22</v>
      </c>
    </row>
    <row r="256" spans="1:13" x14ac:dyDescent="0.25">
      <c r="C256" s="26"/>
      <c r="F256" s="22" t="s">
        <v>0</v>
      </c>
      <c r="G256"/>
      <c r="H256"/>
      <c r="I256"/>
      <c r="J256" s="22" t="s">
        <v>40</v>
      </c>
      <c r="K256" s="27"/>
      <c r="L256" s="3" t="e">
        <f>(L255+Tabla1316181920212223242526[[#This Row],[M3]])</f>
        <v>#VALUE!</v>
      </c>
      <c r="M256" s="12">
        <v>22</v>
      </c>
    </row>
    <row r="257" spans="1:13" x14ac:dyDescent="0.25">
      <c r="C257" s="26"/>
      <c r="F257" s="22" t="s">
        <v>0</v>
      </c>
      <c r="G257"/>
      <c r="H257"/>
      <c r="I257"/>
      <c r="J257" s="22" t="s">
        <v>40</v>
      </c>
      <c r="K257" s="27"/>
      <c r="L257" s="3" t="e">
        <f>(L256+Tabla1316181920212223242526[[#This Row],[M3]])</f>
        <v>#VALUE!</v>
      </c>
      <c r="M257" s="12">
        <v>22</v>
      </c>
    </row>
    <row r="258" spans="1:13" x14ac:dyDescent="0.25">
      <c r="A258" s="13"/>
      <c r="B258" s="7"/>
      <c r="C258" s="24"/>
      <c r="D258" s="8"/>
      <c r="E258" s="8"/>
      <c r="F258" s="22" t="s">
        <v>0</v>
      </c>
      <c r="G258"/>
      <c r="H258"/>
      <c r="I258" s="29"/>
      <c r="J258" s="22" t="s">
        <v>40</v>
      </c>
      <c r="K258" s="25"/>
      <c r="L258" s="3" t="e">
        <f>(L257+Tabla1316181920212223242526[[#This Row],[M3]])</f>
        <v>#VALUE!</v>
      </c>
      <c r="M258" s="12">
        <v>22</v>
      </c>
    </row>
    <row r="259" spans="1:13" x14ac:dyDescent="0.25">
      <c r="A259" s="13"/>
      <c r="B259" s="7"/>
      <c r="C259" s="24"/>
      <c r="D259" s="8"/>
      <c r="E259" s="8"/>
      <c r="F259" s="22" t="s">
        <v>0</v>
      </c>
      <c r="G259"/>
      <c r="H259"/>
      <c r="I259" s="29"/>
      <c r="J259" s="22" t="s">
        <v>40</v>
      </c>
      <c r="K259" s="25"/>
      <c r="L259" s="3" t="e">
        <f>(L258+Tabla1316181920212223242526[[#This Row],[M3]])</f>
        <v>#VALUE!</v>
      </c>
      <c r="M259" s="12">
        <v>22</v>
      </c>
    </row>
    <row r="260" spans="1:13" x14ac:dyDescent="0.25">
      <c r="A260" s="13"/>
      <c r="B260" s="7"/>
      <c r="C260" s="24"/>
      <c r="D260" s="8"/>
      <c r="E260" s="8"/>
      <c r="F260" s="22" t="s">
        <v>0</v>
      </c>
      <c r="G260"/>
      <c r="H260"/>
      <c r="I260" s="29"/>
      <c r="J260" s="22" t="s">
        <v>40</v>
      </c>
      <c r="K260" s="25"/>
      <c r="L260" s="3" t="e">
        <f>(L259+Tabla1316181920212223242526[[#This Row],[M3]])</f>
        <v>#VALUE!</v>
      </c>
      <c r="M260" s="12">
        <v>22</v>
      </c>
    </row>
    <row r="261" spans="1:13" x14ac:dyDescent="0.25">
      <c r="A261" s="13"/>
      <c r="B261" s="7"/>
      <c r="C261" s="24"/>
      <c r="D261" s="8"/>
      <c r="E261" s="8"/>
      <c r="F261" s="22" t="s">
        <v>0</v>
      </c>
      <c r="G261"/>
      <c r="H261"/>
      <c r="I261" s="29"/>
      <c r="J261" s="22" t="s">
        <v>40</v>
      </c>
      <c r="K261" s="25"/>
      <c r="L261" s="3" t="e">
        <f>(L260+Tabla1316181920212223242526[[#This Row],[M3]])</f>
        <v>#VALUE!</v>
      </c>
      <c r="M261" s="12">
        <v>22</v>
      </c>
    </row>
    <row r="262" spans="1:13" x14ac:dyDescent="0.25">
      <c r="A262" s="13"/>
      <c r="B262" s="7"/>
      <c r="C262" s="24"/>
      <c r="D262" s="8"/>
      <c r="E262" s="8"/>
      <c r="F262" s="22" t="s">
        <v>0</v>
      </c>
      <c r="G262"/>
      <c r="H262"/>
      <c r="I262" s="29"/>
      <c r="J262" s="22" t="s">
        <v>40</v>
      </c>
      <c r="K262" s="25"/>
      <c r="L262" s="3" t="e">
        <f>(L261+Tabla1316181920212223242526[[#This Row],[M3]])</f>
        <v>#VALUE!</v>
      </c>
      <c r="M262" s="12">
        <v>22</v>
      </c>
    </row>
    <row r="263" spans="1:13" x14ac:dyDescent="0.25">
      <c r="A263" s="13"/>
      <c r="B263" s="7"/>
      <c r="C263" s="24"/>
      <c r="D263" s="8"/>
      <c r="E263" s="8"/>
      <c r="F263" s="22" t="s">
        <v>0</v>
      </c>
      <c r="G263"/>
      <c r="H263"/>
      <c r="I263" s="29"/>
      <c r="J263" s="22" t="s">
        <v>40</v>
      </c>
      <c r="K263" s="25"/>
      <c r="L263" s="3" t="e">
        <f>(L262+Tabla1316181920212223242526[[#This Row],[M3]])</f>
        <v>#VALUE!</v>
      </c>
      <c r="M263" s="12">
        <v>22</v>
      </c>
    </row>
    <row r="264" spans="1:13" x14ac:dyDescent="0.25">
      <c r="A264" s="13"/>
      <c r="B264" s="7"/>
      <c r="C264" s="24"/>
      <c r="D264" s="8"/>
      <c r="E264" s="8"/>
      <c r="F264" s="22" t="s">
        <v>0</v>
      </c>
      <c r="G264"/>
      <c r="H264"/>
      <c r="I264" s="29"/>
      <c r="J264" s="22" t="s">
        <v>40</v>
      </c>
      <c r="K264" s="25"/>
      <c r="L264" s="3" t="e">
        <f>(L263+Tabla1316181920212223242526[[#This Row],[M3]])</f>
        <v>#VALUE!</v>
      </c>
      <c r="M264" s="12">
        <v>22</v>
      </c>
    </row>
    <row r="265" spans="1:13" s="63" customFormat="1" x14ac:dyDescent="0.25">
      <c r="A265" s="56"/>
      <c r="B265" s="57"/>
      <c r="C265" s="58"/>
      <c r="D265" s="59"/>
      <c r="E265" s="59"/>
      <c r="F265" s="67" t="s">
        <v>0</v>
      </c>
      <c r="G265" s="74"/>
      <c r="H265" s="74"/>
      <c r="I265" s="61"/>
      <c r="J265" s="67" t="s">
        <v>40</v>
      </c>
      <c r="K265" s="62"/>
      <c r="L265" s="68" t="e">
        <f>(L264+Tabla1316181920212223242526[[#This Row],[M3]])</f>
        <v>#VALUE!</v>
      </c>
      <c r="M265" s="12">
        <v>22</v>
      </c>
    </row>
    <row r="266" spans="1:13" x14ac:dyDescent="0.25">
      <c r="A266" s="13"/>
      <c r="B266" s="7"/>
      <c r="C266" s="24"/>
      <c r="D266" s="8"/>
      <c r="E266" s="8"/>
      <c r="F266" s="22" t="s">
        <v>0</v>
      </c>
      <c r="G266"/>
      <c r="H266"/>
      <c r="I266" s="29"/>
      <c r="J266" s="22" t="s">
        <v>40</v>
      </c>
      <c r="K266" s="25"/>
      <c r="L266" s="3" t="e">
        <f>(L265+Tabla1316181920212223242526[[#This Row],[M3]])</f>
        <v>#VALUE!</v>
      </c>
      <c r="M266" s="12">
        <v>22</v>
      </c>
    </row>
    <row r="267" spans="1:13" x14ac:dyDescent="0.25">
      <c r="A267" s="13"/>
      <c r="B267" s="7"/>
      <c r="C267" s="15"/>
      <c r="D267" s="8"/>
      <c r="E267" s="8"/>
      <c r="F267" s="22" t="s">
        <v>0</v>
      </c>
      <c r="G267"/>
      <c r="H267"/>
      <c r="I267" s="29"/>
      <c r="J267" s="22" t="s">
        <v>40</v>
      </c>
      <c r="K267" s="25"/>
      <c r="L267" s="3" t="e">
        <f>(L266+Tabla1316181920212223242526[[#This Row],[M3]])</f>
        <v>#VALUE!</v>
      </c>
      <c r="M267" s="12">
        <v>22</v>
      </c>
    </row>
    <row r="268" spans="1:13" x14ac:dyDescent="0.25">
      <c r="A268" s="118"/>
      <c r="B268" s="7"/>
      <c r="C268" s="15"/>
      <c r="D268" s="8"/>
      <c r="E268" s="8"/>
      <c r="F268" s="22" t="s">
        <v>0</v>
      </c>
      <c r="G268"/>
      <c r="H268"/>
      <c r="I268" s="29"/>
      <c r="J268" s="22" t="s">
        <v>40</v>
      </c>
      <c r="K268" s="25"/>
      <c r="L268" s="3" t="e">
        <f>(L267+Tabla1316181920212223242526[[#This Row],[M3]])</f>
        <v>#VALUE!</v>
      </c>
      <c r="M268" s="12">
        <v>22</v>
      </c>
    </row>
    <row r="269" spans="1:13" x14ac:dyDescent="0.25">
      <c r="A269" s="119"/>
      <c r="B269" s="7"/>
      <c r="C269" s="15"/>
      <c r="E269" s="8"/>
      <c r="F269" s="22" t="s">
        <v>0</v>
      </c>
      <c r="G269"/>
      <c r="H269"/>
      <c r="I269" s="29"/>
      <c r="J269" s="22" t="s">
        <v>40</v>
      </c>
      <c r="K269" s="25"/>
      <c r="L269" s="3" t="e">
        <f>(L268+Tabla1316181920212223242526[[#This Row],[M3]])</f>
        <v>#VALUE!</v>
      </c>
      <c r="M269" s="12">
        <v>22</v>
      </c>
    </row>
    <row r="270" spans="1:13" x14ac:dyDescent="0.25">
      <c r="A270" s="120"/>
      <c r="F270" s="22" t="s">
        <v>0</v>
      </c>
      <c r="G270"/>
      <c r="H270"/>
      <c r="I270" s="29"/>
      <c r="J270" s="22" t="s">
        <v>40</v>
      </c>
      <c r="K270" s="25"/>
      <c r="L270" s="3" t="e">
        <f>(L269+Tabla1316181920212223242526[[#This Row],[M3]])</f>
        <v>#VALUE!</v>
      </c>
      <c r="M270" s="12">
        <v>22</v>
      </c>
    </row>
    <row r="271" spans="1:13" x14ac:dyDescent="0.25">
      <c r="A271" s="120"/>
      <c r="F271" s="22" t="s">
        <v>0</v>
      </c>
      <c r="G271"/>
      <c r="H271"/>
      <c r="I271"/>
      <c r="J271" s="22" t="s">
        <v>40</v>
      </c>
      <c r="K271" s="27"/>
      <c r="L271" s="3" t="e">
        <f>(L270+Tabla1316181920212223242526[[#This Row],[M3]])</f>
        <v>#VALUE!</v>
      </c>
      <c r="M271" s="12">
        <v>22</v>
      </c>
    </row>
    <row r="272" spans="1:13" x14ac:dyDescent="0.25">
      <c r="A272" s="120"/>
      <c r="B272" s="7"/>
      <c r="C272" s="15"/>
      <c r="D272" s="122"/>
      <c r="F272" s="22" t="s">
        <v>0</v>
      </c>
      <c r="G272"/>
      <c r="H272"/>
      <c r="I272"/>
      <c r="J272" s="22" t="s">
        <v>40</v>
      </c>
      <c r="K272" s="27"/>
      <c r="L272" s="3" t="e">
        <f>(L271+Tabla1316181920212223242526[[#This Row],[M3]])</f>
        <v>#VALUE!</v>
      </c>
      <c r="M272" s="12">
        <v>22</v>
      </c>
    </row>
    <row r="273" spans="1:13" x14ac:dyDescent="0.25">
      <c r="A273" s="113"/>
      <c r="D273" s="123"/>
      <c r="F273" s="22" t="s">
        <v>0</v>
      </c>
      <c r="G273" s="85"/>
      <c r="H273" s="85"/>
      <c r="I273"/>
      <c r="J273" s="22" t="s">
        <v>40</v>
      </c>
      <c r="K273" s="27"/>
      <c r="L273" s="3" t="e">
        <f>(L272+Tabla1316181920212223242526[[#This Row],[M3]])</f>
        <v>#VALUE!</v>
      </c>
      <c r="M273" s="12">
        <v>22</v>
      </c>
    </row>
    <row r="274" spans="1:13" s="4" customFormat="1" x14ac:dyDescent="0.25">
      <c r="A274" s="120"/>
      <c r="B274" s="7"/>
      <c r="C274" s="116"/>
      <c r="D274" s="114"/>
      <c r="E274" s="82"/>
      <c r="F274" s="79" t="s">
        <v>0</v>
      </c>
      <c r="G274" s="85"/>
      <c r="H274" s="85"/>
      <c r="I274" s="85"/>
      <c r="J274" s="79" t="s">
        <v>40</v>
      </c>
      <c r="K274" s="96"/>
      <c r="L274" s="82" t="e">
        <f>(L273+Tabla1316181920212223242526[[#This Row],[M3]])</f>
        <v>#VALUE!</v>
      </c>
      <c r="M274" s="12">
        <v>22</v>
      </c>
    </row>
    <row r="275" spans="1:13" x14ac:dyDescent="0.25">
      <c r="A275" s="120"/>
      <c r="D275" s="123"/>
      <c r="F275" s="22" t="s">
        <v>0</v>
      </c>
      <c r="G275"/>
      <c r="H275"/>
      <c r="I275"/>
      <c r="J275" s="22" t="s">
        <v>40</v>
      </c>
      <c r="K275" s="27"/>
      <c r="L275" s="3" t="e">
        <f>(L274+Tabla1316181920212223242526[[#This Row],[M3]])</f>
        <v>#VALUE!</v>
      </c>
      <c r="M275" s="12">
        <v>22</v>
      </c>
    </row>
    <row r="276" spans="1:13" x14ac:dyDescent="0.25">
      <c r="A276" s="121"/>
      <c r="B276" s="7"/>
      <c r="D276" s="123"/>
      <c r="F276" s="22" t="s">
        <v>0</v>
      </c>
      <c r="G276"/>
      <c r="H276"/>
      <c r="I276"/>
      <c r="J276" s="22" t="s">
        <v>40</v>
      </c>
      <c r="K276" s="27"/>
      <c r="L276" s="3" t="e">
        <f>(L275+Tabla1316181920212223242526[[#This Row],[M3]])</f>
        <v>#VALUE!</v>
      </c>
      <c r="M276" s="12">
        <v>22</v>
      </c>
    </row>
    <row r="277" spans="1:13" x14ac:dyDescent="0.25">
      <c r="A277" s="118"/>
      <c r="C277" s="117"/>
      <c r="D277" s="110"/>
      <c r="E277" s="8"/>
      <c r="F277" s="22" t="s">
        <v>0</v>
      </c>
      <c r="G277"/>
      <c r="H277"/>
      <c r="I277" s="29"/>
      <c r="J277" s="22" t="s">
        <v>40</v>
      </c>
      <c r="K277" s="25"/>
      <c r="L277" s="3" t="e">
        <f>(L276+Tabla1316181920212223242526[[#This Row],[M3]])</f>
        <v>#VALUE!</v>
      </c>
      <c r="M277" s="12">
        <v>22</v>
      </c>
    </row>
    <row r="278" spans="1:13" x14ac:dyDescent="0.25">
      <c r="A278" s="121"/>
      <c r="B278" s="7"/>
      <c r="C278" s="117"/>
      <c r="D278" s="110"/>
      <c r="F278" s="22" t="s">
        <v>0</v>
      </c>
      <c r="G278"/>
      <c r="H278"/>
      <c r="I278"/>
      <c r="J278" s="22" t="s">
        <v>40</v>
      </c>
      <c r="K278" s="27"/>
      <c r="L278" s="3" t="e">
        <f>(L277+Tabla1316181920212223242526[[#This Row],[M3]])</f>
        <v>#VALUE!</v>
      </c>
      <c r="M278" s="12">
        <v>22</v>
      </c>
    </row>
    <row r="279" spans="1:13" s="4" customFormat="1" x14ac:dyDescent="0.25">
      <c r="A279" s="111"/>
      <c r="B279" s="94"/>
      <c r="C279" s="116"/>
      <c r="D279" s="114"/>
      <c r="E279" s="82"/>
      <c r="F279" s="79" t="s">
        <v>0</v>
      </c>
      <c r="G279" s="85"/>
      <c r="H279" s="85"/>
      <c r="I279" s="85"/>
      <c r="J279" s="79" t="s">
        <v>40</v>
      </c>
      <c r="K279" s="96"/>
      <c r="L279" s="82" t="e">
        <f>(L278+Tabla1316181920212223242526[[#This Row],[M3]])</f>
        <v>#VALUE!</v>
      </c>
      <c r="M279" s="12">
        <v>22</v>
      </c>
    </row>
    <row r="280" spans="1:13" s="4" customFormat="1" x14ac:dyDescent="0.25">
      <c r="A280" s="83"/>
      <c r="B280" s="94"/>
      <c r="C280" s="116"/>
      <c r="D280" s="114"/>
      <c r="E280" s="82"/>
      <c r="F280" s="79" t="s">
        <v>0</v>
      </c>
      <c r="G280" s="85"/>
      <c r="H280" s="85"/>
      <c r="I280" s="85"/>
      <c r="J280" s="79" t="s">
        <v>40</v>
      </c>
      <c r="K280" s="96"/>
      <c r="L280" s="82" t="e">
        <f>(L279+Tabla1316181920212223242526[[#This Row],[M3]])</f>
        <v>#VALUE!</v>
      </c>
      <c r="M280" s="12">
        <v>22</v>
      </c>
    </row>
    <row r="281" spans="1:13" x14ac:dyDescent="0.25">
      <c r="D281" s="123"/>
      <c r="F281" s="22" t="s">
        <v>0</v>
      </c>
      <c r="G281"/>
      <c r="H281"/>
      <c r="I281"/>
      <c r="J281" s="22" t="s">
        <v>40</v>
      </c>
      <c r="K281" s="27"/>
      <c r="L281" s="3" t="e">
        <f>(L280+Tabla1316181920212223242526[[#This Row],[M3]])</f>
        <v>#VALUE!</v>
      </c>
      <c r="M281" s="12">
        <v>22</v>
      </c>
    </row>
    <row r="282" spans="1:13" x14ac:dyDescent="0.25">
      <c r="A282" s="13"/>
      <c r="D282" s="123"/>
      <c r="F282" s="22" t="s">
        <v>0</v>
      </c>
      <c r="G282"/>
      <c r="H282"/>
      <c r="I282"/>
      <c r="J282" s="22" t="s">
        <v>40</v>
      </c>
      <c r="K282" s="25"/>
      <c r="L282" s="3" t="e">
        <f>(L281+Tabla1316181920212223242526[[#This Row],[M3]])</f>
        <v>#VALUE!</v>
      </c>
      <c r="M282" s="12">
        <v>22</v>
      </c>
    </row>
    <row r="283" spans="1:13" x14ac:dyDescent="0.25">
      <c r="C283" s="15"/>
      <c r="D283" s="119"/>
      <c r="F283" s="22" t="s">
        <v>0</v>
      </c>
      <c r="G283"/>
      <c r="H283"/>
      <c r="I283"/>
      <c r="J283" s="22" t="s">
        <v>40</v>
      </c>
      <c r="K283" s="27"/>
      <c r="L283" s="3" t="e">
        <f>(L282+Tabla1316181920212223242526[[#This Row],[M3]])</f>
        <v>#VALUE!</v>
      </c>
      <c r="M283" s="12">
        <v>22</v>
      </c>
    </row>
    <row r="284" spans="1:13" x14ac:dyDescent="0.25">
      <c r="C284" s="84"/>
      <c r="D284" s="113"/>
      <c r="F284" s="22" t="s">
        <v>0</v>
      </c>
      <c r="G284"/>
      <c r="H284"/>
      <c r="I284"/>
      <c r="J284" s="22" t="s">
        <v>40</v>
      </c>
      <c r="K284" s="27"/>
      <c r="L284" s="3" t="e">
        <f>(L283+Tabla1316181920212223242526[[#This Row],[M3]])</f>
        <v>#VALUE!</v>
      </c>
      <c r="M284" s="12">
        <v>22</v>
      </c>
    </row>
    <row r="285" spans="1:13" x14ac:dyDescent="0.25">
      <c r="C285" s="70"/>
      <c r="D285" s="120"/>
      <c r="F285" s="22" t="s">
        <v>0</v>
      </c>
      <c r="G285"/>
      <c r="H285"/>
      <c r="I285"/>
      <c r="J285" s="22" t="s">
        <v>40</v>
      </c>
      <c r="K285" s="27"/>
      <c r="L285" s="3" t="e">
        <f>(L284+Tabla1316181920212223242526[[#This Row],[M3]])</f>
        <v>#VALUE!</v>
      </c>
      <c r="M285" s="12">
        <v>22</v>
      </c>
    </row>
    <row r="286" spans="1:13" s="63" customFormat="1" x14ac:dyDescent="0.25">
      <c r="A286" s="69"/>
      <c r="B286" s="72"/>
      <c r="C286" s="73"/>
      <c r="D286" s="124"/>
      <c r="E286" s="68"/>
      <c r="F286" s="67" t="s">
        <v>0</v>
      </c>
      <c r="G286" s="74"/>
      <c r="H286" s="74"/>
      <c r="I286" s="74"/>
      <c r="J286" s="67" t="s">
        <v>40</v>
      </c>
      <c r="K286" s="90"/>
      <c r="L286" s="68" t="e">
        <f>(L285+Tabla1316181920212223242526[[#This Row],[M3]])</f>
        <v>#VALUE!</v>
      </c>
      <c r="M286" s="12">
        <v>22</v>
      </c>
    </row>
    <row r="287" spans="1:13" x14ac:dyDescent="0.25">
      <c r="C287" s="26"/>
      <c r="F287" s="22" t="s">
        <v>0</v>
      </c>
      <c r="G287"/>
      <c r="H287"/>
      <c r="I287"/>
      <c r="J287" s="22" t="s">
        <v>40</v>
      </c>
      <c r="K287" s="27"/>
      <c r="L287" s="3" t="e">
        <f>(L286+Tabla1316181920212223242526[[#This Row],[M3]])</f>
        <v>#VALUE!</v>
      </c>
      <c r="M287" s="12">
        <v>22</v>
      </c>
    </row>
    <row r="288" spans="1:13" s="4" customFormat="1" x14ac:dyDescent="0.25">
      <c r="A288" s="76"/>
      <c r="B288" s="94"/>
      <c r="C288" s="77"/>
      <c r="D288" s="78"/>
      <c r="E288" s="78"/>
      <c r="F288" s="79" t="s">
        <v>0</v>
      </c>
      <c r="G288" s="80"/>
      <c r="H288" s="80"/>
      <c r="I288" s="80"/>
      <c r="J288" s="79" t="s">
        <v>40</v>
      </c>
      <c r="K288" s="81"/>
      <c r="L288" s="82" t="e">
        <f>(L287+Tabla1316181920212223242526[[#This Row],[M3]])</f>
        <v>#VALUE!</v>
      </c>
      <c r="M288" s="12">
        <v>22</v>
      </c>
    </row>
    <row r="289" spans="1:13" x14ac:dyDescent="0.25">
      <c r="A289" s="13"/>
      <c r="C289" s="24"/>
      <c r="D289" s="8"/>
      <c r="E289" s="8"/>
      <c r="F289" s="22" t="s">
        <v>0</v>
      </c>
      <c r="G289" s="29"/>
      <c r="H289" s="29"/>
      <c r="I289" s="29"/>
      <c r="J289" s="22" t="s">
        <v>40</v>
      </c>
      <c r="K289" s="25"/>
      <c r="L289" s="3" t="e">
        <f>(L288+Tabla1316181920212223242526[[#This Row],[M3]])</f>
        <v>#VALUE!</v>
      </c>
      <c r="M289" s="12">
        <v>22</v>
      </c>
    </row>
    <row r="290" spans="1:13" x14ac:dyDescent="0.25">
      <c r="A290" s="13"/>
      <c r="C290" s="24"/>
      <c r="D290" s="8"/>
      <c r="E290" s="8"/>
      <c r="F290" s="22" t="s">
        <v>0</v>
      </c>
      <c r="G290" s="29"/>
      <c r="H290" s="29"/>
      <c r="I290" s="29"/>
      <c r="J290" s="22" t="s">
        <v>40</v>
      </c>
      <c r="K290" s="25"/>
      <c r="L290" s="3" t="e">
        <f>(L289+Tabla1316181920212223242526[[#This Row],[M3]])</f>
        <v>#VALUE!</v>
      </c>
      <c r="M290" s="12">
        <v>22</v>
      </c>
    </row>
    <row r="291" spans="1:13" x14ac:dyDescent="0.25">
      <c r="C291" s="26"/>
      <c r="F291" s="22" t="s">
        <v>0</v>
      </c>
      <c r="G291"/>
      <c r="H291"/>
      <c r="I291"/>
      <c r="J291" s="22" t="s">
        <v>40</v>
      </c>
      <c r="K291" s="27"/>
      <c r="L291" s="3" t="e">
        <f>(L290+Tabla1316181920212223242526[[#This Row],[M3]])</f>
        <v>#VALUE!</v>
      </c>
      <c r="M291" s="12">
        <v>22</v>
      </c>
    </row>
    <row r="292" spans="1:13" x14ac:dyDescent="0.25">
      <c r="C292" s="26"/>
      <c r="F292" s="22" t="s">
        <v>0</v>
      </c>
      <c r="G292"/>
      <c r="H292"/>
      <c r="I292"/>
      <c r="J292" s="22" t="s">
        <v>40</v>
      </c>
      <c r="K292" s="27"/>
      <c r="L292" s="3" t="e">
        <f>(L291+Tabla1316181920212223242526[[#This Row],[M3]])</f>
        <v>#VALUE!</v>
      </c>
      <c r="M292" s="12">
        <v>22</v>
      </c>
    </row>
    <row r="293" spans="1:13" x14ac:dyDescent="0.25">
      <c r="A293" s="13"/>
      <c r="C293" s="24"/>
      <c r="D293" s="8"/>
      <c r="E293" s="8"/>
      <c r="F293" s="22" t="s">
        <v>0</v>
      </c>
      <c r="G293"/>
      <c r="H293"/>
      <c r="I293" s="29"/>
      <c r="J293" s="22" t="s">
        <v>40</v>
      </c>
      <c r="K293" s="25"/>
      <c r="L293" s="3" t="e">
        <f>(L292+Tabla1316181920212223242526[[#This Row],[M3]])</f>
        <v>#VALUE!</v>
      </c>
      <c r="M293" s="12">
        <v>22</v>
      </c>
    </row>
    <row r="294" spans="1:13" x14ac:dyDescent="0.25">
      <c r="A294" s="13"/>
      <c r="C294" s="24"/>
      <c r="D294" s="8"/>
      <c r="E294" s="8"/>
      <c r="F294" s="22" t="s">
        <v>0</v>
      </c>
      <c r="G294"/>
      <c r="H294"/>
      <c r="I294" s="29"/>
      <c r="J294" s="22" t="s">
        <v>40</v>
      </c>
      <c r="K294" s="25"/>
      <c r="L294" s="3" t="e">
        <f>(L293+Tabla1316181920212223242526[[#This Row],[M3]])</f>
        <v>#VALUE!</v>
      </c>
      <c r="M294" s="12">
        <v>22</v>
      </c>
    </row>
    <row r="295" spans="1:13" x14ac:dyDescent="0.25">
      <c r="A295" s="13"/>
      <c r="C295" s="24"/>
      <c r="D295" s="8"/>
      <c r="E295" s="8"/>
      <c r="F295" s="22" t="s">
        <v>0</v>
      </c>
      <c r="G295"/>
      <c r="H295"/>
      <c r="I295" s="29"/>
      <c r="J295" s="22" t="s">
        <v>40</v>
      </c>
      <c r="K295" s="25"/>
      <c r="L295" s="3" t="e">
        <f>(L294+Tabla1316181920212223242526[[#This Row],[M3]])</f>
        <v>#VALUE!</v>
      </c>
      <c r="M295" s="12">
        <v>22</v>
      </c>
    </row>
    <row r="296" spans="1:13" x14ac:dyDescent="0.25">
      <c r="A296" s="13"/>
      <c r="C296" s="24"/>
      <c r="D296" s="8"/>
      <c r="E296" s="8"/>
      <c r="F296" s="22" t="s">
        <v>0</v>
      </c>
      <c r="G296"/>
      <c r="H296"/>
      <c r="I296" s="29"/>
      <c r="J296" s="22" t="s">
        <v>40</v>
      </c>
      <c r="K296" s="25"/>
      <c r="L296" s="3" t="e">
        <f>(L295+Tabla1316181920212223242526[[#This Row],[M3]])</f>
        <v>#VALUE!</v>
      </c>
      <c r="M296" s="12">
        <v>22</v>
      </c>
    </row>
    <row r="297" spans="1:13" x14ac:dyDescent="0.25">
      <c r="A297" s="13"/>
      <c r="C297" s="24"/>
      <c r="D297" s="8"/>
      <c r="E297" s="8"/>
      <c r="F297" s="22" t="s">
        <v>0</v>
      </c>
      <c r="G297"/>
      <c r="H297"/>
      <c r="I297" s="29"/>
      <c r="J297" s="22" t="s">
        <v>40</v>
      </c>
      <c r="K297" s="25"/>
      <c r="L297" s="3" t="e">
        <f>(L296+Tabla1316181920212223242526[[#This Row],[M3]])</f>
        <v>#VALUE!</v>
      </c>
      <c r="M297" s="12">
        <v>22</v>
      </c>
    </row>
    <row r="298" spans="1:13" s="63" customFormat="1" x14ac:dyDescent="0.25">
      <c r="A298" s="56"/>
      <c r="B298" s="72"/>
      <c r="C298" s="58"/>
      <c r="D298" s="59"/>
      <c r="E298" s="59"/>
      <c r="F298" s="67" t="s">
        <v>0</v>
      </c>
      <c r="G298" s="74"/>
      <c r="H298" s="74"/>
      <c r="I298" s="61"/>
      <c r="J298" s="67" t="s">
        <v>40</v>
      </c>
      <c r="K298" s="62"/>
      <c r="L298" s="68" t="e">
        <f>(L297+Tabla1316181920212223242526[[#This Row],[M3]])</f>
        <v>#VALUE!</v>
      </c>
      <c r="M298" s="12">
        <v>22</v>
      </c>
    </row>
    <row r="299" spans="1:13" x14ac:dyDescent="0.25">
      <c r="A299" s="13"/>
      <c r="C299" s="24"/>
      <c r="D299" s="8"/>
      <c r="E299" s="8"/>
      <c r="F299" s="22" t="s">
        <v>0</v>
      </c>
      <c r="G299"/>
      <c r="H299"/>
      <c r="I299" s="29"/>
      <c r="J299" s="22" t="s">
        <v>40</v>
      </c>
      <c r="K299" s="25"/>
      <c r="L299" s="3" t="e">
        <f>(L298+Tabla1316181920212223242526[[#This Row],[M3]])</f>
        <v>#VALUE!</v>
      </c>
      <c r="M299" s="12">
        <v>22</v>
      </c>
    </row>
    <row r="300" spans="1:13" x14ac:dyDescent="0.25">
      <c r="A300" s="13"/>
      <c r="C300" s="24"/>
      <c r="D300" s="8"/>
      <c r="E300" s="8"/>
      <c r="F300" s="22" t="s">
        <v>0</v>
      </c>
      <c r="G300"/>
      <c r="H300"/>
      <c r="I300" s="29"/>
      <c r="J300" s="22" t="s">
        <v>40</v>
      </c>
      <c r="K300" s="25"/>
      <c r="L300" s="3" t="e">
        <f>(L299+Tabla1316181920212223242526[[#This Row],[M3]])</f>
        <v>#VALUE!</v>
      </c>
      <c r="M300" s="12">
        <v>22</v>
      </c>
    </row>
    <row r="301" spans="1:13" x14ac:dyDescent="0.25">
      <c r="A301" s="13"/>
      <c r="C301" s="24"/>
      <c r="D301" s="8"/>
      <c r="E301" s="8"/>
      <c r="F301" s="22" t="s">
        <v>0</v>
      </c>
      <c r="G301"/>
      <c r="H301"/>
      <c r="I301" s="29"/>
      <c r="J301" s="22" t="s">
        <v>40</v>
      </c>
      <c r="K301" s="25"/>
      <c r="L301" s="3" t="e">
        <f>(L300+Tabla1316181920212223242526[[#This Row],[M3]])</f>
        <v>#VALUE!</v>
      </c>
      <c r="M301" s="12">
        <v>22</v>
      </c>
    </row>
    <row r="302" spans="1:13" x14ac:dyDescent="0.25">
      <c r="A302" s="13"/>
      <c r="C302" s="24"/>
      <c r="D302" s="8"/>
      <c r="E302" s="8"/>
      <c r="F302" s="22" t="s">
        <v>0</v>
      </c>
      <c r="G302" s="29"/>
      <c r="H302" s="29"/>
      <c r="I302" s="29"/>
      <c r="J302" s="22" t="s">
        <v>40</v>
      </c>
      <c r="K302" s="25"/>
      <c r="L302" s="3" t="e">
        <f>(L301+Tabla1316181920212223242526[[#This Row],[M3]])</f>
        <v>#VALUE!</v>
      </c>
      <c r="M302" s="12">
        <v>22</v>
      </c>
    </row>
    <row r="303" spans="1:13" x14ac:dyDescent="0.25">
      <c r="A303" s="13"/>
      <c r="C303" s="24"/>
      <c r="D303" s="8"/>
      <c r="E303" s="8"/>
      <c r="F303" s="22" t="s">
        <v>0</v>
      </c>
      <c r="G303" s="29"/>
      <c r="H303" s="29"/>
      <c r="I303" s="29"/>
      <c r="J303" s="22" t="s">
        <v>40</v>
      </c>
      <c r="K303" s="25"/>
      <c r="L303" s="3" t="e">
        <f>(L302+Tabla1316181920212223242526[[#This Row],[M3]])</f>
        <v>#VALUE!</v>
      </c>
      <c r="M303" s="12">
        <v>22</v>
      </c>
    </row>
    <row r="304" spans="1:13" s="63" customFormat="1" x14ac:dyDescent="0.25">
      <c r="A304" s="56"/>
      <c r="B304" s="72"/>
      <c r="C304" s="58"/>
      <c r="D304" s="59"/>
      <c r="E304" s="59"/>
      <c r="F304" s="67" t="s">
        <v>0</v>
      </c>
      <c r="G304" s="61"/>
      <c r="H304" s="61"/>
      <c r="I304" s="61"/>
      <c r="J304" s="67" t="s">
        <v>40</v>
      </c>
      <c r="K304" s="62"/>
      <c r="L304" s="68" t="e">
        <f>(L303+Tabla1316181920212223242526[[#This Row],[M3]])</f>
        <v>#VALUE!</v>
      </c>
      <c r="M304" s="12">
        <v>22</v>
      </c>
    </row>
    <row r="305" spans="1:13" x14ac:dyDescent="0.25">
      <c r="A305" s="13"/>
      <c r="B305" s="7"/>
      <c r="C305" s="24"/>
      <c r="D305" s="8"/>
      <c r="E305" s="8"/>
      <c r="F305" s="22" t="s">
        <v>0</v>
      </c>
      <c r="G305" s="29"/>
      <c r="H305" s="29"/>
      <c r="I305" s="29"/>
      <c r="J305" s="22" t="s">
        <v>40</v>
      </c>
      <c r="K305" s="25"/>
      <c r="L305" s="3" t="e">
        <f>(L304+Tabla1316181920212223242526[[#This Row],[M3]])</f>
        <v>#VALUE!</v>
      </c>
      <c r="M305" s="12">
        <v>22</v>
      </c>
    </row>
    <row r="306" spans="1:13" x14ac:dyDescent="0.25">
      <c r="A306" s="13"/>
      <c r="B306" s="7"/>
      <c r="C306" s="24"/>
      <c r="D306" s="8"/>
      <c r="E306" s="8"/>
      <c r="F306" s="22" t="s">
        <v>0</v>
      </c>
      <c r="G306" s="29"/>
      <c r="H306" s="29"/>
      <c r="I306" s="29"/>
      <c r="J306" s="22" t="s">
        <v>40</v>
      </c>
      <c r="K306" s="25"/>
      <c r="L306" s="3" t="e">
        <f>(L305+Tabla1316181920212223242526[[#This Row],[M3]])</f>
        <v>#VALUE!</v>
      </c>
      <c r="M306" s="12">
        <v>22</v>
      </c>
    </row>
    <row r="307" spans="1:13" x14ac:dyDescent="0.25">
      <c r="A307" s="13"/>
      <c r="B307" s="7"/>
      <c r="C307" s="24"/>
      <c r="D307" s="8"/>
      <c r="E307" s="8"/>
      <c r="F307" s="22" t="s">
        <v>0</v>
      </c>
      <c r="G307" s="29"/>
      <c r="H307" s="29"/>
      <c r="I307" s="29"/>
      <c r="J307" s="22" t="s">
        <v>40</v>
      </c>
      <c r="K307" s="25"/>
      <c r="L307" s="3" t="e">
        <f>(L306+Tabla1316181920212223242526[[#This Row],[M3]])</f>
        <v>#VALUE!</v>
      </c>
      <c r="M307" s="12">
        <v>22</v>
      </c>
    </row>
    <row r="308" spans="1:13" x14ac:dyDescent="0.25">
      <c r="A308" s="13"/>
      <c r="B308" s="7"/>
      <c r="C308" s="24"/>
      <c r="D308" s="8"/>
      <c r="E308" s="8"/>
      <c r="F308" s="22" t="s">
        <v>0</v>
      </c>
      <c r="G308" s="29"/>
      <c r="H308" s="29"/>
      <c r="I308" s="29"/>
      <c r="J308" s="22" t="s">
        <v>40</v>
      </c>
      <c r="K308" s="25"/>
      <c r="L308" s="3" t="e">
        <f>(L307+Tabla1316181920212223242526[[#This Row],[M3]])</f>
        <v>#VALUE!</v>
      </c>
      <c r="M308" s="12">
        <v>22</v>
      </c>
    </row>
    <row r="309" spans="1:13" x14ac:dyDescent="0.25">
      <c r="A309" s="13"/>
      <c r="B309" s="7"/>
      <c r="C309" s="24"/>
      <c r="D309" s="8"/>
      <c r="E309" s="8"/>
      <c r="F309" s="22" t="s">
        <v>0</v>
      </c>
      <c r="G309" s="29"/>
      <c r="H309" s="29"/>
      <c r="I309" s="29"/>
      <c r="J309" s="22" t="s">
        <v>40</v>
      </c>
      <c r="K309" s="25"/>
      <c r="L309" s="3" t="e">
        <f>(L308+Tabla1316181920212223242526[[#This Row],[M3]])</f>
        <v>#VALUE!</v>
      </c>
      <c r="M309" s="12">
        <v>22</v>
      </c>
    </row>
    <row r="310" spans="1:13" x14ac:dyDescent="0.25">
      <c r="A310" s="13"/>
      <c r="B310" s="7"/>
      <c r="C310" s="24"/>
      <c r="D310" s="8"/>
      <c r="E310" s="8"/>
      <c r="F310" s="22" t="s">
        <v>0</v>
      </c>
      <c r="G310" s="29"/>
      <c r="H310" s="29"/>
      <c r="I310" s="29"/>
      <c r="J310" s="22" t="s">
        <v>40</v>
      </c>
      <c r="K310" s="11"/>
      <c r="L310" s="3" t="e">
        <f>(L309+Tabla1316181920212223242526[[#This Row],[M3]])</f>
        <v>#VALUE!</v>
      </c>
      <c r="M310" s="12">
        <v>22</v>
      </c>
    </row>
    <row r="311" spans="1:13" x14ac:dyDescent="0.25">
      <c r="A311" s="13"/>
      <c r="B311" s="7"/>
      <c r="C311" s="24"/>
      <c r="D311" s="8"/>
      <c r="E311" s="8"/>
      <c r="F311" s="22" t="s">
        <v>0</v>
      </c>
      <c r="G311" s="29"/>
      <c r="H311" s="29"/>
      <c r="I311" s="29"/>
      <c r="J311" s="22" t="s">
        <v>40</v>
      </c>
      <c r="K311" s="25"/>
      <c r="L311" s="3" t="e">
        <f>(L310+Tabla1316181920212223242526[[#This Row],[M3]])</f>
        <v>#VALUE!</v>
      </c>
      <c r="M311" s="12">
        <v>22</v>
      </c>
    </row>
    <row r="312" spans="1:13" x14ac:dyDescent="0.25">
      <c r="A312" s="13"/>
      <c r="B312" s="7"/>
      <c r="C312" s="24"/>
      <c r="D312" s="8"/>
      <c r="E312" s="8"/>
      <c r="F312" s="22" t="s">
        <v>0</v>
      </c>
      <c r="G312" s="29"/>
      <c r="H312" s="29"/>
      <c r="I312" s="29"/>
      <c r="J312" s="22" t="s">
        <v>40</v>
      </c>
      <c r="K312" s="25"/>
      <c r="L312" s="3" t="e">
        <f>(L311+Tabla1316181920212223242526[[#This Row],[M3]])</f>
        <v>#VALUE!</v>
      </c>
      <c r="M312" s="12">
        <v>22</v>
      </c>
    </row>
    <row r="313" spans="1:13" x14ac:dyDescent="0.25">
      <c r="A313" s="13"/>
      <c r="B313" s="7"/>
      <c r="C313" s="24"/>
      <c r="D313" s="8"/>
      <c r="E313" s="8"/>
      <c r="F313" s="22" t="s">
        <v>0</v>
      </c>
      <c r="G313" s="29"/>
      <c r="H313"/>
      <c r="I313" s="29"/>
      <c r="J313" s="22" t="s">
        <v>40</v>
      </c>
      <c r="K313" s="25"/>
      <c r="L313" s="3" t="e">
        <f>(L312+Tabla1316181920212223242526[[#This Row],[M3]])</f>
        <v>#VALUE!</v>
      </c>
      <c r="M313" s="12">
        <v>22</v>
      </c>
    </row>
    <row r="314" spans="1:13" x14ac:dyDescent="0.25">
      <c r="A314" s="13"/>
      <c r="B314" s="7"/>
      <c r="C314" s="24"/>
      <c r="D314" s="8"/>
      <c r="E314" s="8"/>
      <c r="F314" s="22" t="s">
        <v>0</v>
      </c>
      <c r="G314" s="29"/>
      <c r="H314"/>
      <c r="I314" s="29"/>
      <c r="J314" s="22" t="s">
        <v>40</v>
      </c>
      <c r="K314" s="25"/>
      <c r="L314" s="3" t="e">
        <f>(L313+Tabla1316181920212223242526[[#This Row],[M3]])</f>
        <v>#VALUE!</v>
      </c>
      <c r="M314" s="12">
        <v>22</v>
      </c>
    </row>
    <row r="315" spans="1:13" x14ac:dyDescent="0.25">
      <c r="A315" s="13"/>
      <c r="B315" s="7"/>
      <c r="C315" s="24"/>
      <c r="D315" s="8"/>
      <c r="E315" s="8"/>
      <c r="F315" s="22" t="s">
        <v>0</v>
      </c>
      <c r="G315" s="29"/>
      <c r="H315"/>
      <c r="I315" s="29"/>
      <c r="J315" s="22" t="s">
        <v>40</v>
      </c>
      <c r="K315" s="25"/>
      <c r="L315" s="3" t="e">
        <f>(L314+Tabla1316181920212223242526[[#This Row],[M3]])</f>
        <v>#VALUE!</v>
      </c>
      <c r="M315" s="12">
        <v>22</v>
      </c>
    </row>
    <row r="316" spans="1:13" x14ac:dyDescent="0.25">
      <c r="A316" s="13"/>
      <c r="B316" s="7"/>
      <c r="C316" s="24"/>
      <c r="D316" s="8"/>
      <c r="E316" s="8"/>
      <c r="F316" s="22" t="s">
        <v>0</v>
      </c>
      <c r="G316" s="29"/>
      <c r="H316"/>
      <c r="I316" s="29"/>
      <c r="J316" s="22" t="s">
        <v>40</v>
      </c>
      <c r="K316" s="25"/>
      <c r="L316" s="3" t="e">
        <f>(L315+Tabla1316181920212223242526[[#This Row],[M3]])</f>
        <v>#VALUE!</v>
      </c>
      <c r="M316" s="12">
        <v>22</v>
      </c>
    </row>
    <row r="317" spans="1:13" x14ac:dyDescent="0.25">
      <c r="A317" s="13"/>
      <c r="B317" s="7"/>
      <c r="C317" s="24"/>
      <c r="D317" s="8"/>
      <c r="E317" s="8"/>
      <c r="F317" s="22" t="s">
        <v>0</v>
      </c>
      <c r="G317" s="29"/>
      <c r="H317"/>
      <c r="I317" s="29"/>
      <c r="J317" s="22" t="s">
        <v>40</v>
      </c>
      <c r="K317" s="25"/>
      <c r="L317" s="3" t="e">
        <f>(L316+Tabla1316181920212223242526[[#This Row],[M3]])</f>
        <v>#VALUE!</v>
      </c>
      <c r="M317" s="12">
        <v>22</v>
      </c>
    </row>
    <row r="318" spans="1:13" x14ac:dyDescent="0.25">
      <c r="A318" s="13"/>
      <c r="B318" s="7"/>
      <c r="C318" s="24"/>
      <c r="D318" s="8"/>
      <c r="E318" s="8"/>
      <c r="F318" s="22" t="s">
        <v>0</v>
      </c>
      <c r="G318" s="29"/>
      <c r="H318"/>
      <c r="I318" s="29"/>
      <c r="J318" s="22" t="s">
        <v>40</v>
      </c>
      <c r="K318" s="25"/>
      <c r="L318" s="3" t="e">
        <f>(L317+Tabla1316181920212223242526[[#This Row],[M3]])</f>
        <v>#VALUE!</v>
      </c>
      <c r="M318" s="12">
        <v>22</v>
      </c>
    </row>
    <row r="319" spans="1:13" x14ac:dyDescent="0.25">
      <c r="A319" s="13"/>
      <c r="B319" s="7"/>
      <c r="C319" s="24"/>
      <c r="D319" s="8"/>
      <c r="E319" s="8"/>
      <c r="F319" s="22" t="s">
        <v>0</v>
      </c>
      <c r="G319" s="29"/>
      <c r="H319"/>
      <c r="I319" s="29"/>
      <c r="J319" s="22" t="s">
        <v>40</v>
      </c>
      <c r="K319" s="25"/>
      <c r="L319" s="3" t="e">
        <f>(L318+Tabla1316181920212223242526[[#This Row],[M3]])</f>
        <v>#VALUE!</v>
      </c>
      <c r="M319" s="12">
        <v>22</v>
      </c>
    </row>
    <row r="320" spans="1:13" x14ac:dyDescent="0.25">
      <c r="A320" s="22"/>
      <c r="B320" s="7"/>
      <c r="C320" s="24"/>
      <c r="D320" s="8"/>
      <c r="E320" s="8"/>
      <c r="F320" s="22" t="s">
        <v>0</v>
      </c>
      <c r="G320" s="29"/>
      <c r="H320"/>
      <c r="I320" s="29"/>
      <c r="J320" s="22" t="s">
        <v>40</v>
      </c>
      <c r="K320" s="25"/>
      <c r="L320" s="3" t="e">
        <f>(L319+Tabla1316181920212223242526[[#This Row],[M3]])</f>
        <v>#VALUE!</v>
      </c>
      <c r="M320" s="12">
        <v>22</v>
      </c>
    </row>
    <row r="321" spans="1:13" x14ac:dyDescent="0.25">
      <c r="A321" s="13"/>
      <c r="B321" s="7"/>
      <c r="C321" s="24"/>
      <c r="D321" s="8"/>
      <c r="E321" s="8"/>
      <c r="F321" s="22" t="s">
        <v>0</v>
      </c>
      <c r="G321" s="29"/>
      <c r="H321"/>
      <c r="I321" s="29"/>
      <c r="J321" s="22" t="s">
        <v>40</v>
      </c>
      <c r="K321" s="25"/>
      <c r="L321" s="3" t="e">
        <f>(L320+Tabla1316181920212223242526[[#This Row],[M3]])</f>
        <v>#VALUE!</v>
      </c>
      <c r="M321" s="12">
        <v>22</v>
      </c>
    </row>
    <row r="322" spans="1:13" x14ac:dyDescent="0.25">
      <c r="A322" s="13"/>
      <c r="B322" s="7"/>
      <c r="C322" s="24"/>
      <c r="D322" s="8"/>
      <c r="E322" s="8"/>
      <c r="F322" s="22" t="s">
        <v>0</v>
      </c>
      <c r="G322" s="29"/>
      <c r="H322"/>
      <c r="I322" s="29"/>
      <c r="J322" s="22" t="s">
        <v>40</v>
      </c>
      <c r="K322" s="25"/>
      <c r="L322" s="3" t="e">
        <f>(L321+Tabla1316181920212223242526[[#This Row],[M3]])</f>
        <v>#VALUE!</v>
      </c>
      <c r="M322" s="12">
        <v>22</v>
      </c>
    </row>
    <row r="323" spans="1:13" x14ac:dyDescent="0.25">
      <c r="A323" s="13"/>
      <c r="B323" s="7"/>
      <c r="C323" s="24"/>
      <c r="D323" s="8"/>
      <c r="E323" s="8"/>
      <c r="F323" s="22" t="s">
        <v>0</v>
      </c>
      <c r="G323" s="29"/>
      <c r="H323"/>
      <c r="I323" s="29"/>
      <c r="J323" s="22" t="s">
        <v>40</v>
      </c>
      <c r="K323" s="25"/>
      <c r="L323" s="3" t="e">
        <f>(L322+Tabla1316181920212223242526[[#This Row],[M3]])</f>
        <v>#VALUE!</v>
      </c>
      <c r="M323" s="12">
        <v>22</v>
      </c>
    </row>
    <row r="324" spans="1:13" s="4" customFormat="1" x14ac:dyDescent="0.25">
      <c r="A324" s="76"/>
      <c r="B324" s="7"/>
      <c r="C324" s="77"/>
      <c r="D324" s="78"/>
      <c r="E324" s="78"/>
      <c r="F324" s="79" t="s">
        <v>0</v>
      </c>
      <c r="G324" s="80"/>
      <c r="H324"/>
      <c r="I324" s="80"/>
      <c r="J324" s="79" t="s">
        <v>40</v>
      </c>
      <c r="K324" s="81"/>
      <c r="L324" s="82" t="e">
        <f>(L323+Tabla1316181920212223242526[[#This Row],[M3]])</f>
        <v>#VALUE!</v>
      </c>
      <c r="M324" s="12">
        <v>22</v>
      </c>
    </row>
    <row r="325" spans="1:13" x14ac:dyDescent="0.25">
      <c r="A325" s="13"/>
      <c r="B325" s="7"/>
      <c r="C325" s="24"/>
      <c r="D325" s="8"/>
      <c r="E325" s="8"/>
      <c r="F325" s="22" t="s">
        <v>0</v>
      </c>
      <c r="G325" s="29"/>
      <c r="H325"/>
      <c r="I325" s="29"/>
      <c r="J325" s="22" t="s">
        <v>40</v>
      </c>
      <c r="K325" s="25"/>
      <c r="L325" s="3" t="e">
        <f>(L324+Tabla1316181920212223242526[[#This Row],[M3]])</f>
        <v>#VALUE!</v>
      </c>
      <c r="M325" s="12">
        <v>22</v>
      </c>
    </row>
    <row r="326" spans="1:13" x14ac:dyDescent="0.25">
      <c r="A326" s="13"/>
      <c r="B326" s="7"/>
      <c r="C326" s="24"/>
      <c r="D326" s="8"/>
      <c r="E326" s="8"/>
      <c r="F326" s="22" t="s">
        <v>0</v>
      </c>
      <c r="G326" s="29"/>
      <c r="H326"/>
      <c r="I326" s="29"/>
      <c r="J326" s="22" t="s">
        <v>40</v>
      </c>
      <c r="K326" s="25"/>
      <c r="L326" s="3" t="e">
        <f>(L325+Tabla1316181920212223242526[[#This Row],[M3]])</f>
        <v>#VALUE!</v>
      </c>
      <c r="M326" s="12">
        <v>22</v>
      </c>
    </row>
    <row r="327" spans="1:13" x14ac:dyDescent="0.25">
      <c r="A327" s="13"/>
      <c r="B327" s="7"/>
      <c r="C327" s="24"/>
      <c r="D327" s="8"/>
      <c r="E327" s="8"/>
      <c r="F327" s="22" t="s">
        <v>0</v>
      </c>
      <c r="G327" s="29"/>
      <c r="H327"/>
      <c r="I327" s="29"/>
      <c r="J327" s="22" t="s">
        <v>40</v>
      </c>
      <c r="K327" s="25"/>
      <c r="L327" s="3" t="e">
        <f>(L326+Tabla1316181920212223242526[[#This Row],[M3]])</f>
        <v>#VALUE!</v>
      </c>
      <c r="M327" s="12">
        <v>22</v>
      </c>
    </row>
    <row r="328" spans="1:13" s="4" customFormat="1" x14ac:dyDescent="0.25">
      <c r="A328" s="76"/>
      <c r="B328" s="7"/>
      <c r="C328" s="77"/>
      <c r="D328" s="78"/>
      <c r="E328" s="78"/>
      <c r="F328" s="79" t="s">
        <v>0</v>
      </c>
      <c r="G328" s="80"/>
      <c r="H328"/>
      <c r="I328" s="80"/>
      <c r="J328" s="79" t="s">
        <v>40</v>
      </c>
      <c r="K328" s="81"/>
      <c r="L328" s="82" t="e">
        <f>(L327+Tabla1316181920212223242526[[#This Row],[M3]])</f>
        <v>#VALUE!</v>
      </c>
      <c r="M328" s="12">
        <v>22</v>
      </c>
    </row>
    <row r="329" spans="1:13" x14ac:dyDescent="0.25">
      <c r="A329" s="13"/>
      <c r="B329" s="7"/>
      <c r="C329" s="24"/>
      <c r="D329" s="8"/>
      <c r="E329" s="8"/>
      <c r="F329" s="22" t="s">
        <v>0</v>
      </c>
      <c r="G329" s="29"/>
      <c r="H329" s="29"/>
      <c r="I329" s="29"/>
      <c r="J329" s="22" t="s">
        <v>40</v>
      </c>
      <c r="K329" s="11"/>
      <c r="L329" s="3" t="e">
        <f>(L328+Tabla1316181920212223242526[[#This Row],[M3]])</f>
        <v>#VALUE!</v>
      </c>
      <c r="M329" s="12">
        <v>22</v>
      </c>
    </row>
    <row r="330" spans="1:13" x14ac:dyDescent="0.25">
      <c r="A330" s="13"/>
      <c r="B330" s="7"/>
      <c r="C330" s="24"/>
      <c r="D330" s="8"/>
      <c r="E330" s="8"/>
      <c r="F330" s="22" t="s">
        <v>0</v>
      </c>
      <c r="G330" s="29"/>
      <c r="H330" s="29"/>
      <c r="I330" s="29"/>
      <c r="J330" s="22" t="s">
        <v>40</v>
      </c>
      <c r="K330" s="25"/>
      <c r="L330" s="3" t="e">
        <f>(L329+Tabla1316181920212223242526[[#This Row],[M3]])</f>
        <v>#VALUE!</v>
      </c>
      <c r="M330" s="12">
        <v>22</v>
      </c>
    </row>
    <row r="331" spans="1:13" x14ac:dyDescent="0.25">
      <c r="A331" s="13"/>
      <c r="B331" s="7"/>
      <c r="C331" s="24"/>
      <c r="D331" s="8"/>
      <c r="E331" s="8"/>
      <c r="F331" s="22" t="s">
        <v>0</v>
      </c>
      <c r="G331" s="29"/>
      <c r="H331" s="29"/>
      <c r="I331" s="29"/>
      <c r="J331" s="22" t="s">
        <v>40</v>
      </c>
      <c r="K331" s="25"/>
      <c r="L331" s="3" t="e">
        <f>(L330+Tabla1316181920212223242526[[#This Row],[M3]])</f>
        <v>#VALUE!</v>
      </c>
      <c r="M331" s="12">
        <v>22</v>
      </c>
    </row>
    <row r="332" spans="1:13" x14ac:dyDescent="0.25">
      <c r="A332" s="13"/>
      <c r="B332" s="7"/>
      <c r="C332" s="24"/>
      <c r="D332" s="8"/>
      <c r="E332" s="8"/>
      <c r="F332" s="22" t="s">
        <v>0</v>
      </c>
      <c r="G332" s="29"/>
      <c r="H332" s="29"/>
      <c r="I332" s="29"/>
      <c r="J332" s="22" t="s">
        <v>40</v>
      </c>
      <c r="K332" s="25"/>
      <c r="L332" s="3" t="e">
        <f>(L331+Tabla1316181920212223242526[[#This Row],[M3]])</f>
        <v>#VALUE!</v>
      </c>
      <c r="M332" s="12">
        <v>22</v>
      </c>
    </row>
    <row r="333" spans="1:13" x14ac:dyDescent="0.25">
      <c r="A333" s="13"/>
      <c r="B333" s="7"/>
      <c r="C333" s="24"/>
      <c r="D333" s="8"/>
      <c r="E333" s="8"/>
      <c r="F333" s="22" t="s">
        <v>0</v>
      </c>
      <c r="G333" s="29"/>
      <c r="H333" s="29"/>
      <c r="I333" s="29"/>
      <c r="J333" s="22" t="s">
        <v>40</v>
      </c>
      <c r="K333" s="25"/>
      <c r="L333" s="3" t="e">
        <f>(L332+Tabla1316181920212223242526[[#This Row],[M3]])</f>
        <v>#VALUE!</v>
      </c>
      <c r="M333" s="12">
        <v>22</v>
      </c>
    </row>
    <row r="334" spans="1:13" x14ac:dyDescent="0.25">
      <c r="A334" s="13"/>
      <c r="B334" s="7"/>
      <c r="C334" s="24"/>
      <c r="D334" s="8"/>
      <c r="E334" s="8"/>
      <c r="F334" s="22" t="s">
        <v>0</v>
      </c>
      <c r="G334" s="29"/>
      <c r="H334" s="29"/>
      <c r="I334" s="29"/>
      <c r="J334" s="22" t="s">
        <v>40</v>
      </c>
      <c r="K334" s="25"/>
      <c r="L334" s="3" t="e">
        <f>(L333+Tabla1316181920212223242526[[#This Row],[M3]])</f>
        <v>#VALUE!</v>
      </c>
      <c r="M334" s="12">
        <v>22</v>
      </c>
    </row>
    <row r="335" spans="1:13" x14ac:dyDescent="0.25">
      <c r="A335" s="13"/>
      <c r="B335" s="7"/>
      <c r="C335" s="24"/>
      <c r="D335" s="8"/>
      <c r="E335" s="8"/>
      <c r="F335" s="22" t="s">
        <v>0</v>
      </c>
      <c r="G335" s="29"/>
      <c r="H335" s="29"/>
      <c r="I335" s="29"/>
      <c r="J335" s="22" t="s">
        <v>40</v>
      </c>
      <c r="K335" s="25"/>
      <c r="L335" s="3" t="e">
        <f>(L334+Tabla1316181920212223242526[[#This Row],[M3]])</f>
        <v>#VALUE!</v>
      </c>
      <c r="M335" s="12">
        <v>22</v>
      </c>
    </row>
    <row r="336" spans="1:13" x14ac:dyDescent="0.25">
      <c r="A336" s="13"/>
      <c r="B336" s="7"/>
      <c r="C336" s="24"/>
      <c r="D336" s="8"/>
      <c r="E336" s="8"/>
      <c r="F336" s="22" t="s">
        <v>0</v>
      </c>
      <c r="G336" s="29"/>
      <c r="H336" s="29"/>
      <c r="I336" s="29"/>
      <c r="J336" s="22" t="s">
        <v>40</v>
      </c>
      <c r="K336" s="25"/>
      <c r="L336" s="3" t="e">
        <f>(L335+Tabla1316181920212223242526[[#This Row],[M3]])</f>
        <v>#VALUE!</v>
      </c>
      <c r="M336" s="12">
        <v>22</v>
      </c>
    </row>
    <row r="337" spans="1:13" x14ac:dyDescent="0.25">
      <c r="A337" s="13"/>
      <c r="B337" s="7"/>
      <c r="C337" s="24"/>
      <c r="D337" s="8"/>
      <c r="E337" s="8"/>
      <c r="F337" s="22" t="s">
        <v>0</v>
      </c>
      <c r="G337" s="29"/>
      <c r="H337" s="29"/>
      <c r="I337" s="29"/>
      <c r="J337" s="22" t="s">
        <v>40</v>
      </c>
      <c r="K337" s="25"/>
      <c r="L337" s="3" t="e">
        <f>(L336+Tabla1316181920212223242526[[#This Row],[M3]])</f>
        <v>#VALUE!</v>
      </c>
      <c r="M337" s="12">
        <v>22</v>
      </c>
    </row>
    <row r="338" spans="1:13" x14ac:dyDescent="0.25">
      <c r="A338" s="13"/>
      <c r="B338" s="7"/>
      <c r="C338" s="24"/>
      <c r="D338" s="8"/>
      <c r="E338" s="8"/>
      <c r="F338" s="22" t="s">
        <v>0</v>
      </c>
      <c r="G338" s="29"/>
      <c r="H338" s="29"/>
      <c r="I338" s="29"/>
      <c r="J338" s="22" t="s">
        <v>40</v>
      </c>
      <c r="K338" s="25"/>
      <c r="L338" s="3" t="e">
        <f>(L337+Tabla1316181920212223242526[[#This Row],[M3]])</f>
        <v>#VALUE!</v>
      </c>
      <c r="M338" s="12">
        <v>22</v>
      </c>
    </row>
    <row r="339" spans="1:13" x14ac:dyDescent="0.25">
      <c r="A339" s="13"/>
      <c r="B339" s="7"/>
      <c r="C339" s="24"/>
      <c r="D339" s="8"/>
      <c r="E339" s="8"/>
      <c r="F339" s="22" t="s">
        <v>0</v>
      </c>
      <c r="G339" s="29"/>
      <c r="H339" s="29"/>
      <c r="I339" s="29"/>
      <c r="J339" s="22" t="s">
        <v>40</v>
      </c>
      <c r="K339" s="25"/>
      <c r="L339" s="3" t="e">
        <f>(L338+Tabla1316181920212223242526[[#This Row],[M3]])</f>
        <v>#VALUE!</v>
      </c>
      <c r="M339" s="12">
        <v>22</v>
      </c>
    </row>
    <row r="340" spans="1:13" s="63" customFormat="1" x14ac:dyDescent="0.25">
      <c r="A340" s="69"/>
      <c r="B340" s="57"/>
      <c r="C340" s="89"/>
      <c r="D340" s="68"/>
      <c r="E340" s="68"/>
      <c r="F340" s="67" t="s">
        <v>0</v>
      </c>
      <c r="G340" s="74"/>
      <c r="H340" s="61"/>
      <c r="I340" s="74"/>
      <c r="J340" s="67" t="s">
        <v>40</v>
      </c>
      <c r="K340" s="90"/>
      <c r="L340" s="68" t="e">
        <f>(L339+Tabla1316181920212223242526[[#This Row],[M3]])</f>
        <v>#VALUE!</v>
      </c>
      <c r="M340" s="12">
        <v>22</v>
      </c>
    </row>
    <row r="341" spans="1:13" x14ac:dyDescent="0.25">
      <c r="B341" s="7"/>
      <c r="C341" s="26"/>
      <c r="F341" s="22" t="s">
        <v>0</v>
      </c>
      <c r="G341"/>
      <c r="H341" s="29"/>
      <c r="I341"/>
      <c r="J341" s="22" t="s">
        <v>40</v>
      </c>
      <c r="K341" s="27"/>
      <c r="L341" s="3" t="e">
        <f>(L340+Tabla1316181920212223242526[[#This Row],[M3]])</f>
        <v>#VALUE!</v>
      </c>
      <c r="M341" s="12">
        <v>22</v>
      </c>
    </row>
    <row r="342" spans="1:13" x14ac:dyDescent="0.25">
      <c r="B342" s="7"/>
      <c r="C342" s="26"/>
      <c r="F342" s="22" t="s">
        <v>0</v>
      </c>
      <c r="G342"/>
      <c r="H342" s="29"/>
      <c r="I342"/>
      <c r="J342" s="22" t="s">
        <v>40</v>
      </c>
      <c r="K342" s="27"/>
      <c r="L342" s="3" t="e">
        <f>(L341+Tabla1316181920212223242526[[#This Row],[M3]])</f>
        <v>#VALUE!</v>
      </c>
      <c r="M342" s="12">
        <v>22</v>
      </c>
    </row>
    <row r="343" spans="1:13" x14ac:dyDescent="0.25">
      <c r="B343" s="7"/>
      <c r="C343" s="26"/>
      <c r="F343" s="22" t="s">
        <v>0</v>
      </c>
      <c r="G343"/>
      <c r="H343" s="29"/>
      <c r="I343"/>
      <c r="J343" s="22" t="s">
        <v>40</v>
      </c>
      <c r="K343" s="27"/>
      <c r="L343" s="3" t="e">
        <f>(L342+Tabla1316181920212223242526[[#This Row],[M3]])</f>
        <v>#VALUE!</v>
      </c>
      <c r="M343" s="12">
        <v>22</v>
      </c>
    </row>
    <row r="344" spans="1:13" x14ac:dyDescent="0.25">
      <c r="B344" s="7"/>
      <c r="C344" s="26"/>
      <c r="F344" s="22" t="s">
        <v>0</v>
      </c>
      <c r="G344"/>
      <c r="H344" s="29"/>
      <c r="I344"/>
      <c r="J344" s="22" t="s">
        <v>40</v>
      </c>
      <c r="K344" s="27"/>
      <c r="L344" s="3" t="e">
        <f>(L343+Tabla1316181920212223242526[[#This Row],[M3]])</f>
        <v>#VALUE!</v>
      </c>
      <c r="M344" s="12">
        <v>22</v>
      </c>
    </row>
    <row r="345" spans="1:13" x14ac:dyDescent="0.25">
      <c r="B345" s="7"/>
      <c r="C345" s="26"/>
      <c r="F345" s="22" t="s">
        <v>0</v>
      </c>
      <c r="G345"/>
      <c r="H345" s="29"/>
      <c r="I345"/>
      <c r="J345" s="22" t="s">
        <v>40</v>
      </c>
      <c r="K345" s="27"/>
      <c r="L345" s="3" t="e">
        <f>(L344+Tabla1316181920212223242526[[#This Row],[M3]])</f>
        <v>#VALUE!</v>
      </c>
      <c r="M345" s="12">
        <v>22</v>
      </c>
    </row>
    <row r="346" spans="1:13" x14ac:dyDescent="0.25">
      <c r="A346" s="13"/>
      <c r="B346" s="30"/>
      <c r="C346" s="24"/>
      <c r="D346" s="8"/>
      <c r="E346" s="8"/>
      <c r="F346" s="22" t="s">
        <v>0</v>
      </c>
      <c r="G346" s="29"/>
      <c r="H346" s="29"/>
      <c r="I346" s="29"/>
      <c r="J346" s="22" t="s">
        <v>40</v>
      </c>
      <c r="K346" s="25"/>
      <c r="L346" s="3" t="e">
        <f>(L345+Tabla1316181920212223242526[[#This Row],[M3]])</f>
        <v>#VALUE!</v>
      </c>
      <c r="M346" s="12">
        <v>22</v>
      </c>
    </row>
    <row r="347" spans="1:13" x14ac:dyDescent="0.25">
      <c r="B347" s="7"/>
      <c r="C347" s="26"/>
      <c r="F347" s="22" t="s">
        <v>0</v>
      </c>
      <c r="G347"/>
      <c r="H347" s="29"/>
      <c r="I347"/>
      <c r="J347" s="22" t="s">
        <v>40</v>
      </c>
      <c r="K347" s="27"/>
      <c r="L347" s="3" t="e">
        <f>(L346+Tabla1316181920212223242526[[#This Row],[M3]])</f>
        <v>#VALUE!</v>
      </c>
      <c r="M347" s="12">
        <v>22</v>
      </c>
    </row>
    <row r="348" spans="1:13" x14ac:dyDescent="0.25">
      <c r="B348" s="7"/>
      <c r="C348" s="26"/>
      <c r="F348" s="22" t="s">
        <v>0</v>
      </c>
      <c r="G348"/>
      <c r="H348" s="29"/>
      <c r="I348"/>
      <c r="J348" s="22" t="s">
        <v>40</v>
      </c>
      <c r="K348" s="27"/>
      <c r="L348" s="3" t="e">
        <f>(L347+Tabla1316181920212223242526[[#This Row],[M3]])</f>
        <v>#VALUE!</v>
      </c>
      <c r="M348" s="12">
        <v>22</v>
      </c>
    </row>
    <row r="349" spans="1:13" x14ac:dyDescent="0.25">
      <c r="B349" s="7"/>
      <c r="C349" s="26"/>
      <c r="F349" s="22" t="s">
        <v>0</v>
      </c>
      <c r="G349"/>
      <c r="H349" s="29"/>
      <c r="I349"/>
      <c r="J349" s="22" t="s">
        <v>40</v>
      </c>
      <c r="K349" s="27"/>
      <c r="L349" s="3" t="e">
        <f>(L348+Tabla1316181920212223242526[[#This Row],[M3]])</f>
        <v>#VALUE!</v>
      </c>
      <c r="M349" s="12">
        <v>22</v>
      </c>
    </row>
    <row r="350" spans="1:13" x14ac:dyDescent="0.25">
      <c r="B350" s="7"/>
      <c r="C350" s="26"/>
      <c r="F350" s="22" t="s">
        <v>0</v>
      </c>
      <c r="G350"/>
      <c r="H350" s="29"/>
      <c r="I350"/>
      <c r="J350" s="22" t="s">
        <v>40</v>
      </c>
      <c r="K350" s="27"/>
      <c r="L350" s="3" t="e">
        <f>(L349+Tabla1316181920212223242526[[#This Row],[M3]])</f>
        <v>#VALUE!</v>
      </c>
      <c r="M350" s="12">
        <v>22</v>
      </c>
    </row>
    <row r="351" spans="1:13" x14ac:dyDescent="0.25">
      <c r="B351" s="7"/>
      <c r="C351" s="26"/>
      <c r="F351" s="22" t="s">
        <v>0</v>
      </c>
      <c r="G351"/>
      <c r="H351"/>
      <c r="I351"/>
      <c r="J351" s="22" t="s">
        <v>40</v>
      </c>
      <c r="K351" s="27"/>
      <c r="L351" s="3" t="e">
        <f>(L350+Tabla1316181920212223242526[[#This Row],[M3]])</f>
        <v>#VALUE!</v>
      </c>
      <c r="M351" s="12">
        <v>22</v>
      </c>
    </row>
    <row r="352" spans="1:13" x14ac:dyDescent="0.25">
      <c r="B352" s="7"/>
      <c r="C352" s="26"/>
      <c r="F352" s="22" t="s">
        <v>0</v>
      </c>
      <c r="G352"/>
      <c r="H352"/>
      <c r="I352"/>
      <c r="J352" s="22" t="s">
        <v>40</v>
      </c>
      <c r="K352" s="27"/>
      <c r="L352" s="3" t="e">
        <f>(L351+Tabla1316181920212223242526[[#This Row],[M3]])</f>
        <v>#VALUE!</v>
      </c>
      <c r="M352" s="12">
        <v>22</v>
      </c>
    </row>
    <row r="353" spans="1:13" x14ac:dyDescent="0.25">
      <c r="B353" s="7"/>
      <c r="C353" s="26"/>
      <c r="F353" s="22" t="s">
        <v>0</v>
      </c>
      <c r="G353"/>
      <c r="H353"/>
      <c r="I353"/>
      <c r="J353" s="22" t="s">
        <v>40</v>
      </c>
      <c r="K353" s="27"/>
      <c r="L353" s="3" t="e">
        <f>(L352+Tabla1316181920212223242526[[#This Row],[M3]])</f>
        <v>#VALUE!</v>
      </c>
      <c r="M353" s="12">
        <v>22</v>
      </c>
    </row>
    <row r="354" spans="1:13" x14ac:dyDescent="0.25">
      <c r="C354" s="26"/>
      <c r="F354" s="22" t="s">
        <v>0</v>
      </c>
      <c r="G354"/>
      <c r="H354"/>
      <c r="I354"/>
      <c r="J354" s="22" t="s">
        <v>40</v>
      </c>
      <c r="K354" s="27"/>
      <c r="L354" s="3" t="e">
        <f>(L353+Tabla1316181920212223242526[[#This Row],[M3]])</f>
        <v>#VALUE!</v>
      </c>
      <c r="M354" s="12">
        <v>22</v>
      </c>
    </row>
    <row r="355" spans="1:13" x14ac:dyDescent="0.25">
      <c r="B355" s="23"/>
      <c r="C355" s="26"/>
      <c r="F355" s="22" t="s">
        <v>0</v>
      </c>
      <c r="G355"/>
      <c r="H355"/>
      <c r="I355"/>
      <c r="J355" s="22" t="s">
        <v>40</v>
      </c>
      <c r="K355" s="27"/>
      <c r="L355" s="3" t="e">
        <f>(L354+Tabla1316181920212223242526[[#This Row],[M3]])</f>
        <v>#VALUE!</v>
      </c>
      <c r="M355" s="12">
        <v>22</v>
      </c>
    </row>
    <row r="356" spans="1:13" x14ac:dyDescent="0.25">
      <c r="B356" s="23"/>
      <c r="C356" s="26"/>
      <c r="F356" s="22" t="s">
        <v>0</v>
      </c>
      <c r="G356"/>
      <c r="H356"/>
      <c r="I356"/>
      <c r="J356" s="22" t="s">
        <v>40</v>
      </c>
      <c r="K356" s="27"/>
      <c r="L356" s="3" t="e">
        <f>(L355+Tabla1316181920212223242526[[#This Row],[M3]])</f>
        <v>#VALUE!</v>
      </c>
      <c r="M356" s="12">
        <v>22</v>
      </c>
    </row>
    <row r="357" spans="1:13" x14ac:dyDescent="0.25">
      <c r="B357" s="23"/>
      <c r="C357" s="26"/>
      <c r="F357" s="22" t="s">
        <v>0</v>
      </c>
      <c r="G357"/>
      <c r="H357"/>
      <c r="I357"/>
      <c r="J357" s="22" t="s">
        <v>40</v>
      </c>
      <c r="K357" s="27"/>
      <c r="L357" s="3" t="e">
        <f>(L356+Tabla1316181920212223242526[[#This Row],[M3]])</f>
        <v>#VALUE!</v>
      </c>
      <c r="M357" s="12">
        <v>22</v>
      </c>
    </row>
    <row r="358" spans="1:13" x14ac:dyDescent="0.25">
      <c r="B358" s="23"/>
      <c r="C358" s="26"/>
      <c r="F358" s="22" t="s">
        <v>0</v>
      </c>
      <c r="G358"/>
      <c r="H358"/>
      <c r="I358"/>
      <c r="J358" s="22" t="s">
        <v>40</v>
      </c>
      <c r="K358" s="27"/>
      <c r="L358" s="3" t="e">
        <f>(L357+Tabla1316181920212223242526[[#This Row],[M3]])</f>
        <v>#VALUE!</v>
      </c>
      <c r="M358" s="12">
        <v>22</v>
      </c>
    </row>
    <row r="359" spans="1:13" x14ac:dyDescent="0.25">
      <c r="B359" s="23"/>
      <c r="C359" s="26"/>
      <c r="F359" s="22" t="s">
        <v>0</v>
      </c>
      <c r="G359"/>
      <c r="H359"/>
      <c r="I359"/>
      <c r="J359" s="22" t="s">
        <v>40</v>
      </c>
      <c r="K359" s="27"/>
      <c r="L359" s="3" t="e">
        <f>(L358+Tabla1316181920212223242526[[#This Row],[M3]])</f>
        <v>#VALUE!</v>
      </c>
      <c r="M359" s="12">
        <v>22</v>
      </c>
    </row>
    <row r="360" spans="1:13" x14ac:dyDescent="0.25">
      <c r="B360" s="23"/>
      <c r="C360" s="26"/>
      <c r="F360" s="22" t="s">
        <v>0</v>
      </c>
      <c r="G360"/>
      <c r="H360"/>
      <c r="I360"/>
      <c r="J360" s="22" t="s">
        <v>40</v>
      </c>
      <c r="K360" s="27"/>
      <c r="L360" s="3" t="e">
        <f>(L359+Tabla1316181920212223242526[[#This Row],[M3]])</f>
        <v>#VALUE!</v>
      </c>
      <c r="M360" s="12">
        <v>22</v>
      </c>
    </row>
    <row r="361" spans="1:13" x14ac:dyDescent="0.25">
      <c r="B361" s="23"/>
      <c r="C361" s="26"/>
      <c r="F361" s="22" t="s">
        <v>0</v>
      </c>
      <c r="G361"/>
      <c r="H361"/>
      <c r="I361"/>
      <c r="J361" s="22" t="s">
        <v>40</v>
      </c>
      <c r="K361" s="27"/>
      <c r="L361" s="3" t="e">
        <f>(L360+Tabla1316181920212223242526[[#This Row],[M3]])</f>
        <v>#VALUE!</v>
      </c>
      <c r="M361" s="12">
        <v>22</v>
      </c>
    </row>
    <row r="362" spans="1:13" x14ac:dyDescent="0.25">
      <c r="A362" s="13"/>
      <c r="C362" s="65"/>
      <c r="D362" s="8"/>
      <c r="E362" s="8"/>
      <c r="F362" s="22" t="s">
        <v>0</v>
      </c>
      <c r="G362" s="29"/>
      <c r="H362"/>
      <c r="I362" s="29"/>
      <c r="J362" s="22" t="s">
        <v>40</v>
      </c>
      <c r="K362" s="66"/>
      <c r="L362" s="3" t="e">
        <f>(L361+Tabla1316181920212223242526[[#This Row],[M3]])</f>
        <v>#VALUE!</v>
      </c>
      <c r="M362" s="12">
        <v>22</v>
      </c>
    </row>
    <row r="363" spans="1:13" x14ac:dyDescent="0.25">
      <c r="C363" s="70"/>
      <c r="F363" s="22" t="s">
        <v>0</v>
      </c>
      <c r="G363"/>
      <c r="H363"/>
      <c r="I363"/>
      <c r="J363" s="22" t="s">
        <v>40</v>
      </c>
      <c r="K363" s="71"/>
      <c r="L363" s="3" t="e">
        <f>(L362+Tabla1316181920212223242526[[#This Row],[M3]])</f>
        <v>#VALUE!</v>
      </c>
      <c r="M363" s="12">
        <v>22</v>
      </c>
    </row>
    <row r="364" spans="1:13" x14ac:dyDescent="0.25">
      <c r="C364" s="70"/>
      <c r="F364" s="22" t="s">
        <v>0</v>
      </c>
      <c r="G364"/>
      <c r="H364"/>
      <c r="I364"/>
      <c r="J364" s="22" t="s">
        <v>40</v>
      </c>
      <c r="K364" s="71"/>
      <c r="L364" s="3" t="e">
        <f>(L363+Tabla1316181920212223242526[[#This Row],[M3]])</f>
        <v>#VALUE!</v>
      </c>
      <c r="M364" s="12">
        <v>22</v>
      </c>
    </row>
    <row r="365" spans="1:13" x14ac:dyDescent="0.25">
      <c r="A365" s="22"/>
      <c r="C365" s="70"/>
      <c r="F365" s="22" t="s">
        <v>0</v>
      </c>
      <c r="G365"/>
      <c r="H365"/>
      <c r="I365"/>
      <c r="J365" s="22" t="s">
        <v>40</v>
      </c>
      <c r="K365" s="71"/>
      <c r="L365" s="3" t="e">
        <f>(L364+Tabla1316181920212223242526[[#This Row],[M3]])</f>
        <v>#VALUE!</v>
      </c>
      <c r="M365" s="12">
        <v>22</v>
      </c>
    </row>
    <row r="366" spans="1:13" x14ac:dyDescent="0.25">
      <c r="C366" s="70"/>
      <c r="F366" s="22" t="s">
        <v>0</v>
      </c>
      <c r="G366"/>
      <c r="H366"/>
      <c r="I366"/>
      <c r="J366" s="22" t="s">
        <v>40</v>
      </c>
      <c r="K366" s="71"/>
      <c r="L366" s="3" t="e">
        <f>(L365+Tabla1316181920212223242526[[#This Row],[M3]])</f>
        <v>#VALUE!</v>
      </c>
      <c r="M366" s="12">
        <v>22</v>
      </c>
    </row>
    <row r="367" spans="1:13" x14ac:dyDescent="0.25">
      <c r="C367" s="70"/>
      <c r="F367" s="22" t="s">
        <v>0</v>
      </c>
      <c r="G367"/>
      <c r="H367"/>
      <c r="I367"/>
      <c r="J367" s="22" t="s">
        <v>40</v>
      </c>
      <c r="K367" s="71"/>
      <c r="L367" s="3" t="e">
        <f>(L366+Tabla1316181920212223242526[[#This Row],[M3]])</f>
        <v>#VALUE!</v>
      </c>
      <c r="M367" s="12">
        <v>22</v>
      </c>
    </row>
    <row r="368" spans="1:13" x14ac:dyDescent="0.25">
      <c r="C368" s="70"/>
      <c r="F368" s="22" t="s">
        <v>0</v>
      </c>
      <c r="G368"/>
      <c r="H368"/>
      <c r="I368"/>
      <c r="J368" s="22" t="s">
        <v>40</v>
      </c>
      <c r="K368" s="71"/>
      <c r="L368" s="3" t="e">
        <f>(L367+Tabla1316181920212223242526[[#This Row],[M3]])</f>
        <v>#VALUE!</v>
      </c>
      <c r="M368" s="12">
        <v>22</v>
      </c>
    </row>
    <row r="369" spans="1:13" x14ac:dyDescent="0.25">
      <c r="B369" s="23"/>
      <c r="C369" s="70"/>
      <c r="F369" s="22" t="s">
        <v>0</v>
      </c>
      <c r="G369"/>
      <c r="H369"/>
      <c r="I369"/>
      <c r="J369" s="22" t="s">
        <v>40</v>
      </c>
      <c r="K369" s="71"/>
      <c r="L369" s="3" t="e">
        <f>(L368+Tabla1316181920212223242526[[#This Row],[M3]])</f>
        <v>#VALUE!</v>
      </c>
      <c r="M369" s="12">
        <v>22</v>
      </c>
    </row>
    <row r="370" spans="1:13" x14ac:dyDescent="0.25">
      <c r="C370" s="70"/>
      <c r="F370" s="22" t="s">
        <v>0</v>
      </c>
      <c r="G370"/>
      <c r="H370"/>
      <c r="I370"/>
      <c r="J370" s="22" t="s">
        <v>40</v>
      </c>
      <c r="K370" s="71"/>
      <c r="L370" s="3" t="e">
        <f>(L369+Tabla1316181920212223242526[[#This Row],[M3]])</f>
        <v>#VALUE!</v>
      </c>
      <c r="M370" s="12">
        <v>22</v>
      </c>
    </row>
    <row r="371" spans="1:13" x14ac:dyDescent="0.25">
      <c r="C371" s="70"/>
      <c r="F371" s="22" t="s">
        <v>0</v>
      </c>
      <c r="G371"/>
      <c r="H371"/>
      <c r="I371"/>
      <c r="J371" s="22" t="s">
        <v>40</v>
      </c>
      <c r="K371" s="71"/>
      <c r="L371" s="3" t="e">
        <f>(L370+Tabla1316181920212223242526[[#This Row],[M3]])</f>
        <v>#VALUE!</v>
      </c>
      <c r="M371" s="12">
        <v>22</v>
      </c>
    </row>
    <row r="372" spans="1:13" x14ac:dyDescent="0.25">
      <c r="C372" s="70"/>
      <c r="F372" s="22" t="s">
        <v>0</v>
      </c>
      <c r="G372"/>
      <c r="H372"/>
      <c r="I372"/>
      <c r="J372" s="22" t="s">
        <v>40</v>
      </c>
      <c r="K372" s="71"/>
      <c r="L372" s="3" t="e">
        <f>(L371+Tabla1316181920212223242526[[#This Row],[M3]])</f>
        <v>#VALUE!</v>
      </c>
      <c r="M372" s="12">
        <v>22</v>
      </c>
    </row>
    <row r="373" spans="1:13" x14ac:dyDescent="0.25">
      <c r="C373" s="70"/>
      <c r="F373" s="22" t="s">
        <v>0</v>
      </c>
      <c r="G373"/>
      <c r="H373"/>
      <c r="I373"/>
      <c r="J373" s="22" t="s">
        <v>40</v>
      </c>
      <c r="K373" s="71"/>
      <c r="L373" s="3" t="e">
        <f>(L372+Tabla1316181920212223242526[[#This Row],[M3]])</f>
        <v>#VALUE!</v>
      </c>
      <c r="M373" s="12">
        <v>22</v>
      </c>
    </row>
    <row r="374" spans="1:13" x14ac:dyDescent="0.25">
      <c r="C374" s="70"/>
      <c r="F374" s="22" t="s">
        <v>0</v>
      </c>
      <c r="G374"/>
      <c r="H374"/>
      <c r="I374"/>
      <c r="J374" s="22" t="s">
        <v>40</v>
      </c>
      <c r="K374" s="71"/>
      <c r="L374" s="3" t="e">
        <f>(L373+Tabla1316181920212223242526[[#This Row],[M3]])</f>
        <v>#VALUE!</v>
      </c>
      <c r="M374" s="12">
        <v>22</v>
      </c>
    </row>
    <row r="375" spans="1:13" x14ac:dyDescent="0.25">
      <c r="C375" s="70"/>
      <c r="F375" s="22" t="s">
        <v>0</v>
      </c>
      <c r="G375"/>
      <c r="H375"/>
      <c r="I375"/>
      <c r="J375" s="22" t="s">
        <v>40</v>
      </c>
      <c r="K375" s="71"/>
      <c r="L375" s="3" t="e">
        <f>(L374+Tabla1316181920212223242526[[#This Row],[M3]])</f>
        <v>#VALUE!</v>
      </c>
      <c r="M375" s="12">
        <v>22</v>
      </c>
    </row>
    <row r="376" spans="1:13" s="63" customFormat="1" x14ac:dyDescent="0.25">
      <c r="A376" s="69"/>
      <c r="B376" s="72"/>
      <c r="C376" s="73"/>
      <c r="D376" s="68"/>
      <c r="E376" s="68"/>
      <c r="F376" s="67" t="s">
        <v>0</v>
      </c>
      <c r="G376" s="74"/>
      <c r="H376" s="74"/>
      <c r="I376" s="74"/>
      <c r="J376" s="67" t="s">
        <v>40</v>
      </c>
      <c r="K376" s="75"/>
      <c r="L376" s="68" t="e">
        <f>(L375+Tabla1316181920212223242526[[#This Row],[M3]])</f>
        <v>#VALUE!</v>
      </c>
      <c r="M376" s="12">
        <v>22</v>
      </c>
    </row>
    <row r="377" spans="1:13" x14ac:dyDescent="0.25">
      <c r="C377" s="70"/>
      <c r="F377" s="22" t="s">
        <v>0</v>
      </c>
      <c r="G377"/>
      <c r="H377"/>
      <c r="I377"/>
      <c r="J377" s="22" t="s">
        <v>40</v>
      </c>
      <c r="K377" s="71"/>
      <c r="L377" s="3" t="e">
        <f>(L376+Tabla1316181920212223242526[[#This Row],[M3]])</f>
        <v>#VALUE!</v>
      </c>
      <c r="M377" s="12">
        <v>22</v>
      </c>
    </row>
    <row r="378" spans="1:13" x14ac:dyDescent="0.25">
      <c r="A378" s="13"/>
      <c r="C378" s="65"/>
      <c r="D378" s="8"/>
      <c r="E378" s="8"/>
      <c r="F378" s="22" t="s">
        <v>0</v>
      </c>
      <c r="G378" s="29"/>
      <c r="H378" s="29"/>
      <c r="I378" s="29"/>
      <c r="J378" s="22" t="s">
        <v>40</v>
      </c>
      <c r="K378" s="66"/>
      <c r="L378" s="3" t="e">
        <f>(L377+Tabla1316181920212223242526[[#This Row],[M3]])</f>
        <v>#VALUE!</v>
      </c>
      <c r="M378" s="12">
        <v>22</v>
      </c>
    </row>
    <row r="379" spans="1:13" s="4" customFormat="1" x14ac:dyDescent="0.25">
      <c r="A379" s="83"/>
      <c r="B379" s="2"/>
      <c r="C379" s="84"/>
      <c r="D379" s="82"/>
      <c r="E379" s="82"/>
      <c r="F379" s="79" t="s">
        <v>0</v>
      </c>
      <c r="G379" s="85"/>
      <c r="H379" s="85"/>
      <c r="I379" s="85"/>
      <c r="J379" s="79" t="s">
        <v>40</v>
      </c>
      <c r="K379" s="86"/>
      <c r="L379" s="82" t="e">
        <f>(L378+Tabla1316181920212223242526[[#This Row],[M3]])</f>
        <v>#VALUE!</v>
      </c>
      <c r="M379" s="12">
        <v>22</v>
      </c>
    </row>
    <row r="380" spans="1:13" s="4" customFormat="1" x14ac:dyDescent="0.25">
      <c r="A380" s="83"/>
      <c r="B380" s="94"/>
      <c r="C380" s="84"/>
      <c r="D380" s="82"/>
      <c r="E380" s="82"/>
      <c r="F380" s="79" t="s">
        <v>0</v>
      </c>
      <c r="G380" s="85"/>
      <c r="H380" s="85"/>
      <c r="I380" s="85"/>
      <c r="J380" s="79" t="s">
        <v>40</v>
      </c>
      <c r="K380" s="86"/>
      <c r="L380" s="82" t="e">
        <f>(L379+Tabla1316181920212223242526[[#This Row],[M3]])</f>
        <v>#VALUE!</v>
      </c>
      <c r="M380" s="12">
        <v>22</v>
      </c>
    </row>
    <row r="381" spans="1:13" x14ac:dyDescent="0.25">
      <c r="C381" s="70"/>
      <c r="F381" s="22" t="s">
        <v>0</v>
      </c>
      <c r="G381"/>
      <c r="H381"/>
      <c r="I381"/>
      <c r="J381" s="22" t="s">
        <v>40</v>
      </c>
      <c r="K381" s="71"/>
      <c r="L381" s="3" t="e">
        <f>(L380+Tabla1316181920212223242526[[#This Row],[M3]])</f>
        <v>#VALUE!</v>
      </c>
      <c r="M381" s="12">
        <v>22</v>
      </c>
    </row>
    <row r="382" spans="1:13" x14ac:dyDescent="0.25">
      <c r="C382" s="70"/>
      <c r="F382" s="22" t="s">
        <v>0</v>
      </c>
      <c r="G382"/>
      <c r="H382"/>
      <c r="I382"/>
      <c r="J382" s="22" t="s">
        <v>40</v>
      </c>
      <c r="K382" s="71"/>
      <c r="L382" s="3" t="e">
        <f>(L381+Tabla1316181920212223242526[[#This Row],[M3]])</f>
        <v>#VALUE!</v>
      </c>
      <c r="M382" s="12">
        <v>22</v>
      </c>
    </row>
    <row r="383" spans="1:13" x14ac:dyDescent="0.25">
      <c r="C383" s="70"/>
      <c r="F383" s="22" t="s">
        <v>0</v>
      </c>
      <c r="G383"/>
      <c r="H383"/>
      <c r="I383"/>
      <c r="J383" s="22" t="s">
        <v>40</v>
      </c>
      <c r="K383" s="71"/>
      <c r="L383" s="3" t="e">
        <f>(L382+Tabla1316181920212223242526[[#This Row],[M3]])</f>
        <v>#VALUE!</v>
      </c>
      <c r="M383" s="12">
        <v>22</v>
      </c>
    </row>
    <row r="384" spans="1:13" x14ac:dyDescent="0.25">
      <c r="C384" s="70"/>
      <c r="F384" s="22" t="s">
        <v>0</v>
      </c>
      <c r="G384"/>
      <c r="H384"/>
      <c r="I384"/>
      <c r="J384" s="22" t="s">
        <v>40</v>
      </c>
      <c r="K384" s="71"/>
      <c r="L384" s="3" t="e">
        <f>(L383+Tabla1316181920212223242526[[#This Row],[M3]])</f>
        <v>#VALUE!</v>
      </c>
      <c r="M384" s="12">
        <v>22</v>
      </c>
    </row>
    <row r="385" spans="1:13" x14ac:dyDescent="0.25">
      <c r="C385" s="70"/>
      <c r="F385" s="22" t="s">
        <v>0</v>
      </c>
      <c r="G385"/>
      <c r="H385"/>
      <c r="I385"/>
      <c r="J385" s="22" t="s">
        <v>40</v>
      </c>
      <c r="K385" s="71"/>
      <c r="L385" s="3" t="e">
        <f>(L384+Tabla1316181920212223242526[[#This Row],[M3]])</f>
        <v>#VALUE!</v>
      </c>
      <c r="M385" s="12">
        <v>22</v>
      </c>
    </row>
    <row r="386" spans="1:13" x14ac:dyDescent="0.25">
      <c r="C386" s="70"/>
      <c r="F386" s="22" t="s">
        <v>0</v>
      </c>
      <c r="G386"/>
      <c r="H386"/>
      <c r="I386"/>
      <c r="J386" s="22" t="s">
        <v>40</v>
      </c>
      <c r="K386" s="71"/>
      <c r="L386" s="3" t="e">
        <f>(L385+Tabla1316181920212223242526[[#This Row],[M3]])</f>
        <v>#VALUE!</v>
      </c>
      <c r="M386" s="12">
        <v>22</v>
      </c>
    </row>
    <row r="387" spans="1:13" x14ac:dyDescent="0.25">
      <c r="C387" s="70"/>
      <c r="F387" s="22" t="s">
        <v>0</v>
      </c>
      <c r="G387"/>
      <c r="H387"/>
      <c r="I387"/>
      <c r="J387" s="22" t="s">
        <v>40</v>
      </c>
      <c r="K387" s="71"/>
      <c r="L387" s="3" t="e">
        <f>(L386+Tabla1316181920212223242526[[#This Row],[M3]])</f>
        <v>#VALUE!</v>
      </c>
      <c r="M387" s="12">
        <v>22</v>
      </c>
    </row>
    <row r="388" spans="1:13" x14ac:dyDescent="0.25">
      <c r="C388" s="70"/>
      <c r="F388" s="22" t="s">
        <v>0</v>
      </c>
      <c r="G388"/>
      <c r="H388"/>
      <c r="I388"/>
      <c r="J388" s="22" t="s">
        <v>40</v>
      </c>
      <c r="K388" s="71"/>
      <c r="L388" s="3" t="e">
        <f>(L387+Tabla1316181920212223242526[[#This Row],[M3]])</f>
        <v>#VALUE!</v>
      </c>
      <c r="M388" s="12">
        <v>22</v>
      </c>
    </row>
    <row r="389" spans="1:13" x14ac:dyDescent="0.25">
      <c r="C389" s="70"/>
      <c r="F389" s="22" t="s">
        <v>0</v>
      </c>
      <c r="G389"/>
      <c r="H389"/>
      <c r="I389"/>
      <c r="J389" s="22" t="s">
        <v>40</v>
      </c>
      <c r="K389" s="71"/>
      <c r="L389" s="3" t="e">
        <f>(L388+Tabla1316181920212223242526[[#This Row],[M3]])</f>
        <v>#VALUE!</v>
      </c>
      <c r="M389" s="12">
        <v>22</v>
      </c>
    </row>
    <row r="390" spans="1:13" x14ac:dyDescent="0.25">
      <c r="C390" s="70"/>
      <c r="F390" s="22" t="s">
        <v>0</v>
      </c>
      <c r="G390"/>
      <c r="H390"/>
      <c r="I390"/>
      <c r="J390" s="22" t="s">
        <v>40</v>
      </c>
      <c r="K390" s="71"/>
      <c r="L390" s="3" t="e">
        <f>(L389+Tabla1316181920212223242526[[#This Row],[M3]])</f>
        <v>#VALUE!</v>
      </c>
      <c r="M390" s="12">
        <v>22</v>
      </c>
    </row>
    <row r="391" spans="1:13" x14ac:dyDescent="0.25">
      <c r="C391" s="70"/>
      <c r="F391" s="22" t="s">
        <v>0</v>
      </c>
      <c r="G391"/>
      <c r="H391"/>
      <c r="I391"/>
      <c r="J391" s="22" t="s">
        <v>40</v>
      </c>
      <c r="K391" s="71"/>
      <c r="L391" s="3" t="e">
        <f>(L390+Tabla1316181920212223242526[[#This Row],[M3]])</f>
        <v>#VALUE!</v>
      </c>
      <c r="M391" s="12">
        <v>22</v>
      </c>
    </row>
    <row r="392" spans="1:13" x14ac:dyDescent="0.25">
      <c r="C392" s="70"/>
      <c r="F392" s="22" t="s">
        <v>0</v>
      </c>
      <c r="G392"/>
      <c r="H392"/>
      <c r="I392"/>
      <c r="J392" s="22" t="s">
        <v>40</v>
      </c>
      <c r="K392" s="71"/>
      <c r="L392" s="3" t="e">
        <f>(L391+Tabla1316181920212223242526[[#This Row],[M3]])</f>
        <v>#VALUE!</v>
      </c>
      <c r="M392" s="12">
        <v>22</v>
      </c>
    </row>
    <row r="393" spans="1:13" x14ac:dyDescent="0.25">
      <c r="C393" s="70"/>
      <c r="F393" s="22" t="s">
        <v>0</v>
      </c>
      <c r="G393"/>
      <c r="H393"/>
      <c r="I393"/>
      <c r="J393" s="22" t="s">
        <v>40</v>
      </c>
      <c r="K393" s="71"/>
      <c r="L393" s="3" t="e">
        <f>(L392+Tabla1316181920212223242526[[#This Row],[M3]])</f>
        <v>#VALUE!</v>
      </c>
      <c r="M393" s="12">
        <v>22</v>
      </c>
    </row>
    <row r="394" spans="1:13" x14ac:dyDescent="0.25">
      <c r="C394" s="70"/>
      <c r="F394" s="22" t="s">
        <v>0</v>
      </c>
      <c r="G394"/>
      <c r="H394"/>
      <c r="I394"/>
      <c r="J394" s="22" t="s">
        <v>40</v>
      </c>
      <c r="K394" s="71"/>
      <c r="L394" s="3" t="e">
        <f>(L393+Tabla1316181920212223242526[[#This Row],[M3]])</f>
        <v>#VALUE!</v>
      </c>
      <c r="M394" s="12">
        <v>22</v>
      </c>
    </row>
    <row r="395" spans="1:13" x14ac:dyDescent="0.25">
      <c r="C395" s="70"/>
      <c r="F395" s="22" t="s">
        <v>0</v>
      </c>
      <c r="G395"/>
      <c r="H395"/>
      <c r="I395"/>
      <c r="J395" s="22" t="s">
        <v>40</v>
      </c>
      <c r="K395" s="71"/>
      <c r="L395" s="3" t="e">
        <f>(L394+Tabla1316181920212223242526[[#This Row],[M3]])</f>
        <v>#VALUE!</v>
      </c>
      <c r="M395" s="12">
        <v>22</v>
      </c>
    </row>
    <row r="396" spans="1:13" x14ac:dyDescent="0.25">
      <c r="C396" s="70"/>
      <c r="F396" s="22" t="s">
        <v>0</v>
      </c>
      <c r="G396"/>
      <c r="H396"/>
      <c r="I396"/>
      <c r="J396" s="22" t="s">
        <v>40</v>
      </c>
      <c r="K396" s="71"/>
      <c r="L396" s="3" t="e">
        <f>(L395+Tabla1316181920212223242526[[#This Row],[M3]])</f>
        <v>#VALUE!</v>
      </c>
      <c r="M396" s="12">
        <v>22</v>
      </c>
    </row>
    <row r="397" spans="1:13" x14ac:dyDescent="0.25">
      <c r="A397" s="13"/>
      <c r="C397" s="65"/>
      <c r="D397" s="8"/>
      <c r="E397" s="8"/>
      <c r="F397" s="22" t="s">
        <v>0</v>
      </c>
      <c r="G397" s="29"/>
      <c r="H397"/>
      <c r="I397" s="29"/>
      <c r="J397" s="22" t="s">
        <v>40</v>
      </c>
      <c r="K397" s="66"/>
      <c r="L397" s="3" t="e">
        <f>(L396+Tabla1316181920212223242526[[#This Row],[M3]])</f>
        <v>#VALUE!</v>
      </c>
      <c r="M397" s="12">
        <v>22</v>
      </c>
    </row>
    <row r="398" spans="1:13" x14ac:dyDescent="0.25">
      <c r="C398" s="70"/>
      <c r="F398" s="22" t="s">
        <v>0</v>
      </c>
      <c r="G398"/>
      <c r="H398"/>
      <c r="I398"/>
      <c r="J398" s="22" t="s">
        <v>40</v>
      </c>
      <c r="K398" s="71"/>
      <c r="L398" s="3" t="e">
        <f>(L397+Tabla1316181920212223242526[[#This Row],[M3]])</f>
        <v>#VALUE!</v>
      </c>
      <c r="M398" s="12">
        <v>22</v>
      </c>
    </row>
    <row r="399" spans="1:13" x14ac:dyDescent="0.25">
      <c r="C399" s="70"/>
      <c r="F399" s="22" t="s">
        <v>0</v>
      </c>
      <c r="G399"/>
      <c r="H399"/>
      <c r="I399"/>
      <c r="J399" s="22" t="s">
        <v>40</v>
      </c>
      <c r="K399" s="71"/>
      <c r="L399" s="3" t="e">
        <f>(L398+Tabla1316181920212223242526[[#This Row],[M3]])</f>
        <v>#VALUE!</v>
      </c>
      <c r="M399" s="12">
        <v>22</v>
      </c>
    </row>
    <row r="400" spans="1:13" x14ac:dyDescent="0.25">
      <c r="C400" s="70"/>
      <c r="F400" s="22" t="s">
        <v>0</v>
      </c>
      <c r="G400"/>
      <c r="H400"/>
      <c r="I400"/>
      <c r="J400" s="22" t="s">
        <v>40</v>
      </c>
      <c r="K400" s="71"/>
      <c r="L400" s="3" t="e">
        <f>(L399+Tabla1316181920212223242526[[#This Row],[M3]])</f>
        <v>#VALUE!</v>
      </c>
      <c r="M400" s="12">
        <v>22</v>
      </c>
    </row>
    <row r="401" spans="1:13" x14ac:dyDescent="0.25">
      <c r="C401" s="70"/>
      <c r="F401" s="22" t="s">
        <v>0</v>
      </c>
      <c r="G401"/>
      <c r="H401"/>
      <c r="I401"/>
      <c r="J401" s="22" t="s">
        <v>40</v>
      </c>
      <c r="K401" s="71"/>
      <c r="L401" s="3" t="e">
        <f>(L400+Tabla1316181920212223242526[[#This Row],[M3]])</f>
        <v>#VALUE!</v>
      </c>
      <c r="M401" s="12">
        <v>22</v>
      </c>
    </row>
    <row r="402" spans="1:13" x14ac:dyDescent="0.25">
      <c r="C402" s="70"/>
      <c r="F402" s="22" t="s">
        <v>0</v>
      </c>
      <c r="G402"/>
      <c r="H402"/>
      <c r="I402"/>
      <c r="J402" s="22" t="s">
        <v>40</v>
      </c>
      <c r="K402" s="71"/>
      <c r="L402" s="3" t="e">
        <f>(L401+Tabla1316181920212223242526[[#This Row],[M3]])</f>
        <v>#VALUE!</v>
      </c>
      <c r="M402" s="12">
        <v>22</v>
      </c>
    </row>
    <row r="403" spans="1:13" x14ac:dyDescent="0.25">
      <c r="C403" s="70"/>
      <c r="F403" s="22" t="s">
        <v>0</v>
      </c>
      <c r="G403"/>
      <c r="H403"/>
      <c r="I403"/>
      <c r="J403" s="22" t="s">
        <v>40</v>
      </c>
      <c r="K403" s="71"/>
      <c r="L403" s="3" t="e">
        <f>(L402+Tabla1316181920212223242526[[#This Row],[M3]])</f>
        <v>#VALUE!</v>
      </c>
      <c r="M403" s="12">
        <v>22</v>
      </c>
    </row>
    <row r="404" spans="1:13" x14ac:dyDescent="0.25">
      <c r="C404" s="70"/>
      <c r="F404" s="22" t="s">
        <v>0</v>
      </c>
      <c r="G404"/>
      <c r="H404"/>
      <c r="I404"/>
      <c r="J404" s="22" t="s">
        <v>40</v>
      </c>
      <c r="K404" s="71"/>
      <c r="L404" s="3" t="e">
        <f>(L403+Tabla1316181920212223242526[[#This Row],[M3]])</f>
        <v>#VALUE!</v>
      </c>
      <c r="M404" s="12">
        <v>22</v>
      </c>
    </row>
    <row r="405" spans="1:13" x14ac:dyDescent="0.25">
      <c r="C405" s="70"/>
      <c r="F405" s="22" t="s">
        <v>0</v>
      </c>
      <c r="G405"/>
      <c r="H405"/>
      <c r="I405"/>
      <c r="J405" s="22" t="s">
        <v>40</v>
      </c>
      <c r="K405" s="71"/>
      <c r="L405" s="3" t="e">
        <f>(L404+Tabla1316181920212223242526[[#This Row],[M3]])</f>
        <v>#VALUE!</v>
      </c>
      <c r="M405" s="12">
        <v>22</v>
      </c>
    </row>
    <row r="406" spans="1:13" x14ac:dyDescent="0.25">
      <c r="C406" s="70"/>
      <c r="F406" s="22" t="s">
        <v>0</v>
      </c>
      <c r="G406"/>
      <c r="H406"/>
      <c r="I406"/>
      <c r="J406" s="22" t="s">
        <v>40</v>
      </c>
      <c r="K406" s="71"/>
      <c r="L406" s="3" t="e">
        <f>(L405+Tabla1316181920212223242526[[#This Row],[M3]])</f>
        <v>#VALUE!</v>
      </c>
      <c r="M406" s="12">
        <v>22</v>
      </c>
    </row>
    <row r="407" spans="1:13" x14ac:dyDescent="0.25">
      <c r="C407" s="70"/>
      <c r="F407" s="22" t="s">
        <v>0</v>
      </c>
      <c r="G407"/>
      <c r="H407"/>
      <c r="I407"/>
      <c r="J407" s="22" t="s">
        <v>40</v>
      </c>
      <c r="K407" s="71"/>
      <c r="L407" s="3" t="e">
        <f>(L406+Tabla1316181920212223242526[[#This Row],[M3]])</f>
        <v>#VALUE!</v>
      </c>
      <c r="M407" s="12">
        <v>22</v>
      </c>
    </row>
    <row r="408" spans="1:13" x14ac:dyDescent="0.25">
      <c r="C408" s="70"/>
      <c r="F408" s="22" t="s">
        <v>0</v>
      </c>
      <c r="G408"/>
      <c r="H408"/>
      <c r="I408"/>
      <c r="J408" s="22" t="s">
        <v>40</v>
      </c>
      <c r="K408" s="71"/>
      <c r="L408" s="3" t="e">
        <f>(L407+Tabla1316181920212223242526[[#This Row],[M3]])</f>
        <v>#VALUE!</v>
      </c>
      <c r="M408" s="12">
        <v>22</v>
      </c>
    </row>
    <row r="409" spans="1:13" x14ac:dyDescent="0.25">
      <c r="C409" s="70"/>
      <c r="F409" s="22" t="s">
        <v>0</v>
      </c>
      <c r="G409"/>
      <c r="H409"/>
      <c r="I409"/>
      <c r="J409" s="22" t="s">
        <v>40</v>
      </c>
      <c r="K409" s="71"/>
      <c r="L409" s="3" t="e">
        <f>(L408+Tabla1316181920212223242526[[#This Row],[M3]])</f>
        <v>#VALUE!</v>
      </c>
      <c r="M409" s="12">
        <v>22</v>
      </c>
    </row>
    <row r="410" spans="1:13" x14ac:dyDescent="0.25">
      <c r="C410" s="70"/>
      <c r="F410" s="22" t="s">
        <v>0</v>
      </c>
      <c r="G410"/>
      <c r="H410"/>
      <c r="I410"/>
      <c r="J410" s="22" t="s">
        <v>40</v>
      </c>
      <c r="K410" s="71"/>
      <c r="L410" s="3" t="e">
        <f>(L409+Tabla1316181920212223242526[[#This Row],[M3]])</f>
        <v>#VALUE!</v>
      </c>
      <c r="M410" s="12">
        <v>22</v>
      </c>
    </row>
    <row r="411" spans="1:13" x14ac:dyDescent="0.25">
      <c r="C411" s="70"/>
      <c r="F411" s="22" t="s">
        <v>0</v>
      </c>
      <c r="G411"/>
      <c r="H411"/>
      <c r="I411"/>
      <c r="J411" s="22" t="s">
        <v>40</v>
      </c>
      <c r="K411" s="71"/>
      <c r="L411" s="3" t="e">
        <f>(L410+Tabla1316181920212223242526[[#This Row],[M3]])</f>
        <v>#VALUE!</v>
      </c>
      <c r="M411" s="12">
        <v>22</v>
      </c>
    </row>
    <row r="412" spans="1:13" x14ac:dyDescent="0.25">
      <c r="C412" s="70"/>
      <c r="F412" s="22" t="s">
        <v>0</v>
      </c>
      <c r="G412"/>
      <c r="H412"/>
      <c r="I412"/>
      <c r="J412" s="22" t="s">
        <v>40</v>
      </c>
      <c r="K412" s="71"/>
      <c r="L412" s="3" t="e">
        <f>(L411+Tabla1316181920212223242526[[#This Row],[M3]])</f>
        <v>#VALUE!</v>
      </c>
      <c r="M412" s="12">
        <v>22</v>
      </c>
    </row>
    <row r="413" spans="1:13" x14ac:dyDescent="0.25">
      <c r="C413" s="70"/>
      <c r="F413" s="22" t="s">
        <v>0</v>
      </c>
      <c r="G413"/>
      <c r="H413"/>
      <c r="I413"/>
      <c r="J413" s="22" t="s">
        <v>40</v>
      </c>
      <c r="K413" s="71"/>
      <c r="L413" s="3" t="e">
        <f>(L412+Tabla1316181920212223242526[[#This Row],[M3]])</f>
        <v>#VALUE!</v>
      </c>
      <c r="M413" s="12">
        <v>22</v>
      </c>
    </row>
    <row r="414" spans="1:13" x14ac:dyDescent="0.25">
      <c r="C414" s="70"/>
      <c r="F414" s="22" t="s">
        <v>0</v>
      </c>
      <c r="G414"/>
      <c r="H414"/>
      <c r="I414"/>
      <c r="J414" s="22" t="s">
        <v>40</v>
      </c>
      <c r="K414" s="71"/>
      <c r="L414" s="3" t="e">
        <f>(L413+Tabla1316181920212223242526[[#This Row],[M3]])</f>
        <v>#VALUE!</v>
      </c>
      <c r="M414" s="12">
        <v>22</v>
      </c>
    </row>
    <row r="415" spans="1:13" x14ac:dyDescent="0.25">
      <c r="A415" s="13"/>
      <c r="B415" s="7"/>
      <c r="C415" s="65"/>
      <c r="D415" s="8"/>
      <c r="E415" s="8"/>
      <c r="F415" s="22" t="s">
        <v>0</v>
      </c>
      <c r="G415" s="29"/>
      <c r="H415"/>
      <c r="I415" s="29"/>
      <c r="J415" s="22" t="s">
        <v>40</v>
      </c>
      <c r="K415" s="71"/>
      <c r="L415" s="3" t="e">
        <f>(L414+Tabla1316181920212223242526[[#This Row],[M3]])</f>
        <v>#VALUE!</v>
      </c>
      <c r="M415" s="12">
        <v>22</v>
      </c>
    </row>
    <row r="416" spans="1:13" x14ac:dyDescent="0.25">
      <c r="C416" s="70"/>
      <c r="F416" s="22" t="s">
        <v>0</v>
      </c>
      <c r="G416"/>
      <c r="H416"/>
      <c r="I416"/>
      <c r="J416" s="22" t="s">
        <v>40</v>
      </c>
      <c r="K416" s="71"/>
      <c r="L416" s="3" t="e">
        <f>(L415+Tabla1316181920212223242526[[#This Row],[M3]])</f>
        <v>#VALUE!</v>
      </c>
      <c r="M416" s="12">
        <v>22</v>
      </c>
    </row>
    <row r="417" spans="1:13" x14ac:dyDescent="0.25">
      <c r="C417" s="70"/>
      <c r="F417" s="22" t="s">
        <v>0</v>
      </c>
      <c r="G417"/>
      <c r="H417"/>
      <c r="I417"/>
      <c r="J417" s="22" t="s">
        <v>40</v>
      </c>
      <c r="K417" s="71"/>
      <c r="L417" s="3" t="e">
        <f>(L416+Tabla1316181920212223242526[[#This Row],[M3]])</f>
        <v>#VALUE!</v>
      </c>
      <c r="M417" s="12">
        <v>22</v>
      </c>
    </row>
    <row r="418" spans="1:13" x14ac:dyDescent="0.25">
      <c r="C418" s="70"/>
      <c r="F418" s="22" t="s">
        <v>0</v>
      </c>
      <c r="G418"/>
      <c r="H418"/>
      <c r="I418"/>
      <c r="J418" s="22" t="s">
        <v>40</v>
      </c>
      <c r="K418" s="71"/>
      <c r="L418" s="3" t="e">
        <f>(L417+Tabla1316181920212223242526[[#This Row],[M3]])</f>
        <v>#VALUE!</v>
      </c>
      <c r="M418" s="12">
        <v>22</v>
      </c>
    </row>
    <row r="419" spans="1:13" x14ac:dyDescent="0.25">
      <c r="C419" s="70"/>
      <c r="F419" s="22" t="s">
        <v>0</v>
      </c>
      <c r="G419"/>
      <c r="H419"/>
      <c r="I419"/>
      <c r="J419" s="22" t="s">
        <v>40</v>
      </c>
      <c r="K419" s="71"/>
      <c r="L419" s="3" t="e">
        <f>(L418+Tabla1316181920212223242526[[#This Row],[M3]])</f>
        <v>#VALUE!</v>
      </c>
      <c r="M419" s="12">
        <v>22</v>
      </c>
    </row>
    <row r="420" spans="1:13" x14ac:dyDescent="0.25">
      <c r="C420" s="70"/>
      <c r="F420" s="22" t="s">
        <v>0</v>
      </c>
      <c r="G420"/>
      <c r="H420"/>
      <c r="I420"/>
      <c r="J420" s="22" t="s">
        <v>40</v>
      </c>
      <c r="K420" s="71"/>
      <c r="L420" s="3" t="e">
        <f>(L419+Tabla1316181920212223242526[[#This Row],[M3]])</f>
        <v>#VALUE!</v>
      </c>
      <c r="M420" s="12">
        <v>22</v>
      </c>
    </row>
    <row r="421" spans="1:13" x14ac:dyDescent="0.25">
      <c r="C421" s="70"/>
      <c r="F421" s="22" t="s">
        <v>0</v>
      </c>
      <c r="G421"/>
      <c r="H421"/>
      <c r="I421"/>
      <c r="J421" s="22" t="s">
        <v>40</v>
      </c>
      <c r="K421" s="71"/>
      <c r="L421" s="3" t="e">
        <f>(L420+Tabla1316181920212223242526[[#This Row],[M3]])</f>
        <v>#VALUE!</v>
      </c>
      <c r="M421" s="12">
        <v>22</v>
      </c>
    </row>
    <row r="422" spans="1:13" x14ac:dyDescent="0.25">
      <c r="C422" s="70"/>
      <c r="F422" s="22" t="s">
        <v>0</v>
      </c>
      <c r="G422"/>
      <c r="H422"/>
      <c r="I422"/>
      <c r="J422" s="22" t="s">
        <v>40</v>
      </c>
      <c r="K422" s="71"/>
      <c r="L422" s="3" t="e">
        <f>(L421+Tabla1316181920212223242526[[#This Row],[M3]])</f>
        <v>#VALUE!</v>
      </c>
      <c r="M422" s="12">
        <v>22</v>
      </c>
    </row>
    <row r="423" spans="1:13" x14ac:dyDescent="0.25">
      <c r="C423" s="70"/>
      <c r="F423" s="22" t="s">
        <v>0</v>
      </c>
      <c r="G423"/>
      <c r="H423"/>
      <c r="I423"/>
      <c r="J423" s="22" t="s">
        <v>40</v>
      </c>
      <c r="K423" s="71"/>
      <c r="L423" s="3" t="e">
        <f>(L422+Tabla1316181920212223242526[[#This Row],[M3]])</f>
        <v>#VALUE!</v>
      </c>
      <c r="M423" s="12">
        <v>22</v>
      </c>
    </row>
    <row r="424" spans="1:13" x14ac:dyDescent="0.25">
      <c r="C424" s="70"/>
      <c r="F424" s="22" t="s">
        <v>0</v>
      </c>
      <c r="G424"/>
      <c r="H424"/>
      <c r="I424"/>
      <c r="J424" s="22" t="s">
        <v>40</v>
      </c>
      <c r="K424" s="71"/>
      <c r="L424" s="3" t="e">
        <f>(L423+Tabla1316181920212223242526[[#This Row],[M3]])</f>
        <v>#VALUE!</v>
      </c>
      <c r="M424" s="12">
        <v>22</v>
      </c>
    </row>
    <row r="425" spans="1:13" x14ac:dyDescent="0.25">
      <c r="C425" s="70"/>
      <c r="F425" s="22" t="s">
        <v>0</v>
      </c>
      <c r="G425"/>
      <c r="H425"/>
      <c r="I425"/>
      <c r="J425" s="22" t="s">
        <v>40</v>
      </c>
      <c r="K425" s="71"/>
      <c r="L425" s="3" t="e">
        <f>(L424+Tabla1316181920212223242526[[#This Row],[M3]])</f>
        <v>#VALUE!</v>
      </c>
      <c r="M425" s="12">
        <v>22</v>
      </c>
    </row>
    <row r="426" spans="1:13" x14ac:dyDescent="0.25">
      <c r="C426" s="70"/>
      <c r="F426" s="22" t="s">
        <v>0</v>
      </c>
      <c r="G426"/>
      <c r="H426"/>
      <c r="I426"/>
      <c r="J426" s="22" t="s">
        <v>40</v>
      </c>
      <c r="K426" s="71"/>
      <c r="L426" s="3" t="e">
        <f>(L425+Tabla1316181920212223242526[[#This Row],[M3]])</f>
        <v>#VALUE!</v>
      </c>
      <c r="M426" s="12">
        <v>22</v>
      </c>
    </row>
    <row r="427" spans="1:13" x14ac:dyDescent="0.25">
      <c r="C427" s="70"/>
      <c r="F427" s="22" t="s">
        <v>0</v>
      </c>
      <c r="G427"/>
      <c r="H427"/>
      <c r="I427"/>
      <c r="J427" s="22" t="s">
        <v>40</v>
      </c>
      <c r="K427" s="71"/>
      <c r="L427" s="3" t="e">
        <f>(L426+Tabla1316181920212223242526[[#This Row],[M3]])</f>
        <v>#VALUE!</v>
      </c>
      <c r="M427" s="12">
        <v>22</v>
      </c>
    </row>
    <row r="428" spans="1:13" x14ac:dyDescent="0.25">
      <c r="C428" s="70"/>
      <c r="F428" s="22" t="s">
        <v>0</v>
      </c>
      <c r="G428"/>
      <c r="H428"/>
      <c r="I428"/>
      <c r="J428" s="22" t="s">
        <v>40</v>
      </c>
      <c r="K428" s="71"/>
      <c r="L428" s="3" t="e">
        <f>(L427+Tabla1316181920212223242526[[#This Row],[M3]])</f>
        <v>#VALUE!</v>
      </c>
      <c r="M428" s="12">
        <v>22</v>
      </c>
    </row>
    <row r="429" spans="1:13" x14ac:dyDescent="0.25">
      <c r="C429" s="70"/>
      <c r="F429" s="22" t="s">
        <v>0</v>
      </c>
      <c r="G429"/>
      <c r="H429"/>
      <c r="I429"/>
      <c r="J429" s="22" t="s">
        <v>40</v>
      </c>
      <c r="K429" s="71"/>
      <c r="L429" s="3" t="e">
        <f>(L428+Tabla1316181920212223242526[[#This Row],[M3]])</f>
        <v>#VALUE!</v>
      </c>
      <c r="M429" s="12">
        <v>22</v>
      </c>
    </row>
    <row r="430" spans="1:13" s="4" customFormat="1" x14ac:dyDescent="0.25">
      <c r="A430" s="83"/>
      <c r="B430" s="2"/>
      <c r="C430" s="84"/>
      <c r="D430" s="82"/>
      <c r="E430" s="82"/>
      <c r="F430" s="79" t="s">
        <v>0</v>
      </c>
      <c r="G430" s="85"/>
      <c r="H430"/>
      <c r="I430" s="85"/>
      <c r="J430" s="79" t="s">
        <v>40</v>
      </c>
      <c r="K430" s="86"/>
      <c r="L430" s="82" t="e">
        <f>(L429+Tabla1316181920212223242526[[#This Row],[M3]])</f>
        <v>#VALUE!</v>
      </c>
      <c r="M430" s="12">
        <v>22</v>
      </c>
    </row>
    <row r="431" spans="1:13" x14ac:dyDescent="0.25">
      <c r="C431" s="70"/>
      <c r="F431" s="22" t="s">
        <v>0</v>
      </c>
      <c r="G431"/>
      <c r="H431"/>
      <c r="I431"/>
      <c r="J431" s="22" t="s">
        <v>40</v>
      </c>
      <c r="K431" s="71"/>
      <c r="L431" s="3" t="e">
        <f>(L430+Tabla1316181920212223242526[[#This Row],[M3]])</f>
        <v>#VALUE!</v>
      </c>
      <c r="M431" s="12">
        <v>22</v>
      </c>
    </row>
    <row r="432" spans="1:13" x14ac:dyDescent="0.25">
      <c r="C432" s="70"/>
      <c r="F432" s="22"/>
      <c r="G432"/>
      <c r="H432"/>
      <c r="I432"/>
      <c r="J432" s="22"/>
      <c r="K432" s="71"/>
      <c r="L432" s="3"/>
    </row>
    <row r="433" spans="1:13" s="4" customFormat="1" x14ac:dyDescent="0.25">
      <c r="A433" s="83"/>
      <c r="B433" s="94"/>
      <c r="C433" s="84"/>
      <c r="D433" s="82"/>
      <c r="E433" s="82"/>
      <c r="F433" s="79"/>
      <c r="G433" s="85"/>
      <c r="H433" s="85"/>
      <c r="I433" s="85"/>
      <c r="J433" s="79"/>
      <c r="K433" s="86"/>
      <c r="L433" s="82"/>
      <c r="M433" s="83"/>
    </row>
    <row r="434" spans="1:13" x14ac:dyDescent="0.25">
      <c r="C434" s="70"/>
      <c r="F434" s="22"/>
      <c r="G434"/>
      <c r="H434"/>
      <c r="I434"/>
      <c r="J434" s="22"/>
      <c r="K434" s="71"/>
      <c r="L434" s="3"/>
    </row>
    <row r="435" spans="1:13" x14ac:dyDescent="0.25">
      <c r="C435" s="70"/>
      <c r="F435" s="22"/>
      <c r="G435"/>
      <c r="H435"/>
      <c r="I435"/>
      <c r="J435" s="22"/>
      <c r="K435" s="71"/>
      <c r="L435" s="3"/>
    </row>
    <row r="436" spans="1:13" x14ac:dyDescent="0.25">
      <c r="C436" s="70"/>
      <c r="F436" s="22"/>
      <c r="G436"/>
      <c r="H436"/>
      <c r="I436"/>
      <c r="J436" s="22"/>
      <c r="K436" s="71"/>
      <c r="L436" s="3"/>
    </row>
    <row r="437" spans="1:13" x14ac:dyDescent="0.25">
      <c r="C437" s="70"/>
      <c r="F437" s="22"/>
      <c r="G437"/>
      <c r="H437"/>
      <c r="I437"/>
      <c r="J437" s="22"/>
      <c r="K437" s="71"/>
      <c r="L437" s="3"/>
    </row>
    <row r="438" spans="1:13" x14ac:dyDescent="0.25">
      <c r="C438" s="70"/>
      <c r="F438" s="22"/>
      <c r="G438"/>
      <c r="H438"/>
      <c r="I438"/>
      <c r="J438" s="22"/>
      <c r="K438" s="71"/>
      <c r="L438" s="3"/>
    </row>
    <row r="439" spans="1:13" x14ac:dyDescent="0.25">
      <c r="C439" s="70"/>
      <c r="F439" s="22"/>
      <c r="G439"/>
      <c r="H439"/>
      <c r="I439"/>
      <c r="J439" s="22"/>
      <c r="K439" s="71"/>
      <c r="L439" s="3"/>
    </row>
    <row r="440" spans="1:13" x14ac:dyDescent="0.25">
      <c r="C440" s="70"/>
      <c r="F440" s="22"/>
      <c r="G440"/>
      <c r="H440"/>
      <c r="I440"/>
      <c r="J440" s="22"/>
      <c r="K440" s="71"/>
      <c r="L440" s="3"/>
    </row>
    <row r="441" spans="1:13" x14ac:dyDescent="0.25">
      <c r="C441" s="70"/>
      <c r="F441" s="22"/>
      <c r="G441"/>
      <c r="H441"/>
      <c r="I441"/>
      <c r="J441" s="22"/>
      <c r="K441" s="71"/>
      <c r="L441" s="3"/>
    </row>
    <row r="442" spans="1:13" x14ac:dyDescent="0.25">
      <c r="C442" s="70"/>
      <c r="F442" s="22"/>
      <c r="G442"/>
      <c r="H442"/>
      <c r="I442"/>
      <c r="J442" s="22"/>
      <c r="K442" s="71"/>
      <c r="L442" s="3"/>
    </row>
    <row r="443" spans="1:13" x14ac:dyDescent="0.25">
      <c r="C443" s="70"/>
      <c r="F443" s="22"/>
      <c r="G443"/>
      <c r="H443"/>
      <c r="I443"/>
      <c r="J443" s="22"/>
      <c r="K443" s="71"/>
      <c r="L443" s="3"/>
    </row>
    <row r="444" spans="1:13" x14ac:dyDescent="0.25">
      <c r="C444" s="70"/>
      <c r="F444" s="22"/>
      <c r="G444"/>
      <c r="H444"/>
      <c r="I444"/>
      <c r="J444" s="22"/>
      <c r="K444" s="71"/>
      <c r="L444" s="3"/>
    </row>
    <row r="445" spans="1:13" x14ac:dyDescent="0.25">
      <c r="C445" s="70"/>
      <c r="F445" s="22"/>
      <c r="G445"/>
      <c r="H445"/>
      <c r="I445"/>
      <c r="J445" s="22"/>
      <c r="K445" s="71"/>
      <c r="L445" s="3"/>
    </row>
    <row r="446" spans="1:13" x14ac:dyDescent="0.25">
      <c r="C446" s="70"/>
      <c r="F446" s="22"/>
      <c r="G446"/>
      <c r="H446"/>
      <c r="I446"/>
      <c r="J446" s="22"/>
      <c r="K446" s="71"/>
      <c r="L446" s="3"/>
    </row>
    <row r="447" spans="1:13" x14ac:dyDescent="0.25">
      <c r="C447" s="70"/>
      <c r="F447" s="22"/>
      <c r="G447"/>
      <c r="H447"/>
      <c r="I447"/>
      <c r="J447" s="22"/>
      <c r="K447" s="71"/>
      <c r="L447" s="3"/>
    </row>
    <row r="448" spans="1:13" x14ac:dyDescent="0.25">
      <c r="C448" s="70"/>
      <c r="F448" s="22"/>
      <c r="G448"/>
      <c r="H448"/>
      <c r="I448"/>
      <c r="J448" s="22"/>
      <c r="K448" s="71"/>
      <c r="L448" s="3"/>
    </row>
    <row r="449" spans="1:15" x14ac:dyDescent="0.25">
      <c r="C449" s="70"/>
      <c r="F449" s="22"/>
      <c r="G449"/>
      <c r="H449"/>
      <c r="I449"/>
      <c r="J449" s="22"/>
      <c r="K449" s="71"/>
      <c r="L449" s="3"/>
    </row>
    <row r="450" spans="1:15" x14ac:dyDescent="0.25">
      <c r="C450" s="70"/>
      <c r="F450" s="22"/>
      <c r="G450"/>
      <c r="H450"/>
      <c r="I450"/>
      <c r="J450" s="22"/>
      <c r="K450" s="71"/>
      <c r="L450" s="3"/>
    </row>
    <row r="451" spans="1:15" x14ac:dyDescent="0.25">
      <c r="C451" s="70"/>
      <c r="F451" s="22"/>
      <c r="G451"/>
      <c r="H451"/>
      <c r="I451"/>
      <c r="J451" s="22"/>
      <c r="K451" s="71"/>
      <c r="L451" s="3"/>
    </row>
    <row r="452" spans="1:15" x14ac:dyDescent="0.25">
      <c r="C452" s="70"/>
      <c r="F452" s="22"/>
      <c r="G452"/>
      <c r="H452"/>
      <c r="I452"/>
      <c r="J452" s="22"/>
      <c r="K452" s="71"/>
      <c r="L452" s="3"/>
    </row>
    <row r="453" spans="1:15" x14ac:dyDescent="0.25">
      <c r="C453" s="70"/>
      <c r="F453" s="22"/>
      <c r="G453"/>
      <c r="H453"/>
      <c r="I453"/>
      <c r="J453" s="22"/>
      <c r="K453" s="71"/>
      <c r="L453" s="3"/>
    </row>
    <row r="454" spans="1:15" x14ac:dyDescent="0.25">
      <c r="C454" s="70"/>
      <c r="F454" s="22"/>
      <c r="G454"/>
      <c r="H454"/>
      <c r="I454"/>
      <c r="J454" s="22"/>
      <c r="K454" s="71"/>
      <c r="L454" s="3"/>
    </row>
    <row r="455" spans="1:15" x14ac:dyDescent="0.25">
      <c r="C455" s="70"/>
      <c r="K455" s="71"/>
      <c r="L455" s="3"/>
    </row>
    <row r="456" spans="1:15" x14ac:dyDescent="0.25">
      <c r="C456" s="70"/>
      <c r="K456" s="71"/>
      <c r="L456" s="3"/>
    </row>
    <row r="457" spans="1:15" x14ac:dyDescent="0.25">
      <c r="C457" s="70"/>
      <c r="K457" s="71"/>
      <c r="L457" s="3"/>
    </row>
    <row r="458" spans="1:15" x14ac:dyDescent="0.25">
      <c r="C458" s="70"/>
      <c r="K458" s="71"/>
      <c r="L458" s="3"/>
    </row>
    <row r="459" spans="1:15" x14ac:dyDescent="0.25">
      <c r="C459" s="70"/>
      <c r="K459" s="71"/>
      <c r="L459" s="3"/>
    </row>
    <row r="460" spans="1:15" x14ac:dyDescent="0.25">
      <c r="A460" s="13"/>
      <c r="B460" s="7"/>
      <c r="C460" s="65"/>
      <c r="D460" s="8"/>
      <c r="E460" s="8"/>
      <c r="F460" s="13"/>
      <c r="G460" s="6"/>
      <c r="H460" s="6"/>
      <c r="I460" s="6"/>
      <c r="J460" s="13"/>
      <c r="K460" s="66"/>
      <c r="L460" s="8"/>
      <c r="M460" s="13"/>
    </row>
    <row r="461" spans="1:15" x14ac:dyDescent="0.25">
      <c r="C461" s="26"/>
      <c r="F461" s="22"/>
      <c r="J461" s="22"/>
      <c r="K461" s="27"/>
      <c r="L461" s="3"/>
    </row>
    <row r="462" spans="1:15" x14ac:dyDescent="0.25">
      <c r="C462" s="26"/>
      <c r="F462" s="22"/>
      <c r="J462" s="22"/>
      <c r="K462" s="27"/>
      <c r="L462" s="3"/>
    </row>
    <row r="463" spans="1:15" x14ac:dyDescent="0.25">
      <c r="C463" s="26"/>
      <c r="F463" s="22"/>
      <c r="J463" s="22"/>
      <c r="K463" s="27"/>
      <c r="L463" s="3"/>
    </row>
    <row r="464" spans="1:15" s="12" customFormat="1" x14ac:dyDescent="0.25">
      <c r="B464" s="2"/>
      <c r="C464" s="26"/>
      <c r="D464" s="3"/>
      <c r="E464" s="3"/>
      <c r="F464" s="22"/>
      <c r="G464" s="1"/>
      <c r="H464" s="1"/>
      <c r="I464" s="1"/>
      <c r="J464" s="22"/>
      <c r="K464" s="27"/>
      <c r="L464" s="3"/>
      <c r="N464" s="1"/>
      <c r="O464" s="1"/>
    </row>
    <row r="465" spans="2:15" s="12" customFormat="1" x14ac:dyDescent="0.25">
      <c r="B465" s="2"/>
      <c r="C465" s="26"/>
      <c r="D465" s="3"/>
      <c r="E465" s="3"/>
      <c r="F465" s="22"/>
      <c r="G465" s="1"/>
      <c r="H465" s="1"/>
      <c r="I465" s="1"/>
      <c r="J465" s="22"/>
      <c r="K465" s="27"/>
      <c r="L465" s="3"/>
      <c r="N465" s="1"/>
      <c r="O465" s="1"/>
    </row>
    <row r="466" spans="2:15" s="12" customFormat="1" x14ac:dyDescent="0.25">
      <c r="B466" s="2"/>
      <c r="C466" s="26"/>
      <c r="D466" s="3"/>
      <c r="E466" s="3"/>
      <c r="F466" s="22"/>
      <c r="G466" s="1"/>
      <c r="H466" s="1"/>
      <c r="I466" s="1"/>
      <c r="J466" s="22"/>
      <c r="K466" s="27"/>
      <c r="L466" s="3"/>
      <c r="N466" s="1"/>
      <c r="O466" s="1"/>
    </row>
    <row r="467" spans="2:15" s="12" customFormat="1" x14ac:dyDescent="0.25">
      <c r="B467" s="2"/>
      <c r="C467" s="26"/>
      <c r="D467" s="3"/>
      <c r="E467" s="3"/>
      <c r="F467" s="22"/>
      <c r="G467" s="1"/>
      <c r="H467" s="1"/>
      <c r="I467" s="1"/>
      <c r="J467" s="22"/>
      <c r="K467" s="27"/>
      <c r="L467" s="3"/>
      <c r="N467" s="1"/>
      <c r="O467" s="1"/>
    </row>
    <row r="468" spans="2:15" s="12" customFormat="1" x14ac:dyDescent="0.25">
      <c r="B468" s="2"/>
      <c r="C468" s="26"/>
      <c r="D468" s="3"/>
      <c r="E468" s="3"/>
      <c r="F468" s="22"/>
      <c r="G468" s="1"/>
      <c r="H468" s="1"/>
      <c r="I468" s="1"/>
      <c r="J468" s="22"/>
      <c r="K468" s="27"/>
      <c r="L468" s="3"/>
      <c r="N468" s="1"/>
      <c r="O468" s="1"/>
    </row>
    <row r="469" spans="2:15" s="12" customFormat="1" x14ac:dyDescent="0.25">
      <c r="B469" s="2"/>
      <c r="C469" s="26"/>
      <c r="D469" s="3"/>
      <c r="E469" s="3"/>
      <c r="F469" s="22"/>
      <c r="G469" s="1"/>
      <c r="H469" s="1"/>
      <c r="I469" s="1"/>
      <c r="J469" s="22"/>
      <c r="K469" s="27"/>
      <c r="L469" s="3"/>
      <c r="N469" s="1"/>
      <c r="O469" s="1"/>
    </row>
    <row r="470" spans="2:15" s="12" customFormat="1" x14ac:dyDescent="0.25">
      <c r="B470" s="2"/>
      <c r="C470" s="26"/>
      <c r="D470" s="3"/>
      <c r="E470" s="3"/>
      <c r="F470" s="22"/>
      <c r="G470" s="1"/>
      <c r="H470" s="1"/>
      <c r="I470" s="1"/>
      <c r="J470" s="22"/>
      <c r="K470" s="27"/>
      <c r="L470" s="3"/>
      <c r="N470" s="1"/>
      <c r="O470" s="1"/>
    </row>
    <row r="471" spans="2:15" s="12" customFormat="1" x14ac:dyDescent="0.25">
      <c r="B471" s="2"/>
      <c r="C471" s="26"/>
      <c r="D471" s="3"/>
      <c r="E471" s="3"/>
      <c r="F471" s="22"/>
      <c r="G471" s="1"/>
      <c r="H471" s="1"/>
      <c r="I471" s="1"/>
      <c r="J471" s="22"/>
      <c r="K471" s="27"/>
      <c r="L471" s="3"/>
      <c r="N471" s="1"/>
      <c r="O471" s="1"/>
    </row>
    <row r="472" spans="2:15" s="12" customFormat="1" x14ac:dyDescent="0.25">
      <c r="B472" s="2"/>
      <c r="C472" s="26"/>
      <c r="D472" s="3"/>
      <c r="E472" s="3"/>
      <c r="F472" s="22"/>
      <c r="G472" s="1"/>
      <c r="H472" s="1"/>
      <c r="I472" s="1"/>
      <c r="J472" s="22"/>
      <c r="K472" s="27"/>
      <c r="L472" s="3"/>
      <c r="N472" s="1"/>
      <c r="O472" s="1"/>
    </row>
    <row r="473" spans="2:15" s="12" customFormat="1" x14ac:dyDescent="0.25">
      <c r="B473" s="2"/>
      <c r="C473" s="26"/>
      <c r="D473" s="3"/>
      <c r="E473" s="3"/>
      <c r="F473" s="22"/>
      <c r="G473" s="1"/>
      <c r="H473" s="1"/>
      <c r="I473" s="1"/>
      <c r="J473" s="22"/>
      <c r="K473" s="27"/>
      <c r="L473" s="3"/>
      <c r="N473" s="1"/>
      <c r="O473" s="1"/>
    </row>
    <row r="474" spans="2:15" s="12" customFormat="1" x14ac:dyDescent="0.25">
      <c r="B474" s="2"/>
      <c r="C474" s="26"/>
      <c r="D474" s="3"/>
      <c r="E474" s="3"/>
      <c r="F474" s="22"/>
      <c r="G474" s="1"/>
      <c r="H474" s="1"/>
      <c r="I474" s="1"/>
      <c r="J474" s="22"/>
      <c r="K474" s="27"/>
      <c r="L474" s="3"/>
      <c r="N474" s="1"/>
      <c r="O474" s="1"/>
    </row>
    <row r="475" spans="2:15" s="12" customFormat="1" x14ac:dyDescent="0.25">
      <c r="B475" s="2"/>
      <c r="C475" s="26"/>
      <c r="D475" s="3"/>
      <c r="E475" s="3"/>
      <c r="F475" s="22"/>
      <c r="G475" s="1"/>
      <c r="H475" s="1"/>
      <c r="I475" s="1"/>
      <c r="J475" s="22"/>
      <c r="K475" s="27"/>
      <c r="L475" s="3"/>
      <c r="N475" s="1"/>
      <c r="O475" s="1"/>
    </row>
    <row r="476" spans="2:15" s="12" customFormat="1" x14ac:dyDescent="0.25">
      <c r="B476" s="2"/>
      <c r="C476" s="26"/>
      <c r="D476" s="3"/>
      <c r="E476" s="3"/>
      <c r="F476" s="22"/>
      <c r="G476" s="1"/>
      <c r="H476" s="1"/>
      <c r="I476" s="1"/>
      <c r="J476" s="22"/>
      <c r="K476" s="27"/>
      <c r="L476" s="3"/>
      <c r="N476" s="1"/>
      <c r="O476" s="1"/>
    </row>
    <row r="477" spans="2:15" s="12" customFormat="1" x14ac:dyDescent="0.25">
      <c r="B477" s="2"/>
      <c r="C477" s="26"/>
      <c r="D477" s="3"/>
      <c r="E477" s="3"/>
      <c r="F477" s="22"/>
      <c r="G477" s="1"/>
      <c r="H477" s="1"/>
      <c r="I477" s="1"/>
      <c r="J477" s="22"/>
      <c r="K477" s="27"/>
      <c r="L477" s="3"/>
      <c r="N477" s="1"/>
      <c r="O477" s="1"/>
    </row>
    <row r="478" spans="2:15" s="12" customFormat="1" x14ac:dyDescent="0.25">
      <c r="B478" s="2"/>
      <c r="C478" s="26"/>
      <c r="D478" s="3"/>
      <c r="E478" s="3"/>
      <c r="F478" s="22"/>
      <c r="G478" s="1"/>
      <c r="H478" s="1"/>
      <c r="I478" s="1"/>
      <c r="J478" s="22"/>
      <c r="K478" s="27"/>
      <c r="L478" s="3"/>
      <c r="N478" s="1"/>
      <c r="O478" s="1"/>
    </row>
    <row r="479" spans="2:15" s="12" customFormat="1" x14ac:dyDescent="0.25">
      <c r="B479" s="2"/>
      <c r="C479" s="26"/>
      <c r="D479" s="3"/>
      <c r="E479" s="3"/>
      <c r="F479" s="22"/>
      <c r="G479" s="1"/>
      <c r="H479" s="1"/>
      <c r="I479" s="1"/>
      <c r="J479" s="22"/>
      <c r="K479" s="27"/>
      <c r="L479" s="3"/>
      <c r="N479" s="1"/>
      <c r="O479" s="1"/>
    </row>
    <row r="480" spans="2:15" s="12" customFormat="1" x14ac:dyDescent="0.25">
      <c r="B480" s="2"/>
      <c r="C480" s="26"/>
      <c r="D480" s="3"/>
      <c r="E480" s="3"/>
      <c r="F480" s="22"/>
      <c r="G480" s="1"/>
      <c r="H480" s="1"/>
      <c r="I480" s="1"/>
      <c r="J480" s="22"/>
      <c r="K480" s="27"/>
      <c r="L480" s="3"/>
      <c r="N480" s="1"/>
      <c r="O480" s="1"/>
    </row>
    <row r="481" spans="2:15" s="12" customFormat="1" x14ac:dyDescent="0.25">
      <c r="B481" s="2"/>
      <c r="C481" s="26"/>
      <c r="D481" s="3"/>
      <c r="E481" s="3"/>
      <c r="F481" s="22"/>
      <c r="G481" s="1"/>
      <c r="H481" s="1"/>
      <c r="I481" s="1"/>
      <c r="J481" s="22"/>
      <c r="K481" s="27"/>
      <c r="L481" s="3"/>
      <c r="N481" s="1"/>
      <c r="O481" s="1"/>
    </row>
    <row r="482" spans="2:15" s="12" customFormat="1" x14ac:dyDescent="0.25">
      <c r="B482" s="2"/>
      <c r="C482" s="26"/>
      <c r="D482" s="3"/>
      <c r="E482" s="3"/>
      <c r="F482" s="22"/>
      <c r="G482" s="1"/>
      <c r="H482" s="1"/>
      <c r="I482" s="1"/>
      <c r="J482" s="22"/>
      <c r="K482" s="27"/>
      <c r="L482" s="3"/>
      <c r="N482" s="1"/>
      <c r="O482" s="1"/>
    </row>
    <row r="483" spans="2:15" s="12" customFormat="1" x14ac:dyDescent="0.25">
      <c r="B483" s="2"/>
      <c r="C483" s="26"/>
      <c r="D483" s="3"/>
      <c r="E483" s="3"/>
      <c r="F483" s="22"/>
      <c r="G483" s="1"/>
      <c r="H483" s="1"/>
      <c r="I483" s="1"/>
      <c r="J483" s="22"/>
      <c r="K483" s="27"/>
      <c r="L483" s="3"/>
      <c r="N483" s="1"/>
      <c r="O483" s="1"/>
    </row>
    <row r="484" spans="2:15" s="12" customFormat="1" x14ac:dyDescent="0.25">
      <c r="B484" s="2"/>
      <c r="C484" s="26"/>
      <c r="D484" s="3"/>
      <c r="E484" s="3"/>
      <c r="F484" s="22"/>
      <c r="G484" s="1"/>
      <c r="H484" s="1"/>
      <c r="I484" s="1"/>
      <c r="J484" s="22"/>
      <c r="K484" s="27"/>
      <c r="L484" s="3"/>
      <c r="N484" s="1"/>
      <c r="O484" s="1"/>
    </row>
    <row r="485" spans="2:15" s="12" customFormat="1" x14ac:dyDescent="0.25">
      <c r="B485" s="2"/>
      <c r="C485" s="26"/>
      <c r="D485" s="3"/>
      <c r="E485" s="3"/>
      <c r="F485" s="22"/>
      <c r="G485" s="1"/>
      <c r="H485" s="1"/>
      <c r="I485" s="1"/>
      <c r="J485" s="22"/>
      <c r="K485" s="27"/>
      <c r="L485" s="3"/>
      <c r="N485" s="1"/>
      <c r="O485" s="1"/>
    </row>
    <row r="486" spans="2:15" s="12" customFormat="1" x14ac:dyDescent="0.25">
      <c r="B486" s="2"/>
      <c r="C486" s="26"/>
      <c r="D486" s="3"/>
      <c r="E486" s="3"/>
      <c r="F486" s="22"/>
      <c r="G486" s="1"/>
      <c r="H486" s="1"/>
      <c r="I486" s="1"/>
      <c r="J486" s="22"/>
      <c r="K486" s="27"/>
      <c r="L486" s="3"/>
      <c r="N486" s="1"/>
      <c r="O486" s="1"/>
    </row>
    <row r="487" spans="2:15" s="12" customFormat="1" x14ac:dyDescent="0.25">
      <c r="B487" s="2"/>
      <c r="C487" s="26"/>
      <c r="D487" s="3"/>
      <c r="E487" s="3"/>
      <c r="F487" s="22"/>
      <c r="G487" s="1"/>
      <c r="H487" s="1"/>
      <c r="I487" s="1"/>
      <c r="J487" s="22"/>
      <c r="K487" s="27"/>
      <c r="L487" s="3"/>
      <c r="N487" s="1"/>
      <c r="O487" s="1"/>
    </row>
    <row r="488" spans="2:15" s="12" customFormat="1" x14ac:dyDescent="0.25">
      <c r="B488" s="2"/>
      <c r="C488" s="26"/>
      <c r="D488" s="3"/>
      <c r="E488" s="3"/>
      <c r="F488" s="22"/>
      <c r="G488" s="1"/>
      <c r="H488" s="1"/>
      <c r="I488" s="1"/>
      <c r="J488" s="22"/>
      <c r="K488" s="27"/>
      <c r="L488" s="3"/>
      <c r="N488" s="1"/>
      <c r="O488" s="1"/>
    </row>
    <row r="489" spans="2:15" s="12" customFormat="1" x14ac:dyDescent="0.25">
      <c r="B489" s="2"/>
      <c r="C489" s="26"/>
      <c r="D489" s="3"/>
      <c r="E489" s="3"/>
      <c r="F489" s="22"/>
      <c r="G489" s="1"/>
      <c r="H489" s="1"/>
      <c r="I489" s="1"/>
      <c r="J489" s="22"/>
      <c r="K489" s="27"/>
      <c r="L489" s="3"/>
      <c r="N489" s="1"/>
      <c r="O489" s="1"/>
    </row>
    <row r="490" spans="2:15" s="12" customFormat="1" x14ac:dyDescent="0.25">
      <c r="B490" s="2"/>
      <c r="C490" s="26"/>
      <c r="D490" s="3"/>
      <c r="E490" s="3"/>
      <c r="F490" s="22"/>
      <c r="G490" s="1"/>
      <c r="H490" s="1"/>
      <c r="I490" s="1"/>
      <c r="J490" s="22"/>
      <c r="K490" s="27"/>
      <c r="L490" s="3"/>
      <c r="N490" s="1"/>
      <c r="O490" s="1"/>
    </row>
    <row r="491" spans="2:15" s="12" customFormat="1" x14ac:dyDescent="0.25">
      <c r="B491" s="2"/>
      <c r="C491" s="26"/>
      <c r="D491" s="3"/>
      <c r="E491" s="3"/>
      <c r="F491" s="22"/>
      <c r="G491" s="1"/>
      <c r="H491" s="1"/>
      <c r="I491" s="1"/>
      <c r="J491" s="22"/>
      <c r="K491" s="27"/>
      <c r="L491" s="3"/>
      <c r="N491" s="1"/>
      <c r="O491" s="1"/>
    </row>
    <row r="492" spans="2:15" s="12" customFormat="1" x14ac:dyDescent="0.25">
      <c r="B492" s="2"/>
      <c r="C492" s="26"/>
      <c r="D492" s="3"/>
      <c r="E492" s="3"/>
      <c r="F492" s="22"/>
      <c r="G492" s="1"/>
      <c r="H492" s="1"/>
      <c r="I492" s="1"/>
      <c r="J492" s="22"/>
      <c r="K492" s="27"/>
      <c r="L492" s="3"/>
      <c r="N492" s="1"/>
      <c r="O492" s="1"/>
    </row>
    <row r="493" spans="2:15" s="12" customFormat="1" x14ac:dyDescent="0.25">
      <c r="B493" s="2"/>
      <c r="C493" s="26"/>
      <c r="D493" s="3"/>
      <c r="E493" s="3"/>
      <c r="F493" s="22"/>
      <c r="G493" s="1"/>
      <c r="H493" s="1"/>
      <c r="I493" s="1"/>
      <c r="J493" s="22"/>
      <c r="K493" s="27"/>
      <c r="L493" s="3"/>
      <c r="N493" s="1"/>
      <c r="O493" s="1"/>
    </row>
    <row r="494" spans="2:15" s="12" customFormat="1" x14ac:dyDescent="0.25">
      <c r="B494" s="2"/>
      <c r="C494" s="26"/>
      <c r="D494" s="3"/>
      <c r="E494" s="3"/>
      <c r="F494" s="22"/>
      <c r="G494" s="1"/>
      <c r="H494" s="1"/>
      <c r="I494" s="1"/>
      <c r="J494" s="22"/>
      <c r="K494" s="27"/>
      <c r="L494" s="3"/>
      <c r="N494" s="1"/>
      <c r="O494" s="1"/>
    </row>
    <row r="495" spans="2:15" s="12" customFormat="1" x14ac:dyDescent="0.25">
      <c r="B495" s="2"/>
      <c r="C495" s="26"/>
      <c r="D495" s="3"/>
      <c r="E495" s="3"/>
      <c r="F495" s="22"/>
      <c r="G495" s="1"/>
      <c r="H495" s="1"/>
      <c r="I495" s="1"/>
      <c r="J495" s="22"/>
      <c r="K495" s="27"/>
      <c r="L495" s="3"/>
      <c r="N495" s="1"/>
      <c r="O495" s="1"/>
    </row>
    <row r="496" spans="2:15" s="12" customFormat="1" x14ac:dyDescent="0.25">
      <c r="B496" s="2"/>
      <c r="C496" s="26"/>
      <c r="D496" s="3"/>
      <c r="E496" s="3"/>
      <c r="F496" s="22"/>
      <c r="G496" s="1"/>
      <c r="H496" s="1"/>
      <c r="I496" s="1"/>
      <c r="J496" s="22"/>
      <c r="K496" s="27"/>
      <c r="L496" s="3"/>
      <c r="N496" s="1"/>
      <c r="O496" s="1"/>
    </row>
    <row r="497" spans="2:15" s="12" customFormat="1" x14ac:dyDescent="0.25">
      <c r="B497" s="2"/>
      <c r="C497" s="26"/>
      <c r="D497" s="3"/>
      <c r="E497" s="3"/>
      <c r="F497" s="22"/>
      <c r="G497" s="1"/>
      <c r="H497" s="1"/>
      <c r="I497" s="1"/>
      <c r="J497" s="22"/>
      <c r="K497" s="27"/>
      <c r="L497" s="3"/>
      <c r="N497" s="1"/>
      <c r="O497" s="1"/>
    </row>
    <row r="498" spans="2:15" s="12" customFormat="1" x14ac:dyDescent="0.25">
      <c r="B498" s="2"/>
      <c r="C498" s="26"/>
      <c r="D498" s="3"/>
      <c r="E498" s="3"/>
      <c r="F498" s="22"/>
      <c r="G498" s="1"/>
      <c r="H498" s="1"/>
      <c r="I498" s="1"/>
      <c r="J498" s="22"/>
      <c r="K498" s="27"/>
      <c r="L498" s="3"/>
      <c r="N498" s="1"/>
      <c r="O498" s="1"/>
    </row>
    <row r="499" spans="2:15" s="12" customFormat="1" x14ac:dyDescent="0.25">
      <c r="B499" s="2"/>
      <c r="C499" s="26"/>
      <c r="D499" s="3"/>
      <c r="E499" s="3"/>
      <c r="F499" s="22"/>
      <c r="G499" s="1"/>
      <c r="H499" s="1"/>
      <c r="I499" s="1"/>
      <c r="J499" s="22"/>
      <c r="K499" s="27"/>
      <c r="L499" s="3"/>
      <c r="N499" s="1"/>
      <c r="O499" s="1"/>
    </row>
    <row r="500" spans="2:15" s="12" customFormat="1" x14ac:dyDescent="0.25">
      <c r="B500" s="2"/>
      <c r="C500" s="26"/>
      <c r="D500" s="3"/>
      <c r="E500" s="3"/>
      <c r="F500" s="22"/>
      <c r="G500" s="1"/>
      <c r="H500" s="1"/>
      <c r="I500" s="1"/>
      <c r="J500" s="22"/>
      <c r="K500" s="27"/>
      <c r="L500" s="3"/>
      <c r="N500" s="1"/>
      <c r="O500" s="1"/>
    </row>
    <row r="501" spans="2:15" s="12" customFormat="1" x14ac:dyDescent="0.25">
      <c r="B501" s="2"/>
      <c r="C501" s="26"/>
      <c r="D501" s="3"/>
      <c r="E501" s="3"/>
      <c r="F501" s="22"/>
      <c r="G501" s="1"/>
      <c r="H501" s="1"/>
      <c r="I501" s="1"/>
      <c r="J501" s="22"/>
      <c r="K501" s="27"/>
      <c r="L501" s="3"/>
      <c r="N501" s="1"/>
      <c r="O501" s="1"/>
    </row>
    <row r="502" spans="2:15" s="12" customFormat="1" x14ac:dyDescent="0.25">
      <c r="B502" s="2"/>
      <c r="C502" s="26"/>
      <c r="D502" s="3"/>
      <c r="E502" s="3"/>
      <c r="F502" s="22"/>
      <c r="G502" s="1"/>
      <c r="H502" s="1"/>
      <c r="I502" s="1"/>
      <c r="J502" s="22"/>
      <c r="K502" s="27"/>
      <c r="L502" s="3"/>
      <c r="N502" s="1"/>
      <c r="O502" s="1"/>
    </row>
    <row r="503" spans="2:15" s="12" customFormat="1" x14ac:dyDescent="0.25">
      <c r="B503" s="2"/>
      <c r="C503" s="26"/>
      <c r="D503" s="3"/>
      <c r="E503" s="3"/>
      <c r="F503" s="22"/>
      <c r="G503" s="1"/>
      <c r="H503" s="1"/>
      <c r="I503" s="1"/>
      <c r="J503" s="22"/>
      <c r="K503" s="27"/>
      <c r="L503" s="3"/>
      <c r="N503" s="1"/>
      <c r="O503" s="1"/>
    </row>
    <row r="504" spans="2:15" s="12" customFormat="1" x14ac:dyDescent="0.25">
      <c r="B504" s="2"/>
      <c r="C504" s="26"/>
      <c r="D504" s="3"/>
      <c r="E504" s="3"/>
      <c r="F504" s="22"/>
      <c r="G504" s="1"/>
      <c r="H504" s="1"/>
      <c r="I504" s="1"/>
      <c r="J504" s="22"/>
      <c r="K504" s="27"/>
      <c r="L504" s="3"/>
      <c r="N504" s="1"/>
      <c r="O504" s="1"/>
    </row>
    <row r="505" spans="2:15" s="12" customFormat="1" x14ac:dyDescent="0.25">
      <c r="B505" s="2"/>
      <c r="C505" s="26"/>
      <c r="D505" s="3"/>
      <c r="E505" s="3"/>
      <c r="F505" s="22"/>
      <c r="G505" s="1"/>
      <c r="H505" s="1"/>
      <c r="I505" s="1"/>
      <c r="J505" s="22"/>
      <c r="K505" s="27"/>
      <c r="L505" s="3"/>
      <c r="N505" s="1"/>
      <c r="O505" s="1"/>
    </row>
    <row r="506" spans="2:15" s="12" customFormat="1" x14ac:dyDescent="0.25">
      <c r="B506" s="2"/>
      <c r="C506" s="26"/>
      <c r="D506" s="3"/>
      <c r="E506" s="3"/>
      <c r="F506" s="22"/>
      <c r="G506" s="1"/>
      <c r="H506" s="1"/>
      <c r="I506" s="1"/>
      <c r="J506" s="22"/>
      <c r="K506" s="27"/>
      <c r="L506" s="3"/>
      <c r="N506" s="1"/>
      <c r="O506" s="1"/>
    </row>
    <row r="507" spans="2:15" s="12" customFormat="1" x14ac:dyDescent="0.25">
      <c r="B507" s="2"/>
      <c r="C507" s="26"/>
      <c r="D507" s="3"/>
      <c r="E507" s="3"/>
      <c r="F507" s="22"/>
      <c r="G507" s="1"/>
      <c r="H507" s="1"/>
      <c r="I507" s="1"/>
      <c r="J507" s="22"/>
      <c r="K507" s="27"/>
      <c r="L507" s="3"/>
      <c r="N507" s="1"/>
      <c r="O507" s="1"/>
    </row>
    <row r="508" spans="2:15" s="12" customFormat="1" x14ac:dyDescent="0.25">
      <c r="B508" s="2"/>
      <c r="C508" s="26"/>
      <c r="D508" s="3"/>
      <c r="E508" s="3"/>
      <c r="F508" s="22"/>
      <c r="G508" s="1"/>
      <c r="H508" s="1"/>
      <c r="I508" s="1"/>
      <c r="J508" s="22"/>
      <c r="K508" s="27"/>
      <c r="L508" s="3"/>
      <c r="N508" s="1"/>
      <c r="O508" s="1"/>
    </row>
    <row r="509" spans="2:15" s="12" customFormat="1" x14ac:dyDescent="0.25">
      <c r="B509" s="2"/>
      <c r="C509" s="26"/>
      <c r="D509" s="3"/>
      <c r="E509" s="3"/>
      <c r="F509" s="22"/>
      <c r="G509" s="1"/>
      <c r="H509" s="1"/>
      <c r="I509" s="1"/>
      <c r="J509" s="22"/>
      <c r="K509" s="27"/>
      <c r="L509" s="3"/>
      <c r="N509" s="1"/>
      <c r="O509" s="1"/>
    </row>
    <row r="510" spans="2:15" s="12" customFormat="1" x14ac:dyDescent="0.25">
      <c r="B510" s="2"/>
      <c r="C510" s="26"/>
      <c r="D510" s="3"/>
      <c r="E510" s="3"/>
      <c r="F510" s="22"/>
      <c r="G510" s="1"/>
      <c r="H510" s="1"/>
      <c r="I510" s="1"/>
      <c r="J510" s="22"/>
      <c r="K510" s="27"/>
      <c r="L510" s="3"/>
      <c r="N510" s="1"/>
      <c r="O510" s="1"/>
    </row>
    <row r="511" spans="2:15" s="12" customFormat="1" x14ac:dyDescent="0.25">
      <c r="B511" s="2"/>
      <c r="C511" s="26"/>
      <c r="D511" s="3"/>
      <c r="E511" s="3"/>
      <c r="F511" s="22"/>
      <c r="G511" s="1"/>
      <c r="H511" s="1"/>
      <c r="I511" s="1"/>
      <c r="J511" s="22"/>
      <c r="K511" s="27"/>
      <c r="L511" s="3"/>
      <c r="N511" s="1"/>
      <c r="O511" s="1"/>
    </row>
    <row r="512" spans="2:15" s="12" customFormat="1" x14ac:dyDescent="0.25">
      <c r="B512" s="2"/>
      <c r="C512" s="26"/>
      <c r="D512" s="3"/>
      <c r="E512" s="3"/>
      <c r="F512" s="22"/>
      <c r="G512" s="1"/>
      <c r="H512" s="1"/>
      <c r="I512" s="1"/>
      <c r="J512" s="22"/>
      <c r="K512" s="27"/>
      <c r="L512" s="3"/>
      <c r="N512" s="1"/>
      <c r="O512" s="1"/>
    </row>
    <row r="513" spans="2:15" s="12" customFormat="1" x14ac:dyDescent="0.25">
      <c r="B513" s="2"/>
      <c r="C513" s="26"/>
      <c r="D513" s="3"/>
      <c r="E513" s="3"/>
      <c r="F513" s="22"/>
      <c r="G513" s="1"/>
      <c r="H513" s="1"/>
      <c r="I513" s="1"/>
      <c r="J513" s="22"/>
      <c r="K513" s="27"/>
      <c r="L513" s="3"/>
      <c r="N513" s="1"/>
      <c r="O513" s="1"/>
    </row>
    <row r="514" spans="2:15" s="12" customFormat="1" x14ac:dyDescent="0.25">
      <c r="B514" s="2"/>
      <c r="C514" s="26"/>
      <c r="D514" s="3"/>
      <c r="E514" s="3"/>
      <c r="F514" s="22"/>
      <c r="G514" s="1"/>
      <c r="H514" s="1"/>
      <c r="I514" s="1"/>
      <c r="J514" s="22"/>
      <c r="K514" s="27"/>
      <c r="L514" s="3"/>
      <c r="N514" s="1"/>
      <c r="O514" s="1"/>
    </row>
    <row r="515" spans="2:15" s="12" customFormat="1" x14ac:dyDescent="0.25">
      <c r="B515" s="2"/>
      <c r="C515" s="26"/>
      <c r="D515" s="3"/>
      <c r="E515" s="3"/>
      <c r="F515" s="22"/>
      <c r="G515" s="1"/>
      <c r="H515" s="1"/>
      <c r="I515" s="1"/>
      <c r="J515" s="22"/>
      <c r="K515" s="27"/>
      <c r="L515" s="3"/>
      <c r="N515" s="1"/>
      <c r="O515" s="1"/>
    </row>
    <row r="516" spans="2:15" s="12" customFormat="1" x14ac:dyDescent="0.25">
      <c r="B516" s="2"/>
      <c r="C516" s="26"/>
      <c r="D516" s="3"/>
      <c r="E516" s="3"/>
      <c r="F516" s="22"/>
      <c r="G516" s="1"/>
      <c r="H516" s="1"/>
      <c r="I516" s="1"/>
      <c r="J516" s="22"/>
      <c r="K516" s="27"/>
      <c r="L516" s="3"/>
      <c r="N516" s="1"/>
      <c r="O516" s="1"/>
    </row>
    <row r="517" spans="2:15" s="12" customFormat="1" x14ac:dyDescent="0.25">
      <c r="B517" s="2"/>
      <c r="C517" s="26"/>
      <c r="D517" s="3"/>
      <c r="E517" s="3"/>
      <c r="F517" s="22"/>
      <c r="G517" s="1"/>
      <c r="H517" s="1"/>
      <c r="I517" s="1"/>
      <c r="J517" s="22"/>
      <c r="K517" s="27"/>
      <c r="L517" s="3"/>
      <c r="N517" s="1"/>
      <c r="O517" s="1"/>
    </row>
    <row r="518" spans="2:15" s="12" customFormat="1" x14ac:dyDescent="0.25">
      <c r="B518" s="2"/>
      <c r="C518" s="26"/>
      <c r="D518" s="3"/>
      <c r="E518" s="3"/>
      <c r="F518" s="22"/>
      <c r="G518" s="1"/>
      <c r="H518" s="1"/>
      <c r="I518" s="1"/>
      <c r="J518" s="22"/>
      <c r="K518" s="27"/>
      <c r="L518" s="3"/>
      <c r="N518" s="1"/>
      <c r="O518" s="1"/>
    </row>
    <row r="519" spans="2:15" s="12" customFormat="1" x14ac:dyDescent="0.25">
      <c r="B519" s="2"/>
      <c r="C519" s="26"/>
      <c r="D519" s="3"/>
      <c r="E519" s="3"/>
      <c r="F519" s="22"/>
      <c r="G519" s="1"/>
      <c r="H519" s="1"/>
      <c r="I519" s="1"/>
      <c r="J519" s="22"/>
      <c r="K519" s="27"/>
      <c r="L519" s="3"/>
      <c r="N519" s="1"/>
      <c r="O519" s="1"/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D32"/>
  <sheetViews>
    <sheetView topLeftCell="A19" workbookViewId="0">
      <selection activeCell="D42" sqref="D42"/>
    </sheetView>
  </sheetViews>
  <sheetFormatPr baseColWidth="10" defaultRowHeight="15" x14ac:dyDescent="0.25"/>
  <cols>
    <col min="3" max="3" width="18.5703125" customWidth="1"/>
    <col min="4" max="4" width="11.5703125" bestFit="1" customWidth="1"/>
  </cols>
  <sheetData>
    <row r="1" spans="1:4" x14ac:dyDescent="0.25">
      <c r="A1" t="s">
        <v>56</v>
      </c>
      <c r="B1" t="s">
        <v>57</v>
      </c>
      <c r="C1" t="s">
        <v>58</v>
      </c>
      <c r="D1" t="s">
        <v>70</v>
      </c>
    </row>
    <row r="2" spans="1:4" x14ac:dyDescent="0.25">
      <c r="A2">
        <v>1</v>
      </c>
      <c r="B2">
        <f>DAYS360('FOSA 1'!B2,'FOSA 1'!B78)</f>
        <v>33</v>
      </c>
      <c r="C2" s="31">
        <v>1052</v>
      </c>
      <c r="D2" s="37">
        <f>(Tabla14[[#This Row],[M3 TOTAL]]/Tabla14[[#This Row],[DÍAS]])</f>
        <v>31.878787878787879</v>
      </c>
    </row>
    <row r="3" spans="1:4" x14ac:dyDescent="0.25">
      <c r="A3">
        <v>2</v>
      </c>
      <c r="B3">
        <f>DAYS360('FOSA 2'!B2,'FOSA 2'!B58)</f>
        <v>18</v>
      </c>
      <c r="C3" s="31">
        <v>854</v>
      </c>
      <c r="D3" s="37">
        <f>(Tabla14[[#This Row],[M3 TOTAL]]/Tabla14[[#This Row],[DÍAS]])</f>
        <v>47.444444444444443</v>
      </c>
    </row>
    <row r="4" spans="1:4" x14ac:dyDescent="0.25">
      <c r="A4">
        <v>3</v>
      </c>
      <c r="B4">
        <f>DAYS360('FOSA 3'!B2,'FOSA 3'!B72)</f>
        <v>7</v>
      </c>
      <c r="C4" s="31">
        <v>1080</v>
      </c>
      <c r="D4" s="37">
        <f>(Tabla14[[#This Row],[M3 TOTAL]]/Tabla14[[#This Row],[DÍAS]])</f>
        <v>154.28571428571428</v>
      </c>
    </row>
    <row r="5" spans="1:4" x14ac:dyDescent="0.25">
      <c r="A5">
        <v>4</v>
      </c>
      <c r="B5">
        <f>DAYS360('FOSA 4'!B2,'FOSA 4'!B134)</f>
        <v>21</v>
      </c>
      <c r="C5" s="31">
        <v>1921</v>
      </c>
      <c r="D5" s="37">
        <f>(Tabla14[[#This Row],[M3 TOTAL]]/Tabla14[[#This Row],[DÍAS]])</f>
        <v>91.476190476190482</v>
      </c>
    </row>
    <row r="6" spans="1:4" x14ac:dyDescent="0.25">
      <c r="A6">
        <v>5</v>
      </c>
      <c r="B6">
        <f>DAYS360('FOSA 5'!B2,'FOSA 5'!B207)</f>
        <v>38</v>
      </c>
      <c r="C6" s="31">
        <v>2922</v>
      </c>
      <c r="D6" s="37">
        <f>(Tabla14[[#This Row],[M3 TOTAL]]/Tabla14[[#This Row],[DÍAS]])</f>
        <v>76.89473684210526</v>
      </c>
    </row>
    <row r="7" spans="1:4" x14ac:dyDescent="0.25">
      <c r="A7">
        <v>6</v>
      </c>
      <c r="B7">
        <f>DAYS360('FOSA 6'!B2,'FOSA 6'!B49)</f>
        <v>10</v>
      </c>
      <c r="C7" s="31">
        <v>737</v>
      </c>
      <c r="D7" s="37">
        <f>(Tabla14[[#This Row],[M3 TOTAL]]/Tabla14[[#This Row],[DÍAS]])</f>
        <v>73.7</v>
      </c>
    </row>
    <row r="8" spans="1:4" x14ac:dyDescent="0.25">
      <c r="A8">
        <v>7</v>
      </c>
      <c r="B8">
        <f>DAYS360('FOSA 7'!B2,'FOSA 7'!B112)</f>
        <v>18</v>
      </c>
      <c r="C8" s="31">
        <v>1721</v>
      </c>
      <c r="D8" s="37">
        <f>(Tabla14[[#This Row],[M3 TOTAL]]/Tabla14[[#This Row],[DÍAS]])</f>
        <v>95.611111111111114</v>
      </c>
    </row>
    <row r="9" spans="1:4" x14ac:dyDescent="0.25">
      <c r="A9">
        <v>8</v>
      </c>
      <c r="B9">
        <f>DAYS360('FOSA 8'!B2,'FOSA 8'!B157)</f>
        <v>27</v>
      </c>
      <c r="C9" s="31">
        <v>2305.6</v>
      </c>
      <c r="D9" s="37">
        <f>(Tabla14[[#This Row],[M3 TOTAL]]/Tabla14[[#This Row],[DÍAS]])</f>
        <v>85.392592592592592</v>
      </c>
    </row>
    <row r="10" spans="1:4" x14ac:dyDescent="0.25">
      <c r="A10">
        <v>9</v>
      </c>
      <c r="B10">
        <f>DAYS360('FOSA 9'!B2,'FOSA 9'!B75)</f>
        <v>13</v>
      </c>
      <c r="C10" s="31">
        <v>1138</v>
      </c>
      <c r="D10" s="37">
        <f>(Tabla14[[#This Row],[M3 TOTAL]]/Tabla14[[#This Row],[DÍAS]])</f>
        <v>87.538461538461533</v>
      </c>
    </row>
    <row r="11" spans="1:4" x14ac:dyDescent="0.25">
      <c r="A11">
        <v>10</v>
      </c>
      <c r="B11">
        <f>DAYS360('FOSA 10'!B2,'FOSA 10'!B158)</f>
        <v>28</v>
      </c>
      <c r="C11" s="31">
        <v>2249.5</v>
      </c>
      <c r="D11" s="37">
        <f>(Tabla14[[#This Row],[M3 TOTAL]]/Tabla14[[#This Row],[DÍAS]])</f>
        <v>80.339285714285708</v>
      </c>
    </row>
    <row r="12" spans="1:4" x14ac:dyDescent="0.25">
      <c r="A12">
        <v>11</v>
      </c>
      <c r="B12">
        <f>DAYS360('FOSA 11'!B2,'FOSA 11'!B220)</f>
        <v>36</v>
      </c>
      <c r="C12" s="31">
        <v>2963.4</v>
      </c>
      <c r="D12" s="37">
        <f>(Tabla14[[#This Row],[M3 TOTAL]]/Tabla14[[#This Row],[DÍAS]])</f>
        <v>82.316666666666663</v>
      </c>
    </row>
    <row r="13" spans="1:4" x14ac:dyDescent="0.25">
      <c r="A13">
        <v>12</v>
      </c>
      <c r="B13">
        <f>DAYS360('FOSA 11'!B221,'FOSA 12'!B142)</f>
        <v>22</v>
      </c>
      <c r="C13" s="31">
        <v>1972</v>
      </c>
      <c r="D13" s="37">
        <f>(Tabla14[[#This Row],[M3 TOTAL]]/Tabla14[[#This Row],[DÍAS]])</f>
        <v>89.63636363636364</v>
      </c>
    </row>
    <row r="14" spans="1:4" x14ac:dyDescent="0.25">
      <c r="A14" s="29"/>
      <c r="B14" s="29"/>
      <c r="C14" s="29">
        <f>SUM(Tabla14[M3 TOTAL])</f>
        <v>20915.5</v>
      </c>
      <c r="D14" s="29"/>
    </row>
    <row r="17" spans="1:2" x14ac:dyDescent="0.25">
      <c r="A17" t="s">
        <v>59</v>
      </c>
      <c r="B17" t="s">
        <v>36</v>
      </c>
    </row>
    <row r="18" spans="1:2" x14ac:dyDescent="0.25">
      <c r="A18" s="33">
        <v>39934</v>
      </c>
      <c r="B18">
        <f>SUM('FOSA 1'!J83)</f>
        <v>97</v>
      </c>
    </row>
    <row r="19" spans="1:2" x14ac:dyDescent="0.25">
      <c r="A19" s="33">
        <v>39965</v>
      </c>
      <c r="B19">
        <f>SUM('FOSA 1'!J84,'FOSA 2'!J62)</f>
        <v>970</v>
      </c>
    </row>
    <row r="20" spans="1:2" x14ac:dyDescent="0.25">
      <c r="A20" s="33">
        <v>39995</v>
      </c>
      <c r="B20" s="31">
        <f>SUM('FOSA 2'!J63,'FOSA 3'!J76,'FOSA 4'!J138)</f>
        <v>2048</v>
      </c>
    </row>
    <row r="21" spans="1:2" x14ac:dyDescent="0.25">
      <c r="A21" s="33">
        <v>40026</v>
      </c>
      <c r="B21">
        <f>SUM('FOSA 4'!J139,'FOSA 5'!J210)</f>
        <v>2617</v>
      </c>
    </row>
    <row r="22" spans="1:2" x14ac:dyDescent="0.25">
      <c r="A22" s="33">
        <v>40057</v>
      </c>
      <c r="B22">
        <f>SUM('FOSA 5'!J211,'FOSA 6'!J52)</f>
        <v>2342</v>
      </c>
    </row>
    <row r="23" spans="1:2" x14ac:dyDescent="0.25">
      <c r="A23" s="33">
        <v>40087</v>
      </c>
      <c r="B23">
        <f>SUM('FOSA 5'!J212,'FOSA 7'!J115,'FOSA 8'!J160)</f>
        <v>2931</v>
      </c>
    </row>
    <row r="24" spans="1:2" x14ac:dyDescent="0.25">
      <c r="A24" s="33">
        <v>40118</v>
      </c>
      <c r="B24">
        <f>SUM('FOSA 8'!J161,'FOSA 9'!J79)</f>
        <v>2489.6000000000004</v>
      </c>
    </row>
    <row r="25" spans="1:2" x14ac:dyDescent="0.25">
      <c r="A25" s="33">
        <v>40148</v>
      </c>
      <c r="B25">
        <f>SUM('FOSA 9'!J80,'FOSA 10'!J160,'FOSA 11'!J224)</f>
        <v>2689.7</v>
      </c>
    </row>
    <row r="26" spans="1:2" x14ac:dyDescent="0.25">
      <c r="A26" s="33">
        <v>40179</v>
      </c>
      <c r="B26">
        <f>SUM('FOSA 11'!J225)</f>
        <v>2654.2</v>
      </c>
    </row>
    <row r="27" spans="1:2" x14ac:dyDescent="0.25">
      <c r="A27" s="33">
        <v>40210</v>
      </c>
      <c r="B27">
        <f>SUM('FOSA 11'!J226,'FOSA 12'!J224)</f>
        <v>105</v>
      </c>
    </row>
    <row r="28" spans="1:2" x14ac:dyDescent="0.25">
      <c r="B28">
        <f>SUM(B18:B27)</f>
        <v>18943.5</v>
      </c>
    </row>
    <row r="32" spans="1:2" x14ac:dyDescent="0.25">
      <c r="A32" t="s">
        <v>34</v>
      </c>
    </row>
  </sheetData>
  <pageMargins left="0.7" right="0.7" top="0.75" bottom="0.75" header="0.3" footer="0.3"/>
  <pageSetup paperSize="9" orientation="portrait" horizontalDpi="200" verticalDpi="200" r:id="rId1"/>
  <drawing r:id="rId2"/>
  <tableParts count="2">
    <tablePart r:id="rId3"/>
    <tablePart r:id="rId4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:M1722"/>
  <sheetViews>
    <sheetView topLeftCell="A799" workbookViewId="0">
      <selection activeCell="B1477" sqref="B1477"/>
    </sheetView>
  </sheetViews>
  <sheetFormatPr baseColWidth="10" defaultColWidth="11.42578125" defaultRowHeight="15" x14ac:dyDescent="0.25"/>
  <cols>
    <col min="1" max="1" width="11.42578125" style="47"/>
    <col min="2" max="2" width="16.5703125" style="47" customWidth="1"/>
    <col min="3" max="3" width="11.42578125" style="47"/>
    <col min="4" max="5" width="6.7109375" style="47" customWidth="1"/>
    <col min="6" max="6" width="17" style="47" customWidth="1"/>
    <col min="7" max="7" width="11.42578125" style="47"/>
    <col min="8" max="8" width="17.140625" style="47" customWidth="1"/>
    <col min="9" max="9" width="25.42578125" style="47" customWidth="1"/>
    <col min="10" max="10" width="13.85546875" style="47" customWidth="1"/>
    <col min="11" max="11" width="6.85546875" style="47" customWidth="1"/>
    <col min="12" max="12" width="12.140625" style="47" customWidth="1"/>
    <col min="13" max="13" width="12.42578125" style="47" customWidth="1"/>
    <col min="14" max="16384" width="11.42578125" style="47"/>
  </cols>
  <sheetData>
    <row r="1" spans="1:13" s="46" customFormat="1" ht="15.75" thickBot="1" x14ac:dyDescent="0.3">
      <c r="A1" s="16" t="s">
        <v>26</v>
      </c>
      <c r="B1" s="17" t="s">
        <v>27</v>
      </c>
      <c r="C1" s="18" t="s">
        <v>28</v>
      </c>
      <c r="D1" s="19" t="s">
        <v>29</v>
      </c>
      <c r="E1" s="19" t="s">
        <v>30</v>
      </c>
      <c r="F1" s="16" t="s">
        <v>31</v>
      </c>
      <c r="G1" s="20" t="s">
        <v>32</v>
      </c>
      <c r="H1" s="20" t="s">
        <v>33</v>
      </c>
      <c r="I1" s="20" t="s">
        <v>34</v>
      </c>
      <c r="J1" s="16" t="s">
        <v>35</v>
      </c>
      <c r="K1" s="21" t="s">
        <v>36</v>
      </c>
      <c r="L1" s="20" t="s">
        <v>37</v>
      </c>
      <c r="M1" s="16" t="s">
        <v>38</v>
      </c>
    </row>
    <row r="2" spans="1:13" ht="15.75" thickTop="1" x14ac:dyDescent="0.25">
      <c r="A2" s="38">
        <v>1</v>
      </c>
      <c r="B2" s="39">
        <v>39960</v>
      </c>
      <c r="C2" s="40">
        <v>25418</v>
      </c>
      <c r="D2" s="41">
        <v>1130</v>
      </c>
      <c r="E2" s="41">
        <v>1200</v>
      </c>
      <c r="F2" s="38" t="s">
        <v>0</v>
      </c>
      <c r="G2" s="42" t="s">
        <v>41</v>
      </c>
      <c r="H2" s="42" t="s">
        <v>42</v>
      </c>
      <c r="I2" s="42" t="s">
        <v>43</v>
      </c>
      <c r="J2" s="38" t="s">
        <v>40</v>
      </c>
      <c r="K2" s="43">
        <v>11</v>
      </c>
      <c r="L2" s="42">
        <f>ABS(Tabla134[[#This Row],[M3]])</f>
        <v>11</v>
      </c>
      <c r="M2" s="38">
        <v>1</v>
      </c>
    </row>
    <row r="3" spans="1:13" x14ac:dyDescent="0.25">
      <c r="A3" s="48">
        <v>2</v>
      </c>
      <c r="B3" s="49">
        <v>39960</v>
      </c>
      <c r="C3" s="50">
        <v>25417</v>
      </c>
      <c r="D3" s="51">
        <v>725</v>
      </c>
      <c r="E3" s="51">
        <v>740</v>
      </c>
      <c r="F3" s="48" t="s">
        <v>0</v>
      </c>
      <c r="G3" s="52" t="s">
        <v>41</v>
      </c>
      <c r="H3" s="52" t="s">
        <v>42</v>
      </c>
      <c r="I3" s="52" t="s">
        <v>43</v>
      </c>
      <c r="J3" s="48" t="s">
        <v>40</v>
      </c>
      <c r="K3" s="53">
        <v>12</v>
      </c>
      <c r="L3" s="52">
        <f>(L2+Tabla134[[#This Row],[M3]])</f>
        <v>23</v>
      </c>
      <c r="M3" s="48">
        <v>1</v>
      </c>
    </row>
    <row r="4" spans="1:13" x14ac:dyDescent="0.25">
      <c r="A4" s="38">
        <v>3</v>
      </c>
      <c r="B4" s="39">
        <v>39961</v>
      </c>
      <c r="C4" s="40">
        <v>25419</v>
      </c>
      <c r="D4" s="41">
        <v>720</v>
      </c>
      <c r="E4" s="41">
        <v>740</v>
      </c>
      <c r="F4" s="38" t="s">
        <v>0</v>
      </c>
      <c r="G4" s="42" t="s">
        <v>41</v>
      </c>
      <c r="H4" s="42" t="s">
        <v>42</v>
      </c>
      <c r="I4" s="42" t="s">
        <v>43</v>
      </c>
      <c r="J4" s="38" t="s">
        <v>40</v>
      </c>
      <c r="K4" s="43">
        <v>14</v>
      </c>
      <c r="L4" s="42">
        <f>(L3+Tabla134[[#This Row],[M3]])</f>
        <v>37</v>
      </c>
      <c r="M4" s="38">
        <v>1</v>
      </c>
    </row>
    <row r="5" spans="1:13" x14ac:dyDescent="0.25">
      <c r="A5" s="48">
        <v>4</v>
      </c>
      <c r="B5" s="49">
        <v>39961</v>
      </c>
      <c r="C5" s="50">
        <v>25420</v>
      </c>
      <c r="D5" s="51">
        <v>1115</v>
      </c>
      <c r="E5" s="51">
        <v>1130</v>
      </c>
      <c r="F5" s="48" t="s">
        <v>0</v>
      </c>
      <c r="G5" s="52" t="s">
        <v>41</v>
      </c>
      <c r="H5" s="52" t="s">
        <v>42</v>
      </c>
      <c r="I5" s="52" t="s">
        <v>43</v>
      </c>
      <c r="J5" s="48" t="s">
        <v>40</v>
      </c>
      <c r="K5" s="53">
        <v>12</v>
      </c>
      <c r="L5" s="52">
        <f>(L4+Tabla134[[#This Row],[M3]])</f>
        <v>49</v>
      </c>
      <c r="M5" s="48">
        <v>1</v>
      </c>
    </row>
    <row r="6" spans="1:13" x14ac:dyDescent="0.25">
      <c r="A6" s="38">
        <v>5</v>
      </c>
      <c r="B6" s="39">
        <v>39962</v>
      </c>
      <c r="C6" s="40">
        <v>25421</v>
      </c>
      <c r="D6" s="41">
        <v>735</v>
      </c>
      <c r="E6" s="41">
        <v>755</v>
      </c>
      <c r="F6" s="38" t="s">
        <v>0</v>
      </c>
      <c r="G6" s="42" t="s">
        <v>41</v>
      </c>
      <c r="H6" s="42" t="s">
        <v>42</v>
      </c>
      <c r="I6" s="42" t="s">
        <v>43</v>
      </c>
      <c r="J6" s="38" t="s">
        <v>40</v>
      </c>
      <c r="K6" s="43">
        <v>12</v>
      </c>
      <c r="L6" s="42">
        <f>(L5+Tabla134[[#This Row],[M3]])</f>
        <v>61</v>
      </c>
      <c r="M6" s="38">
        <v>1</v>
      </c>
    </row>
    <row r="7" spans="1:13" x14ac:dyDescent="0.25">
      <c r="A7" s="48">
        <v>6</v>
      </c>
      <c r="B7" s="49">
        <v>39962</v>
      </c>
      <c r="C7" s="50">
        <v>25422</v>
      </c>
      <c r="D7" s="51">
        <v>1155</v>
      </c>
      <c r="E7" s="51">
        <v>1210</v>
      </c>
      <c r="F7" s="48" t="s">
        <v>0</v>
      </c>
      <c r="G7" s="52" t="s">
        <v>41</v>
      </c>
      <c r="H7" s="52" t="s">
        <v>42</v>
      </c>
      <c r="I7" s="52" t="s">
        <v>43</v>
      </c>
      <c r="J7" s="48" t="s">
        <v>40</v>
      </c>
      <c r="K7" s="53">
        <v>12</v>
      </c>
      <c r="L7" s="52">
        <f>(L6+Tabla134[[#This Row],[M3]])</f>
        <v>73</v>
      </c>
      <c r="M7" s="48">
        <v>1</v>
      </c>
    </row>
    <row r="8" spans="1:13" x14ac:dyDescent="0.25">
      <c r="A8" s="38">
        <v>7</v>
      </c>
      <c r="B8" s="39">
        <v>39963</v>
      </c>
      <c r="C8" s="40">
        <v>25424</v>
      </c>
      <c r="D8" s="41">
        <v>800</v>
      </c>
      <c r="E8" s="41">
        <v>815</v>
      </c>
      <c r="F8" s="38" t="s">
        <v>0</v>
      </c>
      <c r="G8" s="42" t="s">
        <v>41</v>
      </c>
      <c r="H8" s="42" t="s">
        <v>42</v>
      </c>
      <c r="I8" s="42" t="s">
        <v>43</v>
      </c>
      <c r="J8" s="38" t="s">
        <v>40</v>
      </c>
      <c r="K8" s="43">
        <v>12</v>
      </c>
      <c r="L8" s="42">
        <f>(L7+Tabla134[[#This Row],[M3]])</f>
        <v>85</v>
      </c>
      <c r="M8" s="38">
        <v>1</v>
      </c>
    </row>
    <row r="9" spans="1:13" x14ac:dyDescent="0.25">
      <c r="A9" s="48">
        <v>8</v>
      </c>
      <c r="B9" s="49">
        <v>39963</v>
      </c>
      <c r="C9" s="50">
        <v>25423</v>
      </c>
      <c r="D9" s="51">
        <v>1045</v>
      </c>
      <c r="E9" s="51">
        <v>1100</v>
      </c>
      <c r="F9" s="48" t="s">
        <v>0</v>
      </c>
      <c r="G9" s="52" t="s">
        <v>41</v>
      </c>
      <c r="H9" s="52" t="s">
        <v>42</v>
      </c>
      <c r="I9" s="52" t="s">
        <v>43</v>
      </c>
      <c r="J9" s="48" t="s">
        <v>40</v>
      </c>
      <c r="K9" s="53">
        <v>12</v>
      </c>
      <c r="L9" s="52">
        <f>(L8+Tabla134[[#This Row],[M3]])</f>
        <v>97</v>
      </c>
      <c r="M9" s="48">
        <v>1</v>
      </c>
    </row>
    <row r="10" spans="1:13" x14ac:dyDescent="0.25">
      <c r="A10" s="38">
        <v>9</v>
      </c>
      <c r="B10" s="39">
        <v>39965</v>
      </c>
      <c r="C10" s="40">
        <v>25425</v>
      </c>
      <c r="D10" s="41">
        <v>730</v>
      </c>
      <c r="E10" s="41">
        <v>744</v>
      </c>
      <c r="F10" s="38" t="s">
        <v>0</v>
      </c>
      <c r="G10" s="42" t="s">
        <v>41</v>
      </c>
      <c r="H10" s="42" t="s">
        <v>42</v>
      </c>
      <c r="I10" s="42" t="s">
        <v>43</v>
      </c>
      <c r="J10" s="38" t="s">
        <v>40</v>
      </c>
      <c r="K10" s="43">
        <v>12</v>
      </c>
      <c r="L10" s="42">
        <f>(L9+Tabla134[[#This Row],[M3]])</f>
        <v>109</v>
      </c>
      <c r="M10" s="38">
        <v>1</v>
      </c>
    </row>
    <row r="11" spans="1:13" x14ac:dyDescent="0.25">
      <c r="A11" s="48">
        <v>10</v>
      </c>
      <c r="B11" s="49">
        <v>39965</v>
      </c>
      <c r="C11" s="50">
        <v>25426</v>
      </c>
      <c r="D11" s="51">
        <v>1020</v>
      </c>
      <c r="E11" s="51">
        <v>1040</v>
      </c>
      <c r="F11" s="48" t="s">
        <v>0</v>
      </c>
      <c r="G11" s="52" t="s">
        <v>41</v>
      </c>
      <c r="H11" s="52" t="s">
        <v>42</v>
      </c>
      <c r="I11" s="52" t="s">
        <v>43</v>
      </c>
      <c r="J11" s="48" t="s">
        <v>40</v>
      </c>
      <c r="K11" s="53">
        <v>12</v>
      </c>
      <c r="L11" s="52">
        <f>(L10+Tabla134[[#This Row],[M3]])</f>
        <v>121</v>
      </c>
      <c r="M11" s="48">
        <v>1</v>
      </c>
    </row>
    <row r="12" spans="1:13" x14ac:dyDescent="0.25">
      <c r="A12" s="38">
        <v>11</v>
      </c>
      <c r="B12" s="39">
        <v>39965</v>
      </c>
      <c r="C12" s="40">
        <v>25427</v>
      </c>
      <c r="D12" s="41">
        <v>1330</v>
      </c>
      <c r="E12" s="41">
        <v>1350</v>
      </c>
      <c r="F12" s="38" t="s">
        <v>0</v>
      </c>
      <c r="G12" s="42" t="s">
        <v>41</v>
      </c>
      <c r="H12" s="42" t="s">
        <v>42</v>
      </c>
      <c r="I12" s="42" t="s">
        <v>43</v>
      </c>
      <c r="J12" s="38" t="s">
        <v>40</v>
      </c>
      <c r="K12" s="43">
        <v>12</v>
      </c>
      <c r="L12" s="42">
        <f>(L11+Tabla134[[#This Row],[M3]])</f>
        <v>133</v>
      </c>
      <c r="M12" s="38">
        <v>1</v>
      </c>
    </row>
    <row r="13" spans="1:13" x14ac:dyDescent="0.25">
      <c r="A13" s="48">
        <v>12</v>
      </c>
      <c r="B13" s="49">
        <v>39966</v>
      </c>
      <c r="C13" s="50">
        <v>25428</v>
      </c>
      <c r="D13" s="51">
        <v>630</v>
      </c>
      <c r="E13" s="51">
        <v>655</v>
      </c>
      <c r="F13" s="48" t="s">
        <v>0</v>
      </c>
      <c r="G13" s="52" t="s">
        <v>41</v>
      </c>
      <c r="H13" s="52" t="s">
        <v>42</v>
      </c>
      <c r="I13" s="52" t="s">
        <v>43</v>
      </c>
      <c r="J13" s="48" t="s">
        <v>40</v>
      </c>
      <c r="K13" s="53">
        <v>8</v>
      </c>
      <c r="L13" s="52">
        <f>(L12+Tabla134[[#This Row],[M3]])</f>
        <v>141</v>
      </c>
      <c r="M13" s="48">
        <v>1</v>
      </c>
    </row>
    <row r="14" spans="1:13" x14ac:dyDescent="0.25">
      <c r="A14" s="38">
        <v>13</v>
      </c>
      <c r="B14" s="39">
        <v>39967</v>
      </c>
      <c r="C14" s="40">
        <v>25430</v>
      </c>
      <c r="D14" s="41">
        <v>905</v>
      </c>
      <c r="E14" s="41">
        <v>925</v>
      </c>
      <c r="F14" s="38" t="s">
        <v>0</v>
      </c>
      <c r="G14" s="42" t="s">
        <v>41</v>
      </c>
      <c r="H14" s="42" t="s">
        <v>42</v>
      </c>
      <c r="I14" s="42" t="s">
        <v>43</v>
      </c>
      <c r="J14" s="38" t="s">
        <v>40</v>
      </c>
      <c r="K14" s="43">
        <v>12</v>
      </c>
      <c r="L14" s="42">
        <f>(L13+Tabla134[[#This Row],[M3]])</f>
        <v>153</v>
      </c>
      <c r="M14" s="38">
        <v>1</v>
      </c>
    </row>
    <row r="15" spans="1:13" x14ac:dyDescent="0.25">
      <c r="A15" s="48">
        <v>14</v>
      </c>
      <c r="B15" s="49">
        <v>39967</v>
      </c>
      <c r="C15" s="50">
        <v>25429</v>
      </c>
      <c r="D15" s="51">
        <v>630</v>
      </c>
      <c r="E15" s="51">
        <v>645</v>
      </c>
      <c r="F15" s="48" t="s">
        <v>0</v>
      </c>
      <c r="G15" s="52" t="s">
        <v>41</v>
      </c>
      <c r="H15" s="52" t="s">
        <v>42</v>
      </c>
      <c r="I15" s="52" t="s">
        <v>43</v>
      </c>
      <c r="J15" s="48" t="s">
        <v>40</v>
      </c>
      <c r="K15" s="53">
        <v>12</v>
      </c>
      <c r="L15" s="52">
        <f>(L14+Tabla134[[#This Row],[M3]])</f>
        <v>165</v>
      </c>
      <c r="M15" s="48">
        <v>1</v>
      </c>
    </row>
    <row r="16" spans="1:13" x14ac:dyDescent="0.25">
      <c r="A16" s="38">
        <v>15</v>
      </c>
      <c r="B16" s="39">
        <v>39968</v>
      </c>
      <c r="C16" s="40">
        <v>25431</v>
      </c>
      <c r="D16" s="41">
        <v>725</v>
      </c>
      <c r="E16" s="41">
        <v>735</v>
      </c>
      <c r="F16" s="38" t="s">
        <v>0</v>
      </c>
      <c r="G16" s="42" t="s">
        <v>41</v>
      </c>
      <c r="H16" s="42" t="s">
        <v>42</v>
      </c>
      <c r="I16" s="42" t="s">
        <v>43</v>
      </c>
      <c r="J16" s="38" t="s">
        <v>40</v>
      </c>
      <c r="K16" s="43">
        <v>12</v>
      </c>
      <c r="L16" s="42">
        <f>(L15+Tabla134[[#This Row],[M3]])</f>
        <v>177</v>
      </c>
      <c r="M16" s="38">
        <v>1</v>
      </c>
    </row>
    <row r="17" spans="1:13" x14ac:dyDescent="0.25">
      <c r="A17" s="48">
        <v>16</v>
      </c>
      <c r="B17" s="49">
        <v>39969</v>
      </c>
      <c r="C17" s="50">
        <v>25434</v>
      </c>
      <c r="D17" s="51">
        <v>630</v>
      </c>
      <c r="E17" s="51">
        <v>642</v>
      </c>
      <c r="F17" s="48" t="s">
        <v>0</v>
      </c>
      <c r="G17" s="52" t="s">
        <v>41</v>
      </c>
      <c r="H17" s="52" t="s">
        <v>42</v>
      </c>
      <c r="I17" s="52" t="s">
        <v>43</v>
      </c>
      <c r="J17" s="48" t="s">
        <v>40</v>
      </c>
      <c r="K17" s="53">
        <v>12</v>
      </c>
      <c r="L17" s="52">
        <f>(L16+Tabla134[[#This Row],[M3]])</f>
        <v>189</v>
      </c>
      <c r="M17" s="48">
        <v>1</v>
      </c>
    </row>
    <row r="18" spans="1:13" x14ac:dyDescent="0.25">
      <c r="A18" s="38">
        <v>17</v>
      </c>
      <c r="B18" s="39">
        <v>39969</v>
      </c>
      <c r="C18" s="40">
        <v>25435</v>
      </c>
      <c r="D18" s="41">
        <v>930</v>
      </c>
      <c r="E18" s="41">
        <v>955</v>
      </c>
      <c r="F18" s="38" t="s">
        <v>0</v>
      </c>
      <c r="G18" s="42" t="s">
        <v>41</v>
      </c>
      <c r="H18" s="42" t="s">
        <v>42</v>
      </c>
      <c r="I18" s="42" t="s">
        <v>43</v>
      </c>
      <c r="J18" s="38" t="s">
        <v>40</v>
      </c>
      <c r="K18" s="43">
        <v>12</v>
      </c>
      <c r="L18" s="42">
        <f>(L17+Tabla134[[#This Row],[M3]])</f>
        <v>201</v>
      </c>
      <c r="M18" s="38">
        <v>1</v>
      </c>
    </row>
    <row r="19" spans="1:13" x14ac:dyDescent="0.25">
      <c r="A19" s="48">
        <v>19</v>
      </c>
      <c r="B19" s="49">
        <v>39969</v>
      </c>
      <c r="C19" s="50">
        <v>25436</v>
      </c>
      <c r="D19" s="51"/>
      <c r="E19" s="51"/>
      <c r="F19" s="48" t="s">
        <v>0</v>
      </c>
      <c r="G19" s="52" t="s">
        <v>41</v>
      </c>
      <c r="H19" s="52" t="s">
        <v>42</v>
      </c>
      <c r="I19" s="52" t="s">
        <v>43</v>
      </c>
      <c r="J19" s="48" t="s">
        <v>40</v>
      </c>
      <c r="K19" s="53">
        <v>12</v>
      </c>
      <c r="L19" s="52">
        <f>(L18+Tabla134[[#This Row],[M3]])</f>
        <v>213</v>
      </c>
      <c r="M19" s="48">
        <v>1</v>
      </c>
    </row>
    <row r="20" spans="1:13" x14ac:dyDescent="0.25">
      <c r="A20" s="38">
        <v>18</v>
      </c>
      <c r="B20" s="39">
        <v>39970</v>
      </c>
      <c r="C20" s="40">
        <v>25437</v>
      </c>
      <c r="D20" s="41">
        <v>700</v>
      </c>
      <c r="E20" s="41">
        <v>720</v>
      </c>
      <c r="F20" s="38" t="s">
        <v>0</v>
      </c>
      <c r="G20" s="42" t="s">
        <v>41</v>
      </c>
      <c r="H20" s="42" t="s">
        <v>42</v>
      </c>
      <c r="I20" s="42" t="s">
        <v>43</v>
      </c>
      <c r="J20" s="38" t="s">
        <v>40</v>
      </c>
      <c r="K20" s="43">
        <v>12</v>
      </c>
      <c r="L20" s="42">
        <f>(L19+Tabla134[[#This Row],[M3]])</f>
        <v>225</v>
      </c>
      <c r="M20" s="38">
        <v>1</v>
      </c>
    </row>
    <row r="21" spans="1:13" x14ac:dyDescent="0.25">
      <c r="A21" s="48">
        <v>20</v>
      </c>
      <c r="B21" s="49">
        <v>39972</v>
      </c>
      <c r="C21" s="50">
        <v>25438</v>
      </c>
      <c r="D21" s="51">
        <v>830</v>
      </c>
      <c r="E21" s="51">
        <v>900</v>
      </c>
      <c r="F21" s="48" t="s">
        <v>0</v>
      </c>
      <c r="G21" s="52" t="s">
        <v>41</v>
      </c>
      <c r="H21" s="52" t="s">
        <v>42</v>
      </c>
      <c r="I21" s="52" t="s">
        <v>43</v>
      </c>
      <c r="J21" s="48" t="s">
        <v>40</v>
      </c>
      <c r="K21" s="53">
        <v>12</v>
      </c>
      <c r="L21" s="52">
        <f>(L20+Tabla134[[#This Row],[M3]])</f>
        <v>237</v>
      </c>
      <c r="M21" s="48">
        <v>1</v>
      </c>
    </row>
    <row r="22" spans="1:13" x14ac:dyDescent="0.25">
      <c r="A22" s="38">
        <v>21</v>
      </c>
      <c r="B22" s="39">
        <v>39972</v>
      </c>
      <c r="C22" s="40">
        <v>25439</v>
      </c>
      <c r="D22" s="41">
        <v>1200</v>
      </c>
      <c r="E22" s="41">
        <v>1230</v>
      </c>
      <c r="F22" s="38" t="s">
        <v>0</v>
      </c>
      <c r="G22" s="42" t="s">
        <v>41</v>
      </c>
      <c r="H22" s="42" t="s">
        <v>42</v>
      </c>
      <c r="I22" s="42" t="s">
        <v>43</v>
      </c>
      <c r="J22" s="38" t="s">
        <v>40</v>
      </c>
      <c r="K22" s="43">
        <v>12</v>
      </c>
      <c r="L22" s="42">
        <f>(L21+Tabla134[[#This Row],[M3]])</f>
        <v>249</v>
      </c>
      <c r="M22" s="38">
        <v>1</v>
      </c>
    </row>
    <row r="23" spans="1:13" x14ac:dyDescent="0.25">
      <c r="A23" s="48">
        <v>22</v>
      </c>
      <c r="B23" s="49">
        <v>39972</v>
      </c>
      <c r="C23" s="50">
        <v>25440</v>
      </c>
      <c r="D23" s="51">
        <v>1500</v>
      </c>
      <c r="E23" s="51">
        <v>1530</v>
      </c>
      <c r="F23" s="48" t="s">
        <v>0</v>
      </c>
      <c r="G23" s="52" t="s">
        <v>41</v>
      </c>
      <c r="H23" s="52" t="s">
        <v>42</v>
      </c>
      <c r="I23" s="52" t="s">
        <v>43</v>
      </c>
      <c r="J23" s="48" t="s">
        <v>40</v>
      </c>
      <c r="K23" s="53">
        <v>12</v>
      </c>
      <c r="L23" s="52">
        <f>(L22+Tabla134[[#This Row],[M3]])</f>
        <v>261</v>
      </c>
      <c r="M23" s="48">
        <v>1</v>
      </c>
    </row>
    <row r="24" spans="1:13" x14ac:dyDescent="0.25">
      <c r="A24" s="38">
        <v>23</v>
      </c>
      <c r="B24" s="39">
        <v>39973</v>
      </c>
      <c r="C24" s="40">
        <v>25441</v>
      </c>
      <c r="D24" s="41">
        <v>1210</v>
      </c>
      <c r="E24" s="41">
        <v>1235</v>
      </c>
      <c r="F24" s="38" t="s">
        <v>0</v>
      </c>
      <c r="G24" s="42" t="s">
        <v>1</v>
      </c>
      <c r="H24" s="42" t="s">
        <v>42</v>
      </c>
      <c r="I24" s="42" t="s">
        <v>43</v>
      </c>
      <c r="J24" s="38" t="s">
        <v>40</v>
      </c>
      <c r="K24" s="43">
        <v>12</v>
      </c>
      <c r="L24" s="42">
        <f>(L23+Tabla134[[#This Row],[M3]])</f>
        <v>273</v>
      </c>
      <c r="M24" s="38">
        <v>1</v>
      </c>
    </row>
    <row r="25" spans="1:13" x14ac:dyDescent="0.25">
      <c r="A25" s="48">
        <v>25</v>
      </c>
      <c r="B25" s="49">
        <v>39973</v>
      </c>
      <c r="C25" s="50">
        <v>25442</v>
      </c>
      <c r="D25" s="51">
        <v>2030</v>
      </c>
      <c r="E25" s="51">
        <v>2110</v>
      </c>
      <c r="F25" s="48" t="s">
        <v>0</v>
      </c>
      <c r="G25" s="52" t="s">
        <v>1</v>
      </c>
      <c r="H25" s="52" t="s">
        <v>42</v>
      </c>
      <c r="I25" s="52" t="s">
        <v>43</v>
      </c>
      <c r="J25" s="48" t="s">
        <v>40</v>
      </c>
      <c r="K25" s="53">
        <v>15</v>
      </c>
      <c r="L25" s="52">
        <f>(L24+Tabla134[[#This Row],[M3]])</f>
        <v>288</v>
      </c>
      <c r="M25" s="48">
        <v>1</v>
      </c>
    </row>
    <row r="26" spans="1:13" x14ac:dyDescent="0.25">
      <c r="A26" s="38">
        <v>24</v>
      </c>
      <c r="B26" s="39">
        <v>39974</v>
      </c>
      <c r="C26" s="40">
        <v>25443</v>
      </c>
      <c r="D26" s="41">
        <v>800</v>
      </c>
      <c r="E26" s="41">
        <v>83000</v>
      </c>
      <c r="F26" s="38" t="s">
        <v>0</v>
      </c>
      <c r="G26" s="42" t="s">
        <v>1</v>
      </c>
      <c r="H26" s="42" t="s">
        <v>42</v>
      </c>
      <c r="I26" s="42" t="s">
        <v>43</v>
      </c>
      <c r="J26" s="38" t="s">
        <v>40</v>
      </c>
      <c r="K26" s="43">
        <v>12</v>
      </c>
      <c r="L26" s="42">
        <f>(L25+Tabla134[[#This Row],[M3]])</f>
        <v>300</v>
      </c>
      <c r="M26" s="38">
        <v>1</v>
      </c>
    </row>
    <row r="27" spans="1:13" x14ac:dyDescent="0.25">
      <c r="A27" s="48">
        <v>26</v>
      </c>
      <c r="B27" s="49">
        <v>39974</v>
      </c>
      <c r="C27" s="50">
        <v>25444</v>
      </c>
      <c r="D27" s="51">
        <v>1430</v>
      </c>
      <c r="E27" s="51">
        <v>1500</v>
      </c>
      <c r="F27" s="48" t="s">
        <v>0</v>
      </c>
      <c r="G27" s="52" t="s">
        <v>1</v>
      </c>
      <c r="H27" s="52" t="s">
        <v>42</v>
      </c>
      <c r="I27" s="52" t="s">
        <v>43</v>
      </c>
      <c r="J27" s="48" t="s">
        <v>40</v>
      </c>
      <c r="K27" s="53">
        <v>9</v>
      </c>
      <c r="L27" s="52">
        <f>(L26+Tabla134[[#This Row],[M3]])</f>
        <v>309</v>
      </c>
      <c r="M27" s="48">
        <v>1</v>
      </c>
    </row>
    <row r="28" spans="1:13" x14ac:dyDescent="0.25">
      <c r="A28" s="38">
        <v>27</v>
      </c>
      <c r="B28" s="39">
        <v>39975</v>
      </c>
      <c r="C28" s="40">
        <v>25445</v>
      </c>
      <c r="D28" s="41">
        <v>735</v>
      </c>
      <c r="E28" s="41">
        <v>820</v>
      </c>
      <c r="F28" s="38" t="s">
        <v>0</v>
      </c>
      <c r="G28" s="42" t="s">
        <v>1</v>
      </c>
      <c r="H28" s="42" t="s">
        <v>42</v>
      </c>
      <c r="I28" s="42" t="s">
        <v>43</v>
      </c>
      <c r="J28" s="38" t="s">
        <v>40</v>
      </c>
      <c r="K28" s="43">
        <v>11</v>
      </c>
      <c r="L28" s="42">
        <f>(L27+Tabla134[[#This Row],[M3]])</f>
        <v>320</v>
      </c>
      <c r="M28" s="38">
        <v>1</v>
      </c>
    </row>
    <row r="29" spans="1:13" x14ac:dyDescent="0.25">
      <c r="A29" s="48">
        <v>28</v>
      </c>
      <c r="B29" s="49">
        <v>39976</v>
      </c>
      <c r="C29" s="50">
        <v>25446</v>
      </c>
      <c r="D29" s="51">
        <v>800</v>
      </c>
      <c r="E29" s="51">
        <v>835</v>
      </c>
      <c r="F29" s="48" t="s">
        <v>0</v>
      </c>
      <c r="G29" s="52" t="s">
        <v>41</v>
      </c>
      <c r="H29" s="52" t="s">
        <v>42</v>
      </c>
      <c r="I29" s="52" t="s">
        <v>43</v>
      </c>
      <c r="J29" s="48" t="s">
        <v>40</v>
      </c>
      <c r="K29" s="53">
        <v>12</v>
      </c>
      <c r="L29" s="52">
        <f>(L28+Tabla134[[#This Row],[M3]])</f>
        <v>332</v>
      </c>
      <c r="M29" s="48">
        <v>1</v>
      </c>
    </row>
    <row r="30" spans="1:13" x14ac:dyDescent="0.25">
      <c r="A30" s="38">
        <v>29</v>
      </c>
      <c r="B30" s="39">
        <v>39976</v>
      </c>
      <c r="C30" s="40">
        <v>25447</v>
      </c>
      <c r="D30" s="41">
        <v>1210</v>
      </c>
      <c r="E30" s="41">
        <v>1225</v>
      </c>
      <c r="F30" s="38" t="s">
        <v>0</v>
      </c>
      <c r="G30" s="42" t="s">
        <v>41</v>
      </c>
      <c r="H30" s="42" t="s">
        <v>42</v>
      </c>
      <c r="I30" s="42" t="s">
        <v>43</v>
      </c>
      <c r="J30" s="38" t="s">
        <v>40</v>
      </c>
      <c r="K30" s="43">
        <v>12</v>
      </c>
      <c r="L30" s="42">
        <f>(L29+Tabla134[[#This Row],[M3]])</f>
        <v>344</v>
      </c>
      <c r="M30" s="38">
        <v>1</v>
      </c>
    </row>
    <row r="31" spans="1:13" x14ac:dyDescent="0.25">
      <c r="A31" s="48">
        <v>30</v>
      </c>
      <c r="B31" s="49">
        <v>39977</v>
      </c>
      <c r="C31" s="50">
        <v>25448</v>
      </c>
      <c r="D31" s="51">
        <v>800</v>
      </c>
      <c r="E31" s="51">
        <v>830</v>
      </c>
      <c r="F31" s="48" t="s">
        <v>0</v>
      </c>
      <c r="G31" s="52" t="s">
        <v>41</v>
      </c>
      <c r="H31" s="52" t="s">
        <v>42</v>
      </c>
      <c r="I31" s="52" t="s">
        <v>43</v>
      </c>
      <c r="J31" s="48" t="s">
        <v>40</v>
      </c>
      <c r="K31" s="53">
        <v>15</v>
      </c>
      <c r="L31" s="52">
        <f>(L30+Tabla134[[#This Row],[M3]])</f>
        <v>359</v>
      </c>
      <c r="M31" s="48">
        <v>1</v>
      </c>
    </row>
    <row r="32" spans="1:13" x14ac:dyDescent="0.25">
      <c r="A32" s="38">
        <v>31</v>
      </c>
      <c r="B32" s="39">
        <v>39977</v>
      </c>
      <c r="C32" s="40">
        <v>27871</v>
      </c>
      <c r="D32" s="41">
        <v>1530</v>
      </c>
      <c r="E32" s="41">
        <v>1615</v>
      </c>
      <c r="F32" s="38" t="s">
        <v>0</v>
      </c>
      <c r="G32" s="42" t="s">
        <v>2</v>
      </c>
      <c r="H32" s="42" t="s">
        <v>7</v>
      </c>
      <c r="I32" s="42" t="s">
        <v>43</v>
      </c>
      <c r="J32" s="38" t="s">
        <v>40</v>
      </c>
      <c r="K32" s="43">
        <v>18</v>
      </c>
      <c r="L32" s="42">
        <f>(L31+Tabla134[[#This Row],[M3]])</f>
        <v>377</v>
      </c>
      <c r="M32" s="38">
        <v>1</v>
      </c>
    </row>
    <row r="33" spans="1:13" x14ac:dyDescent="0.25">
      <c r="A33" s="48">
        <v>32</v>
      </c>
      <c r="B33" s="49">
        <v>39979</v>
      </c>
      <c r="C33" s="50">
        <v>25449</v>
      </c>
      <c r="D33" s="51">
        <v>800</v>
      </c>
      <c r="E33" s="51">
        <v>835</v>
      </c>
      <c r="F33" s="48" t="s">
        <v>0</v>
      </c>
      <c r="G33" s="52" t="s">
        <v>41</v>
      </c>
      <c r="H33" s="52" t="s">
        <v>42</v>
      </c>
      <c r="I33" s="52" t="s">
        <v>43</v>
      </c>
      <c r="J33" s="48" t="s">
        <v>40</v>
      </c>
      <c r="K33" s="53">
        <v>14</v>
      </c>
      <c r="L33" s="52">
        <f>(L32+Tabla134[[#This Row],[M3]])</f>
        <v>391</v>
      </c>
      <c r="M33" s="48">
        <v>1</v>
      </c>
    </row>
    <row r="34" spans="1:13" x14ac:dyDescent="0.25">
      <c r="A34" s="38">
        <v>33</v>
      </c>
      <c r="B34" s="39">
        <v>39979</v>
      </c>
      <c r="C34" s="40">
        <v>25450</v>
      </c>
      <c r="D34" s="41">
        <v>1300</v>
      </c>
      <c r="E34" s="41">
        <v>1330</v>
      </c>
      <c r="F34" s="38" t="s">
        <v>0</v>
      </c>
      <c r="G34" s="42" t="s">
        <v>41</v>
      </c>
      <c r="H34" s="42" t="s">
        <v>42</v>
      </c>
      <c r="I34" s="42" t="s">
        <v>12</v>
      </c>
      <c r="J34" s="38" t="s">
        <v>40</v>
      </c>
      <c r="K34" s="43">
        <v>12</v>
      </c>
      <c r="L34" s="42">
        <f>(L33+Tabla134[[#This Row],[M3]])</f>
        <v>403</v>
      </c>
      <c r="M34" s="38">
        <v>1</v>
      </c>
    </row>
    <row r="35" spans="1:13" x14ac:dyDescent="0.25">
      <c r="A35" s="48">
        <v>34</v>
      </c>
      <c r="B35" s="49">
        <v>39979</v>
      </c>
      <c r="C35" s="50">
        <v>27401</v>
      </c>
      <c r="D35" s="51">
        <v>1800</v>
      </c>
      <c r="E35" s="51">
        <v>1830</v>
      </c>
      <c r="F35" s="48" t="s">
        <v>0</v>
      </c>
      <c r="G35" s="52" t="s">
        <v>41</v>
      </c>
      <c r="H35" s="52" t="s">
        <v>42</v>
      </c>
      <c r="I35" s="52" t="s">
        <v>24</v>
      </c>
      <c r="J35" s="48" t="s">
        <v>40</v>
      </c>
      <c r="K35" s="53">
        <v>12</v>
      </c>
      <c r="L35" s="52">
        <f>(L34+Tabla134[[#This Row],[M3]])</f>
        <v>415</v>
      </c>
      <c r="M35" s="48">
        <v>1</v>
      </c>
    </row>
    <row r="36" spans="1:13" x14ac:dyDescent="0.25">
      <c r="A36" s="38">
        <v>35</v>
      </c>
      <c r="B36" s="39">
        <v>39980</v>
      </c>
      <c r="C36" s="40">
        <v>27402</v>
      </c>
      <c r="D36" s="41">
        <v>800</v>
      </c>
      <c r="E36" s="41">
        <v>830</v>
      </c>
      <c r="F36" s="38" t="s">
        <v>0</v>
      </c>
      <c r="G36" s="42" t="s">
        <v>41</v>
      </c>
      <c r="H36" s="42" t="s">
        <v>42</v>
      </c>
      <c r="I36" s="42" t="s">
        <v>43</v>
      </c>
      <c r="J36" s="38" t="s">
        <v>40</v>
      </c>
      <c r="K36" s="43">
        <v>11</v>
      </c>
      <c r="L36" s="42">
        <f>(L35+Tabla134[[#This Row],[M3]])</f>
        <v>426</v>
      </c>
      <c r="M36" s="38">
        <v>1</v>
      </c>
    </row>
    <row r="37" spans="1:13" x14ac:dyDescent="0.25">
      <c r="A37" s="48">
        <v>36</v>
      </c>
      <c r="B37" s="49">
        <v>39980</v>
      </c>
      <c r="C37" s="50">
        <v>27403</v>
      </c>
      <c r="D37" s="51">
        <v>1215</v>
      </c>
      <c r="E37" s="51">
        <v>1235</v>
      </c>
      <c r="F37" s="48" t="s">
        <v>0</v>
      </c>
      <c r="G37" s="52" t="s">
        <v>41</v>
      </c>
      <c r="H37" s="52" t="s">
        <v>42</v>
      </c>
      <c r="I37" s="52" t="s">
        <v>43</v>
      </c>
      <c r="J37" s="48" t="s">
        <v>40</v>
      </c>
      <c r="K37" s="53">
        <v>12</v>
      </c>
      <c r="L37" s="52">
        <f>(L36+Tabla134[[#This Row],[M3]])</f>
        <v>438</v>
      </c>
      <c r="M37" s="48">
        <v>1</v>
      </c>
    </row>
    <row r="38" spans="1:13" x14ac:dyDescent="0.25">
      <c r="A38" s="38">
        <v>37</v>
      </c>
      <c r="B38" s="39">
        <v>39980</v>
      </c>
      <c r="C38" s="40">
        <v>27875</v>
      </c>
      <c r="D38" s="41">
        <v>217</v>
      </c>
      <c r="E38" s="41">
        <v>1237</v>
      </c>
      <c r="F38" s="38" t="s">
        <v>0</v>
      </c>
      <c r="G38" s="42" t="s">
        <v>2</v>
      </c>
      <c r="H38" s="42" t="s">
        <v>7</v>
      </c>
      <c r="I38" s="42" t="s">
        <v>43</v>
      </c>
      <c r="J38" s="38" t="s">
        <v>40</v>
      </c>
      <c r="K38" s="43">
        <v>18</v>
      </c>
      <c r="L38" s="42">
        <f>(L37+Tabla134[[#This Row],[M3]])</f>
        <v>456</v>
      </c>
      <c r="M38" s="38">
        <v>1</v>
      </c>
    </row>
    <row r="39" spans="1:13" x14ac:dyDescent="0.25">
      <c r="A39" s="48">
        <v>38</v>
      </c>
      <c r="B39" s="49">
        <v>39980</v>
      </c>
      <c r="C39" s="50">
        <v>27876</v>
      </c>
      <c r="D39" s="51">
        <v>1600</v>
      </c>
      <c r="E39" s="51">
        <v>1630</v>
      </c>
      <c r="F39" s="48" t="s">
        <v>0</v>
      </c>
      <c r="G39" s="52" t="s">
        <v>2</v>
      </c>
      <c r="H39" s="52" t="s">
        <v>7</v>
      </c>
      <c r="I39" s="52" t="s">
        <v>43</v>
      </c>
      <c r="J39" s="48" t="s">
        <v>40</v>
      </c>
      <c r="K39" s="53">
        <v>18</v>
      </c>
      <c r="L39" s="52">
        <f>(L38+Tabla134[[#This Row],[M3]])</f>
        <v>474</v>
      </c>
      <c r="M39" s="48">
        <v>1</v>
      </c>
    </row>
    <row r="40" spans="1:13" x14ac:dyDescent="0.25">
      <c r="A40" s="38">
        <v>39</v>
      </c>
      <c r="B40" s="39">
        <v>39981</v>
      </c>
      <c r="C40" s="40">
        <v>27404</v>
      </c>
      <c r="D40" s="41">
        <v>730</v>
      </c>
      <c r="E40" s="41">
        <v>815</v>
      </c>
      <c r="F40" s="38" t="s">
        <v>0</v>
      </c>
      <c r="G40" s="42" t="s">
        <v>41</v>
      </c>
      <c r="H40" s="42" t="s">
        <v>42</v>
      </c>
      <c r="I40" s="42" t="s">
        <v>43</v>
      </c>
      <c r="J40" s="38" t="s">
        <v>40</v>
      </c>
      <c r="K40" s="43">
        <v>12</v>
      </c>
      <c r="L40" s="42">
        <f>(L39+Tabla134[[#This Row],[M3]])</f>
        <v>486</v>
      </c>
      <c r="M40" s="38">
        <v>1</v>
      </c>
    </row>
    <row r="41" spans="1:13" x14ac:dyDescent="0.25">
      <c r="A41" s="48">
        <v>40</v>
      </c>
      <c r="B41" s="49">
        <v>39981</v>
      </c>
      <c r="C41" s="50">
        <v>27405</v>
      </c>
      <c r="D41" s="51">
        <v>1050</v>
      </c>
      <c r="E41" s="51">
        <v>1125</v>
      </c>
      <c r="F41" s="48" t="s">
        <v>0</v>
      </c>
      <c r="G41" s="52" t="s">
        <v>41</v>
      </c>
      <c r="H41" s="52" t="s">
        <v>42</v>
      </c>
      <c r="I41" s="52" t="s">
        <v>43</v>
      </c>
      <c r="J41" s="48" t="s">
        <v>40</v>
      </c>
      <c r="K41" s="53">
        <v>14</v>
      </c>
      <c r="L41" s="52">
        <f>(L40+Tabla134[[#This Row],[M3]])</f>
        <v>500</v>
      </c>
      <c r="M41" s="48">
        <v>1</v>
      </c>
    </row>
    <row r="42" spans="1:13" x14ac:dyDescent="0.25">
      <c r="A42" s="38">
        <v>41</v>
      </c>
      <c r="B42" s="39">
        <v>39981</v>
      </c>
      <c r="C42" s="40">
        <v>27406</v>
      </c>
      <c r="D42" s="41">
        <v>1450</v>
      </c>
      <c r="E42" s="41">
        <v>1520</v>
      </c>
      <c r="F42" s="38" t="s">
        <v>0</v>
      </c>
      <c r="G42" s="42" t="s">
        <v>41</v>
      </c>
      <c r="H42" s="42" t="s">
        <v>42</v>
      </c>
      <c r="I42" s="42" t="s">
        <v>43</v>
      </c>
      <c r="J42" s="38" t="s">
        <v>40</v>
      </c>
      <c r="K42" s="43">
        <v>15</v>
      </c>
      <c r="L42" s="42">
        <f>(L41+Tabla134[[#This Row],[M3]])</f>
        <v>515</v>
      </c>
      <c r="M42" s="38">
        <v>1</v>
      </c>
    </row>
    <row r="43" spans="1:13" x14ac:dyDescent="0.25">
      <c r="A43" s="48">
        <v>42</v>
      </c>
      <c r="B43" s="49">
        <v>39981</v>
      </c>
      <c r="C43" s="50">
        <v>27887</v>
      </c>
      <c r="D43" s="51">
        <v>1200</v>
      </c>
      <c r="E43" s="51">
        <v>1230</v>
      </c>
      <c r="F43" s="48" t="s">
        <v>0</v>
      </c>
      <c r="G43" s="52" t="s">
        <v>2</v>
      </c>
      <c r="H43" s="52" t="s">
        <v>7</v>
      </c>
      <c r="I43" s="52" t="s">
        <v>43</v>
      </c>
      <c r="J43" s="48" t="s">
        <v>40</v>
      </c>
      <c r="K43" s="53">
        <v>18</v>
      </c>
      <c r="L43" s="52">
        <f>(L42+Tabla134[[#This Row],[M3]])</f>
        <v>533</v>
      </c>
      <c r="M43" s="48">
        <v>1</v>
      </c>
    </row>
    <row r="44" spans="1:13" x14ac:dyDescent="0.25">
      <c r="A44" s="38">
        <v>43</v>
      </c>
      <c r="B44" s="39">
        <v>39981</v>
      </c>
      <c r="C44" s="40">
        <v>27878</v>
      </c>
      <c r="D44" s="41">
        <v>1450</v>
      </c>
      <c r="E44" s="41">
        <v>1245</v>
      </c>
      <c r="F44" s="38" t="s">
        <v>0</v>
      </c>
      <c r="G44" s="42" t="s">
        <v>2</v>
      </c>
      <c r="H44" s="42" t="s">
        <v>7</v>
      </c>
      <c r="I44" s="42" t="s">
        <v>43</v>
      </c>
      <c r="J44" s="38" t="s">
        <v>40</v>
      </c>
      <c r="K44" s="43">
        <v>18</v>
      </c>
      <c r="L44" s="42">
        <f>(L43+Tabla134[[#This Row],[M3]])</f>
        <v>551</v>
      </c>
      <c r="M44" s="38">
        <v>1</v>
      </c>
    </row>
    <row r="45" spans="1:13" x14ac:dyDescent="0.25">
      <c r="A45" s="48">
        <v>44</v>
      </c>
      <c r="B45" s="49">
        <v>39981</v>
      </c>
      <c r="C45" s="50">
        <v>27879</v>
      </c>
      <c r="D45" s="51">
        <v>1800</v>
      </c>
      <c r="E45" s="51">
        <v>1830</v>
      </c>
      <c r="F45" s="48" t="s">
        <v>0</v>
      </c>
      <c r="G45" s="52" t="s">
        <v>2</v>
      </c>
      <c r="H45" s="52" t="s">
        <v>7</v>
      </c>
      <c r="I45" s="52" t="s">
        <v>43</v>
      </c>
      <c r="J45" s="48" t="s">
        <v>40</v>
      </c>
      <c r="K45" s="53">
        <v>18</v>
      </c>
      <c r="L45" s="52">
        <f>(L44+Tabla134[[#This Row],[M3]])</f>
        <v>569</v>
      </c>
      <c r="M45" s="48">
        <v>1</v>
      </c>
    </row>
    <row r="46" spans="1:13" x14ac:dyDescent="0.25">
      <c r="A46" s="38">
        <v>50</v>
      </c>
      <c r="B46" s="39">
        <v>39981</v>
      </c>
      <c r="C46" s="40">
        <v>27408</v>
      </c>
      <c r="D46" s="41">
        <v>1800</v>
      </c>
      <c r="E46" s="41">
        <v>1830</v>
      </c>
      <c r="F46" s="38" t="s">
        <v>0</v>
      </c>
      <c r="G46" s="42" t="s">
        <v>41</v>
      </c>
      <c r="H46" s="42" t="s">
        <v>42</v>
      </c>
      <c r="I46" s="42" t="s">
        <v>43</v>
      </c>
      <c r="J46" s="38" t="s">
        <v>40</v>
      </c>
      <c r="K46" s="43">
        <v>12</v>
      </c>
      <c r="L46" s="42">
        <f>(L45+Tabla134[[#This Row],[M3]])</f>
        <v>581</v>
      </c>
      <c r="M46" s="38">
        <v>1</v>
      </c>
    </row>
    <row r="47" spans="1:13" x14ac:dyDescent="0.25">
      <c r="A47" s="48">
        <v>45</v>
      </c>
      <c r="B47" s="49">
        <v>39982</v>
      </c>
      <c r="C47" s="50">
        <v>27407</v>
      </c>
      <c r="D47" s="51">
        <v>1435</v>
      </c>
      <c r="E47" s="51">
        <v>1600</v>
      </c>
      <c r="F47" s="48" t="s">
        <v>0</v>
      </c>
      <c r="G47" s="52" t="s">
        <v>41</v>
      </c>
      <c r="H47" s="52" t="s">
        <v>42</v>
      </c>
      <c r="I47" s="52" t="s">
        <v>43</v>
      </c>
      <c r="J47" s="48" t="s">
        <v>40</v>
      </c>
      <c r="K47" s="53">
        <v>4</v>
      </c>
      <c r="L47" s="52">
        <f>(L46+Tabla134[[#This Row],[M3]])</f>
        <v>585</v>
      </c>
      <c r="M47" s="48">
        <v>1</v>
      </c>
    </row>
    <row r="48" spans="1:13" x14ac:dyDescent="0.25">
      <c r="A48" s="38">
        <v>46</v>
      </c>
      <c r="B48" s="39">
        <v>39983</v>
      </c>
      <c r="C48" s="40">
        <v>27409</v>
      </c>
      <c r="D48" s="41">
        <v>800</v>
      </c>
      <c r="E48" s="41">
        <v>830</v>
      </c>
      <c r="F48" s="38" t="s">
        <v>0</v>
      </c>
      <c r="G48" s="42" t="s">
        <v>41</v>
      </c>
      <c r="H48" s="42" t="s">
        <v>42</v>
      </c>
      <c r="I48" s="42" t="s">
        <v>43</v>
      </c>
      <c r="J48" s="38" t="s">
        <v>40</v>
      </c>
      <c r="K48" s="43">
        <v>12</v>
      </c>
      <c r="L48" s="42">
        <f>(L47+Tabla134[[#This Row],[M3]])</f>
        <v>597</v>
      </c>
      <c r="M48" s="38">
        <v>1</v>
      </c>
    </row>
    <row r="49" spans="1:13" x14ac:dyDescent="0.25">
      <c r="A49" s="48">
        <v>47</v>
      </c>
      <c r="B49" s="49">
        <v>39983</v>
      </c>
      <c r="C49" s="50">
        <v>27401</v>
      </c>
      <c r="D49" s="51">
        <v>1215</v>
      </c>
      <c r="E49" s="51">
        <v>1240</v>
      </c>
      <c r="F49" s="48" t="s">
        <v>0</v>
      </c>
      <c r="G49" s="52" t="s">
        <v>41</v>
      </c>
      <c r="H49" s="52" t="s">
        <v>42</v>
      </c>
      <c r="I49" s="52" t="s">
        <v>43</v>
      </c>
      <c r="J49" s="48" t="s">
        <v>40</v>
      </c>
      <c r="K49" s="53">
        <v>15</v>
      </c>
      <c r="L49" s="52">
        <f>(L48+Tabla134[[#This Row],[M3]])</f>
        <v>612</v>
      </c>
      <c r="M49" s="48">
        <v>1</v>
      </c>
    </row>
    <row r="50" spans="1:13" x14ac:dyDescent="0.25">
      <c r="A50" s="38">
        <v>48</v>
      </c>
      <c r="B50" s="39">
        <v>39983</v>
      </c>
      <c r="C50" s="40">
        <v>27411</v>
      </c>
      <c r="D50" s="41">
        <v>1700</v>
      </c>
      <c r="E50" s="41">
        <v>1730</v>
      </c>
      <c r="F50" s="38" t="s">
        <v>0</v>
      </c>
      <c r="G50" s="42" t="s">
        <v>41</v>
      </c>
      <c r="H50" s="42" t="s">
        <v>42</v>
      </c>
      <c r="I50" s="42" t="s">
        <v>43</v>
      </c>
      <c r="J50" s="38" t="s">
        <v>40</v>
      </c>
      <c r="K50" s="43">
        <v>14</v>
      </c>
      <c r="L50" s="42">
        <f>(L49+Tabla134[[#This Row],[M3]])</f>
        <v>626</v>
      </c>
      <c r="M50" s="38">
        <v>1</v>
      </c>
    </row>
    <row r="51" spans="1:13" x14ac:dyDescent="0.25">
      <c r="A51" s="48">
        <v>49</v>
      </c>
      <c r="B51" s="49">
        <v>39983</v>
      </c>
      <c r="C51" s="50">
        <v>27883</v>
      </c>
      <c r="D51" s="51">
        <v>1715</v>
      </c>
      <c r="E51" s="51">
        <v>1735</v>
      </c>
      <c r="F51" s="48" t="s">
        <v>0</v>
      </c>
      <c r="G51" s="52" t="s">
        <v>3</v>
      </c>
      <c r="H51" s="52" t="s">
        <v>7</v>
      </c>
      <c r="I51" s="52" t="s">
        <v>43</v>
      </c>
      <c r="J51" s="48" t="s">
        <v>40</v>
      </c>
      <c r="K51" s="53">
        <v>18</v>
      </c>
      <c r="L51" s="52">
        <f>(L50+Tabla134[[#This Row],[M3]])</f>
        <v>644</v>
      </c>
      <c r="M51" s="48">
        <v>1</v>
      </c>
    </row>
    <row r="52" spans="1:13" x14ac:dyDescent="0.25">
      <c r="A52" s="38">
        <v>51</v>
      </c>
      <c r="B52" s="39">
        <v>39984</v>
      </c>
      <c r="C52" s="40">
        <v>27412</v>
      </c>
      <c r="D52" s="41">
        <v>800</v>
      </c>
      <c r="E52" s="41">
        <v>815</v>
      </c>
      <c r="F52" s="38" t="s">
        <v>0</v>
      </c>
      <c r="G52" s="42" t="s">
        <v>41</v>
      </c>
      <c r="H52" s="42" t="s">
        <v>42</v>
      </c>
      <c r="I52" s="42" t="s">
        <v>43</v>
      </c>
      <c r="J52" s="38" t="s">
        <v>40</v>
      </c>
      <c r="K52" s="43">
        <v>12</v>
      </c>
      <c r="L52" s="42">
        <f>(L51+Tabla134[[#This Row],[M3]])</f>
        <v>656</v>
      </c>
      <c r="M52" s="38">
        <v>1</v>
      </c>
    </row>
    <row r="53" spans="1:13" x14ac:dyDescent="0.25">
      <c r="A53" s="48">
        <v>52</v>
      </c>
      <c r="B53" s="49">
        <v>39984</v>
      </c>
      <c r="C53" s="50">
        <v>27885</v>
      </c>
      <c r="D53" s="51">
        <v>940</v>
      </c>
      <c r="E53" s="51">
        <v>1005</v>
      </c>
      <c r="F53" s="48" t="s">
        <v>0</v>
      </c>
      <c r="G53" s="52" t="s">
        <v>3</v>
      </c>
      <c r="H53" s="52" t="s">
        <v>7</v>
      </c>
      <c r="I53" s="52" t="s">
        <v>43</v>
      </c>
      <c r="J53" s="48" t="s">
        <v>40</v>
      </c>
      <c r="K53" s="53">
        <v>18</v>
      </c>
      <c r="L53" s="52">
        <f>(L52+Tabla134[[#This Row],[M3]])</f>
        <v>674</v>
      </c>
      <c r="M53" s="48">
        <v>1</v>
      </c>
    </row>
    <row r="54" spans="1:13" x14ac:dyDescent="0.25">
      <c r="A54" s="38">
        <v>53</v>
      </c>
      <c r="B54" s="39">
        <v>39984</v>
      </c>
      <c r="C54" s="40">
        <v>27413</v>
      </c>
      <c r="D54" s="41">
        <v>1235</v>
      </c>
      <c r="E54" s="41">
        <v>1300</v>
      </c>
      <c r="F54" s="38" t="s">
        <v>0</v>
      </c>
      <c r="G54" s="42" t="s">
        <v>41</v>
      </c>
      <c r="H54" s="42" t="s">
        <v>42</v>
      </c>
      <c r="I54" s="42" t="s">
        <v>43</v>
      </c>
      <c r="J54" s="38" t="s">
        <v>40</v>
      </c>
      <c r="K54" s="43">
        <v>14</v>
      </c>
      <c r="L54" s="42">
        <f>(L53+Tabla134[[#This Row],[M3]])</f>
        <v>688</v>
      </c>
      <c r="M54" s="38">
        <v>1</v>
      </c>
    </row>
    <row r="55" spans="1:13" x14ac:dyDescent="0.25">
      <c r="A55" s="48">
        <v>54</v>
      </c>
      <c r="B55" s="49">
        <v>39984</v>
      </c>
      <c r="C55" s="50">
        <v>27414</v>
      </c>
      <c r="D55" s="51">
        <v>1630</v>
      </c>
      <c r="E55" s="51">
        <v>1700</v>
      </c>
      <c r="F55" s="48" t="s">
        <v>0</v>
      </c>
      <c r="G55" s="52" t="s">
        <v>41</v>
      </c>
      <c r="H55" s="52" t="s">
        <v>42</v>
      </c>
      <c r="I55" s="52" t="s">
        <v>43</v>
      </c>
      <c r="J55" s="48" t="s">
        <v>40</v>
      </c>
      <c r="K55" s="53">
        <v>14</v>
      </c>
      <c r="L55" s="52">
        <f>(L54+Tabla134[[#This Row],[M3]])</f>
        <v>702</v>
      </c>
      <c r="M55" s="48">
        <v>1</v>
      </c>
    </row>
    <row r="56" spans="1:13" x14ac:dyDescent="0.25">
      <c r="A56" s="38">
        <v>55</v>
      </c>
      <c r="B56" s="39">
        <v>39984</v>
      </c>
      <c r="C56" s="40">
        <v>27886</v>
      </c>
      <c r="D56" s="41">
        <v>1230</v>
      </c>
      <c r="E56" s="41">
        <v>1300</v>
      </c>
      <c r="F56" s="38" t="s">
        <v>0</v>
      </c>
      <c r="G56" s="42" t="s">
        <v>3</v>
      </c>
      <c r="H56" s="42" t="s">
        <v>7</v>
      </c>
      <c r="I56" s="42" t="s">
        <v>43</v>
      </c>
      <c r="J56" s="38" t="s">
        <v>40</v>
      </c>
      <c r="K56" s="43">
        <v>18</v>
      </c>
      <c r="L56" s="42">
        <f>(L55+Tabla134[[#This Row],[M3]])</f>
        <v>720</v>
      </c>
      <c r="M56" s="38">
        <v>1</v>
      </c>
    </row>
    <row r="57" spans="1:13" x14ac:dyDescent="0.25">
      <c r="A57" s="48">
        <v>56</v>
      </c>
      <c r="B57" s="49">
        <v>39984</v>
      </c>
      <c r="C57" s="50">
        <v>27887</v>
      </c>
      <c r="D57" s="51">
        <v>1635</v>
      </c>
      <c r="E57" s="51">
        <v>1705</v>
      </c>
      <c r="F57" s="48" t="s">
        <v>0</v>
      </c>
      <c r="G57" s="52" t="s">
        <v>3</v>
      </c>
      <c r="H57" s="52" t="s">
        <v>7</v>
      </c>
      <c r="I57" s="52" t="s">
        <v>43</v>
      </c>
      <c r="J57" s="48" t="s">
        <v>40</v>
      </c>
      <c r="K57" s="53">
        <v>18</v>
      </c>
      <c r="L57" s="52">
        <f>(L56+Tabla134[[#This Row],[M3]])</f>
        <v>738</v>
      </c>
      <c r="M57" s="48">
        <v>1</v>
      </c>
    </row>
    <row r="58" spans="1:13" x14ac:dyDescent="0.25">
      <c r="A58" s="38">
        <v>57</v>
      </c>
      <c r="B58" s="39">
        <v>39986</v>
      </c>
      <c r="C58" s="40">
        <v>27416</v>
      </c>
      <c r="D58" s="41"/>
      <c r="E58" s="41"/>
      <c r="F58" s="38" t="s">
        <v>0</v>
      </c>
      <c r="G58" s="42" t="s">
        <v>41</v>
      </c>
      <c r="H58" s="42" t="s">
        <v>42</v>
      </c>
      <c r="I58" s="42" t="s">
        <v>43</v>
      </c>
      <c r="J58" s="38" t="s">
        <v>40</v>
      </c>
      <c r="K58" s="43">
        <v>12</v>
      </c>
      <c r="L58" s="42">
        <f>(L57+Tabla134[[#This Row],[M3]])</f>
        <v>750</v>
      </c>
      <c r="M58" s="38">
        <v>1</v>
      </c>
    </row>
    <row r="59" spans="1:13" x14ac:dyDescent="0.25">
      <c r="A59" s="48">
        <v>58</v>
      </c>
      <c r="B59" s="49">
        <v>39986</v>
      </c>
      <c r="C59" s="50">
        <v>27888</v>
      </c>
      <c r="D59" s="51"/>
      <c r="E59" s="51"/>
      <c r="F59" s="48" t="s">
        <v>0</v>
      </c>
      <c r="G59" s="52" t="s">
        <v>3</v>
      </c>
      <c r="H59" s="52" t="s">
        <v>7</v>
      </c>
      <c r="I59" s="52" t="s">
        <v>43</v>
      </c>
      <c r="J59" s="48" t="s">
        <v>40</v>
      </c>
      <c r="K59" s="53">
        <v>18</v>
      </c>
      <c r="L59" s="52">
        <f>(L58+Tabla134[[#This Row],[M3]])</f>
        <v>768</v>
      </c>
      <c r="M59" s="48">
        <v>1</v>
      </c>
    </row>
    <row r="60" spans="1:13" x14ac:dyDescent="0.25">
      <c r="A60" s="38">
        <v>59</v>
      </c>
      <c r="B60" s="39">
        <v>39986</v>
      </c>
      <c r="C60" s="40">
        <v>27889</v>
      </c>
      <c r="D60" s="41"/>
      <c r="E60" s="41"/>
      <c r="F60" s="38" t="s">
        <v>0</v>
      </c>
      <c r="G60" s="42" t="s">
        <v>3</v>
      </c>
      <c r="H60" s="42" t="s">
        <v>7</v>
      </c>
      <c r="I60" s="42" t="s">
        <v>43</v>
      </c>
      <c r="J60" s="38" t="s">
        <v>40</v>
      </c>
      <c r="K60" s="43">
        <v>18</v>
      </c>
      <c r="L60" s="42">
        <f>(L59+Tabla134[[#This Row],[M3]])</f>
        <v>786</v>
      </c>
      <c r="M60" s="38">
        <v>1</v>
      </c>
    </row>
    <row r="61" spans="1:13" x14ac:dyDescent="0.25">
      <c r="A61" s="48">
        <v>60</v>
      </c>
      <c r="B61" s="49">
        <v>39986</v>
      </c>
      <c r="C61" s="50">
        <v>27417</v>
      </c>
      <c r="D61" s="51">
        <v>1815</v>
      </c>
      <c r="E61" s="51">
        <v>1905</v>
      </c>
      <c r="F61" s="48" t="s">
        <v>0</v>
      </c>
      <c r="G61" s="52" t="s">
        <v>41</v>
      </c>
      <c r="H61" s="52" t="s">
        <v>42</v>
      </c>
      <c r="I61" s="52" t="s">
        <v>43</v>
      </c>
      <c r="J61" s="48" t="s">
        <v>40</v>
      </c>
      <c r="K61" s="53">
        <v>12</v>
      </c>
      <c r="L61" s="52">
        <f>(L60+Tabla134[[#This Row],[M3]])</f>
        <v>798</v>
      </c>
      <c r="M61" s="48">
        <v>1</v>
      </c>
    </row>
    <row r="62" spans="1:13" x14ac:dyDescent="0.25">
      <c r="A62" s="38">
        <v>61</v>
      </c>
      <c r="B62" s="39">
        <v>39987</v>
      </c>
      <c r="C62" s="40">
        <v>27418</v>
      </c>
      <c r="D62" s="41">
        <v>800</v>
      </c>
      <c r="E62" s="41">
        <v>830</v>
      </c>
      <c r="F62" s="38" t="s">
        <v>0</v>
      </c>
      <c r="G62" s="42" t="s">
        <v>41</v>
      </c>
      <c r="H62" s="42" t="s">
        <v>42</v>
      </c>
      <c r="I62" s="42" t="s">
        <v>43</v>
      </c>
      <c r="J62" s="38" t="s">
        <v>40</v>
      </c>
      <c r="K62" s="43">
        <v>14</v>
      </c>
      <c r="L62" s="42">
        <f>(L61+Tabla134[[#This Row],[M3]])</f>
        <v>812</v>
      </c>
      <c r="M62" s="38">
        <v>1</v>
      </c>
    </row>
    <row r="63" spans="1:13" x14ac:dyDescent="0.25">
      <c r="A63" s="48">
        <v>62</v>
      </c>
      <c r="B63" s="49">
        <v>39987</v>
      </c>
      <c r="C63" s="50">
        <v>27419</v>
      </c>
      <c r="D63" s="51">
        <v>1200</v>
      </c>
      <c r="E63" s="51">
        <v>1330</v>
      </c>
      <c r="F63" s="48" t="s">
        <v>0</v>
      </c>
      <c r="G63" s="52" t="s">
        <v>41</v>
      </c>
      <c r="H63" s="52" t="s">
        <v>42</v>
      </c>
      <c r="I63" s="52" t="s">
        <v>43</v>
      </c>
      <c r="J63" s="48" t="s">
        <v>40</v>
      </c>
      <c r="K63" s="53">
        <v>14</v>
      </c>
      <c r="L63" s="52">
        <f>(L62+Tabla134[[#This Row],[M3]])</f>
        <v>826</v>
      </c>
      <c r="M63" s="48">
        <v>1</v>
      </c>
    </row>
    <row r="64" spans="1:13" x14ac:dyDescent="0.25">
      <c r="A64" s="38">
        <v>63</v>
      </c>
      <c r="B64" s="39">
        <v>39989</v>
      </c>
      <c r="C64" s="40">
        <v>27421</v>
      </c>
      <c r="D64" s="41">
        <v>1030</v>
      </c>
      <c r="E64" s="41">
        <v>1100</v>
      </c>
      <c r="F64" s="38" t="s">
        <v>0</v>
      </c>
      <c r="G64" s="42" t="s">
        <v>41</v>
      </c>
      <c r="H64" s="42" t="s">
        <v>42</v>
      </c>
      <c r="I64" s="42" t="s">
        <v>43</v>
      </c>
      <c r="J64" s="38" t="s">
        <v>40</v>
      </c>
      <c r="K64" s="43">
        <v>14</v>
      </c>
      <c r="L64" s="42">
        <f>(L63+Tabla134[[#This Row],[M3]])</f>
        <v>840</v>
      </c>
      <c r="M64" s="38">
        <v>1</v>
      </c>
    </row>
    <row r="65" spans="1:13" x14ac:dyDescent="0.25">
      <c r="A65" s="48">
        <v>64</v>
      </c>
      <c r="B65" s="49">
        <v>39989</v>
      </c>
      <c r="C65" s="50">
        <v>27420</v>
      </c>
      <c r="D65" s="51">
        <v>800</v>
      </c>
      <c r="E65" s="51">
        <v>830</v>
      </c>
      <c r="F65" s="48" t="s">
        <v>0</v>
      </c>
      <c r="G65" s="52" t="s">
        <v>41</v>
      </c>
      <c r="H65" s="52" t="s">
        <v>42</v>
      </c>
      <c r="I65" s="52" t="s">
        <v>43</v>
      </c>
      <c r="J65" s="48" t="s">
        <v>40</v>
      </c>
      <c r="K65" s="53">
        <v>12</v>
      </c>
      <c r="L65" s="52">
        <f>(L64+Tabla134[[#This Row],[M3]])</f>
        <v>852</v>
      </c>
      <c r="M65" s="48">
        <v>1</v>
      </c>
    </row>
    <row r="66" spans="1:13" x14ac:dyDescent="0.25">
      <c r="A66" s="38">
        <v>65</v>
      </c>
      <c r="B66" s="39">
        <v>39989</v>
      </c>
      <c r="C66" s="40">
        <v>27422</v>
      </c>
      <c r="D66" s="41">
        <v>1415</v>
      </c>
      <c r="E66" s="41">
        <v>1500</v>
      </c>
      <c r="F66" s="38" t="s">
        <v>0</v>
      </c>
      <c r="G66" s="42" t="s">
        <v>41</v>
      </c>
      <c r="H66" s="42" t="s">
        <v>42</v>
      </c>
      <c r="I66" s="42" t="s">
        <v>43</v>
      </c>
      <c r="J66" s="38" t="s">
        <v>40</v>
      </c>
      <c r="K66" s="43">
        <v>14</v>
      </c>
      <c r="L66" s="42">
        <f>(L65+Tabla134[[#This Row],[M3]])</f>
        <v>866</v>
      </c>
      <c r="M66" s="38">
        <v>1</v>
      </c>
    </row>
    <row r="67" spans="1:13" x14ac:dyDescent="0.25">
      <c r="A67" s="48">
        <v>66</v>
      </c>
      <c r="B67" s="49">
        <v>39989</v>
      </c>
      <c r="C67" s="50">
        <v>27899</v>
      </c>
      <c r="D67" s="51">
        <v>1445</v>
      </c>
      <c r="E67" s="51">
        <v>1530</v>
      </c>
      <c r="F67" s="48" t="s">
        <v>0</v>
      </c>
      <c r="G67" s="52" t="s">
        <v>3</v>
      </c>
      <c r="H67" s="52" t="s">
        <v>7</v>
      </c>
      <c r="I67" s="52" t="s">
        <v>43</v>
      </c>
      <c r="J67" s="48" t="s">
        <v>40</v>
      </c>
      <c r="K67" s="53">
        <v>18</v>
      </c>
      <c r="L67" s="52">
        <f>(L66+Tabla134[[#This Row],[M3]])</f>
        <v>884</v>
      </c>
      <c r="M67" s="48">
        <v>1</v>
      </c>
    </row>
    <row r="68" spans="1:13" x14ac:dyDescent="0.25">
      <c r="A68" s="38">
        <v>67</v>
      </c>
      <c r="B68" s="39">
        <v>39989</v>
      </c>
      <c r="C68" s="40">
        <v>27423</v>
      </c>
      <c r="D68" s="41">
        <v>1730</v>
      </c>
      <c r="E68" s="41">
        <v>1800</v>
      </c>
      <c r="F68" s="38" t="s">
        <v>0</v>
      </c>
      <c r="G68" s="42" t="s">
        <v>41</v>
      </c>
      <c r="H68" s="42" t="s">
        <v>42</v>
      </c>
      <c r="I68" s="42" t="s">
        <v>12</v>
      </c>
      <c r="J68" s="38" t="s">
        <v>40</v>
      </c>
      <c r="K68" s="43">
        <v>14</v>
      </c>
      <c r="L68" s="42">
        <f>(L67+Tabla134[[#This Row],[M3]])</f>
        <v>898</v>
      </c>
      <c r="M68" s="38">
        <v>1</v>
      </c>
    </row>
    <row r="69" spans="1:13" x14ac:dyDescent="0.25">
      <c r="A69" s="48">
        <v>68</v>
      </c>
      <c r="B69" s="49">
        <v>39989</v>
      </c>
      <c r="C69" s="50">
        <v>27900</v>
      </c>
      <c r="D69" s="51">
        <v>1745</v>
      </c>
      <c r="E69" s="51">
        <v>1815</v>
      </c>
      <c r="F69" s="48" t="s">
        <v>0</v>
      </c>
      <c r="G69" s="52" t="s">
        <v>3</v>
      </c>
      <c r="H69" s="52" t="s">
        <v>7</v>
      </c>
      <c r="I69" s="52" t="s">
        <v>43</v>
      </c>
      <c r="J69" s="48" t="s">
        <v>40</v>
      </c>
      <c r="K69" s="53">
        <v>18</v>
      </c>
      <c r="L69" s="52">
        <f>(L68+Tabla134[[#This Row],[M3]])</f>
        <v>916</v>
      </c>
      <c r="M69" s="48">
        <v>1</v>
      </c>
    </row>
    <row r="70" spans="1:13" x14ac:dyDescent="0.25">
      <c r="A70" s="38">
        <v>69</v>
      </c>
      <c r="B70" s="39">
        <v>39990</v>
      </c>
      <c r="C70" s="40">
        <v>27424</v>
      </c>
      <c r="D70" s="41">
        <v>1200</v>
      </c>
      <c r="E70" s="41">
        <v>1230</v>
      </c>
      <c r="F70" s="38" t="s">
        <v>0</v>
      </c>
      <c r="G70" s="42" t="s">
        <v>41</v>
      </c>
      <c r="H70" s="42" t="s">
        <v>42</v>
      </c>
      <c r="I70" s="42" t="s">
        <v>43</v>
      </c>
      <c r="J70" s="38" t="s">
        <v>40</v>
      </c>
      <c r="K70" s="43">
        <v>12</v>
      </c>
      <c r="L70" s="42">
        <f>(L69+Tabla134[[#This Row],[M3]])</f>
        <v>928</v>
      </c>
      <c r="M70" s="38">
        <v>1</v>
      </c>
    </row>
    <row r="71" spans="1:13" x14ac:dyDescent="0.25">
      <c r="A71" s="48">
        <v>70</v>
      </c>
      <c r="B71" s="49">
        <v>39990</v>
      </c>
      <c r="C71" s="50">
        <v>28101</v>
      </c>
      <c r="D71" s="51">
        <v>1435</v>
      </c>
      <c r="E71" s="51">
        <v>1500</v>
      </c>
      <c r="F71" s="48" t="s">
        <v>0</v>
      </c>
      <c r="G71" s="52" t="s">
        <v>3</v>
      </c>
      <c r="H71" s="52" t="s">
        <v>7</v>
      </c>
      <c r="I71" s="52" t="s">
        <v>43</v>
      </c>
      <c r="J71" s="48" t="s">
        <v>40</v>
      </c>
      <c r="K71" s="53">
        <v>18</v>
      </c>
      <c r="L71" s="52">
        <f>(L70+Tabla134[[#This Row],[M3]])</f>
        <v>946</v>
      </c>
      <c r="M71" s="48">
        <v>1</v>
      </c>
    </row>
    <row r="72" spans="1:13" x14ac:dyDescent="0.25">
      <c r="A72" s="38">
        <v>71</v>
      </c>
      <c r="B72" s="39">
        <v>39990</v>
      </c>
      <c r="C72" s="40">
        <v>27427</v>
      </c>
      <c r="D72" s="41">
        <v>1500</v>
      </c>
      <c r="E72" s="41">
        <v>1530</v>
      </c>
      <c r="F72" s="38" t="s">
        <v>0</v>
      </c>
      <c r="G72" s="42" t="s">
        <v>41</v>
      </c>
      <c r="H72" s="42" t="s">
        <v>42</v>
      </c>
      <c r="I72" s="42" t="s">
        <v>43</v>
      </c>
      <c r="J72" s="38" t="s">
        <v>40</v>
      </c>
      <c r="K72" s="43">
        <v>14</v>
      </c>
      <c r="L72" s="42">
        <f>(L71+Tabla134[[#This Row],[M3]])</f>
        <v>960</v>
      </c>
      <c r="M72" s="38">
        <v>1</v>
      </c>
    </row>
    <row r="73" spans="1:13" x14ac:dyDescent="0.25">
      <c r="A73" s="48">
        <v>72</v>
      </c>
      <c r="B73" s="49">
        <v>39990</v>
      </c>
      <c r="C73" s="50">
        <v>27102</v>
      </c>
      <c r="D73" s="51">
        <v>1800</v>
      </c>
      <c r="E73" s="51">
        <v>1830</v>
      </c>
      <c r="F73" s="48" t="s">
        <v>0</v>
      </c>
      <c r="G73" s="52" t="s">
        <v>3</v>
      </c>
      <c r="H73" s="52" t="s">
        <v>7</v>
      </c>
      <c r="I73" s="52" t="s">
        <v>43</v>
      </c>
      <c r="J73" s="48" t="s">
        <v>40</v>
      </c>
      <c r="K73" s="53">
        <v>18</v>
      </c>
      <c r="L73" s="52">
        <f>(L72+Tabla134[[#This Row],[M3]])</f>
        <v>978</v>
      </c>
      <c r="M73" s="48">
        <v>1</v>
      </c>
    </row>
    <row r="74" spans="1:13" x14ac:dyDescent="0.25">
      <c r="A74" s="38">
        <v>73</v>
      </c>
      <c r="B74" s="39">
        <v>39991</v>
      </c>
      <c r="C74" s="40">
        <v>27428</v>
      </c>
      <c r="D74" s="41">
        <v>930</v>
      </c>
      <c r="E74" s="41">
        <v>1000</v>
      </c>
      <c r="F74" s="38" t="s">
        <v>0</v>
      </c>
      <c r="G74" s="42" t="s">
        <v>41</v>
      </c>
      <c r="H74" s="42" t="s">
        <v>42</v>
      </c>
      <c r="I74" s="42" t="s">
        <v>43</v>
      </c>
      <c r="J74" s="38" t="s">
        <v>40</v>
      </c>
      <c r="K74" s="43">
        <v>12</v>
      </c>
      <c r="L74" s="42">
        <f>(L73+Tabla134[[#This Row],[M3]])</f>
        <v>990</v>
      </c>
      <c r="M74" s="38">
        <v>1</v>
      </c>
    </row>
    <row r="75" spans="1:13" x14ac:dyDescent="0.25">
      <c r="A75" s="48">
        <v>74</v>
      </c>
      <c r="B75" s="49">
        <v>39994</v>
      </c>
      <c r="C75" s="50">
        <v>27429</v>
      </c>
      <c r="D75" s="51">
        <v>1130</v>
      </c>
      <c r="E75" s="51">
        <v>1205</v>
      </c>
      <c r="F75" s="48" t="s">
        <v>0</v>
      </c>
      <c r="G75" s="52" t="s">
        <v>41</v>
      </c>
      <c r="H75" s="52" t="s">
        <v>42</v>
      </c>
      <c r="I75" s="52" t="s">
        <v>43</v>
      </c>
      <c r="J75" s="48" t="s">
        <v>40</v>
      </c>
      <c r="K75" s="53">
        <v>12</v>
      </c>
      <c r="L75" s="52">
        <f>(L74+Tabla134[[#This Row],[M3]])</f>
        <v>1002</v>
      </c>
      <c r="M75" s="48">
        <v>1</v>
      </c>
    </row>
    <row r="76" spans="1:13" x14ac:dyDescent="0.25">
      <c r="A76" s="38">
        <v>75</v>
      </c>
      <c r="B76" s="39">
        <v>39994</v>
      </c>
      <c r="C76" s="40">
        <v>28111</v>
      </c>
      <c r="D76" s="41">
        <v>1630</v>
      </c>
      <c r="E76" s="41">
        <v>1700</v>
      </c>
      <c r="F76" s="38" t="s">
        <v>0</v>
      </c>
      <c r="G76" s="42" t="s">
        <v>3</v>
      </c>
      <c r="H76" s="42" t="s">
        <v>7</v>
      </c>
      <c r="I76" s="42" t="s">
        <v>43</v>
      </c>
      <c r="J76" s="38" t="s">
        <v>40</v>
      </c>
      <c r="K76" s="43">
        <v>18</v>
      </c>
      <c r="L76" s="42">
        <f>(L75+Tabla134[[#This Row],[M3]])</f>
        <v>1020</v>
      </c>
      <c r="M76" s="38">
        <v>1</v>
      </c>
    </row>
    <row r="77" spans="1:13" x14ac:dyDescent="0.25">
      <c r="A77" s="48">
        <v>76</v>
      </c>
      <c r="B77" s="49">
        <v>39994</v>
      </c>
      <c r="C77" s="50">
        <v>28112</v>
      </c>
      <c r="D77" s="51">
        <v>1630</v>
      </c>
      <c r="E77" s="51">
        <v>1700</v>
      </c>
      <c r="F77" s="48" t="s">
        <v>0</v>
      </c>
      <c r="G77" s="52" t="s">
        <v>3</v>
      </c>
      <c r="H77" s="52" t="s">
        <v>7</v>
      </c>
      <c r="I77" s="52" t="s">
        <v>43</v>
      </c>
      <c r="J77" s="48" t="s">
        <v>40</v>
      </c>
      <c r="K77" s="53">
        <v>18</v>
      </c>
      <c r="L77" s="52">
        <f>(L76+Tabla134[[#This Row],[M3]])</f>
        <v>1038</v>
      </c>
      <c r="M77" s="48">
        <v>1</v>
      </c>
    </row>
    <row r="78" spans="1:13" x14ac:dyDescent="0.25">
      <c r="A78" s="38">
        <v>77</v>
      </c>
      <c r="B78" s="39">
        <v>39994</v>
      </c>
      <c r="C78" s="40">
        <v>27430</v>
      </c>
      <c r="D78" s="41">
        <v>1500</v>
      </c>
      <c r="E78" s="41">
        <v>1535</v>
      </c>
      <c r="F78" s="38" t="s">
        <v>0</v>
      </c>
      <c r="G78" s="42" t="s">
        <v>41</v>
      </c>
      <c r="H78" s="42" t="s">
        <v>42</v>
      </c>
      <c r="I78" s="42" t="s">
        <v>43</v>
      </c>
      <c r="J78" s="38" t="s">
        <v>40</v>
      </c>
      <c r="K78" s="43">
        <v>14</v>
      </c>
      <c r="L78" s="42">
        <f>(L77+Tabla134[[#This Row],[M3]])</f>
        <v>1052</v>
      </c>
      <c r="M78" s="38">
        <v>1</v>
      </c>
    </row>
    <row r="79" spans="1:13" x14ac:dyDescent="0.25">
      <c r="A79" s="38">
        <v>85</v>
      </c>
      <c r="B79" s="39">
        <v>39990</v>
      </c>
      <c r="C79" s="40">
        <v>28152</v>
      </c>
      <c r="D79" s="41">
        <v>1600</v>
      </c>
      <c r="E79" s="41">
        <v>1630</v>
      </c>
      <c r="F79" s="38" t="s">
        <v>0</v>
      </c>
      <c r="G79" s="42" t="s">
        <v>2</v>
      </c>
      <c r="H79" s="42" t="s">
        <v>39</v>
      </c>
      <c r="I79" s="42" t="s">
        <v>43</v>
      </c>
      <c r="J79" s="38" t="s">
        <v>40</v>
      </c>
      <c r="K79" s="43">
        <v>15</v>
      </c>
      <c r="L79" s="42" t="e">
        <f>(L78+Tabla134[[#This Row],[M3]])</f>
        <v>#VALUE!</v>
      </c>
      <c r="M79" s="38">
        <v>2</v>
      </c>
    </row>
    <row r="80" spans="1:13" x14ac:dyDescent="0.25">
      <c r="A80" s="48">
        <v>80</v>
      </c>
      <c r="B80" s="49">
        <v>39995</v>
      </c>
      <c r="C80" s="50">
        <v>28113</v>
      </c>
      <c r="D80" s="51">
        <v>800</v>
      </c>
      <c r="E80" s="51">
        <v>830</v>
      </c>
      <c r="F80" s="48" t="s">
        <v>0</v>
      </c>
      <c r="G80" s="52" t="s">
        <v>3</v>
      </c>
      <c r="H80" s="52" t="s">
        <v>7</v>
      </c>
      <c r="I80" s="52" t="s">
        <v>43</v>
      </c>
      <c r="J80" s="48" t="s">
        <v>40</v>
      </c>
      <c r="K80" s="53">
        <v>18</v>
      </c>
      <c r="L80" s="42" t="e">
        <f>(L79+Tabla134[[#This Row],[M3]])</f>
        <v>#VALUE!</v>
      </c>
      <c r="M80" s="48">
        <v>2</v>
      </c>
    </row>
    <row r="81" spans="1:13" x14ac:dyDescent="0.25">
      <c r="A81" s="38">
        <v>81</v>
      </c>
      <c r="B81" s="39">
        <v>39995</v>
      </c>
      <c r="C81" s="40">
        <v>28114</v>
      </c>
      <c r="D81" s="41">
        <v>1115</v>
      </c>
      <c r="E81" s="41">
        <v>1135</v>
      </c>
      <c r="F81" s="38" t="s">
        <v>0</v>
      </c>
      <c r="G81" s="42" t="s">
        <v>3</v>
      </c>
      <c r="H81" s="42" t="s">
        <v>7</v>
      </c>
      <c r="I81" s="42" t="s">
        <v>43</v>
      </c>
      <c r="J81" s="38" t="s">
        <v>40</v>
      </c>
      <c r="K81" s="43">
        <v>18</v>
      </c>
      <c r="L81" s="42" t="e">
        <f>(L80+Tabla134[[#This Row],[M3]])</f>
        <v>#VALUE!</v>
      </c>
      <c r="M81" s="38">
        <v>2</v>
      </c>
    </row>
    <row r="82" spans="1:13" x14ac:dyDescent="0.25">
      <c r="A82" s="48">
        <v>82</v>
      </c>
      <c r="B82" s="49">
        <v>39995</v>
      </c>
      <c r="C82" s="50">
        <v>27431</v>
      </c>
      <c r="D82" s="51">
        <v>750</v>
      </c>
      <c r="E82" s="51">
        <v>825</v>
      </c>
      <c r="F82" s="48" t="s">
        <v>0</v>
      </c>
      <c r="G82" s="52" t="s">
        <v>41</v>
      </c>
      <c r="H82" s="52" t="s">
        <v>42</v>
      </c>
      <c r="I82" s="52" t="s">
        <v>43</v>
      </c>
      <c r="J82" s="48" t="s">
        <v>40</v>
      </c>
      <c r="K82" s="53">
        <v>14</v>
      </c>
      <c r="L82" s="42" t="e">
        <f>(L81+Tabla134[[#This Row],[M3]])</f>
        <v>#VALUE!</v>
      </c>
      <c r="M82" s="48">
        <v>2</v>
      </c>
    </row>
    <row r="83" spans="1:13" x14ac:dyDescent="0.25">
      <c r="A83" s="38">
        <v>83</v>
      </c>
      <c r="B83" s="39">
        <v>39995</v>
      </c>
      <c r="C83" s="40">
        <v>27432</v>
      </c>
      <c r="D83" s="41">
        <v>1130</v>
      </c>
      <c r="E83" s="41">
        <v>1145</v>
      </c>
      <c r="F83" s="38" t="s">
        <v>0</v>
      </c>
      <c r="G83" s="42" t="s">
        <v>41</v>
      </c>
      <c r="H83" s="42" t="s">
        <v>42</v>
      </c>
      <c r="I83" s="42" t="s">
        <v>43</v>
      </c>
      <c r="J83" s="38" t="s">
        <v>40</v>
      </c>
      <c r="K83" s="43">
        <v>12</v>
      </c>
      <c r="L83" s="42" t="e">
        <f>(L82+Tabla134[[#This Row],[M3]])</f>
        <v>#VALUE!</v>
      </c>
      <c r="M83" s="38">
        <v>2</v>
      </c>
    </row>
    <row r="84" spans="1:13" x14ac:dyDescent="0.25">
      <c r="A84" s="48">
        <v>84</v>
      </c>
      <c r="B84" s="49">
        <v>39995</v>
      </c>
      <c r="C84" s="50">
        <v>27433</v>
      </c>
      <c r="D84" s="51">
        <v>1500</v>
      </c>
      <c r="E84" s="51">
        <v>1530</v>
      </c>
      <c r="F84" s="48" t="s">
        <v>0</v>
      </c>
      <c r="G84" s="52" t="s">
        <v>41</v>
      </c>
      <c r="H84" s="52" t="s">
        <v>42</v>
      </c>
      <c r="I84" s="52" t="s">
        <v>43</v>
      </c>
      <c r="J84" s="48" t="s">
        <v>40</v>
      </c>
      <c r="K84" s="53">
        <v>12</v>
      </c>
      <c r="L84" s="42" t="e">
        <f>(L83+Tabla134[[#This Row],[M3]])</f>
        <v>#VALUE!</v>
      </c>
      <c r="M84" s="48">
        <v>2</v>
      </c>
    </row>
    <row r="85" spans="1:13" x14ac:dyDescent="0.25">
      <c r="A85" s="38">
        <v>87</v>
      </c>
      <c r="B85" s="39">
        <v>39995</v>
      </c>
      <c r="C85" s="40">
        <v>28115</v>
      </c>
      <c r="D85" s="41">
        <v>1330</v>
      </c>
      <c r="E85" s="41">
        <v>1405</v>
      </c>
      <c r="F85" s="38" t="s">
        <v>0</v>
      </c>
      <c r="G85" s="42" t="s">
        <v>3</v>
      </c>
      <c r="H85" s="42" t="s">
        <v>7</v>
      </c>
      <c r="I85" s="42" t="s">
        <v>43</v>
      </c>
      <c r="J85" s="38" t="s">
        <v>40</v>
      </c>
      <c r="K85" s="43">
        <v>18</v>
      </c>
      <c r="L85" s="42" t="e">
        <f>(L84+Tabla134[[#This Row],[M3]])</f>
        <v>#VALUE!</v>
      </c>
      <c r="M85" s="38">
        <v>2</v>
      </c>
    </row>
    <row r="86" spans="1:13" x14ac:dyDescent="0.25">
      <c r="A86" s="48">
        <v>86</v>
      </c>
      <c r="B86" s="49">
        <v>39996</v>
      </c>
      <c r="C86" s="50">
        <v>27434</v>
      </c>
      <c r="D86" s="51">
        <v>800</v>
      </c>
      <c r="E86" s="51">
        <v>835</v>
      </c>
      <c r="F86" s="48" t="s">
        <v>0</v>
      </c>
      <c r="G86" s="52" t="s">
        <v>41</v>
      </c>
      <c r="H86" s="52" t="s">
        <v>42</v>
      </c>
      <c r="I86" s="52" t="s">
        <v>43</v>
      </c>
      <c r="J86" s="48" t="s">
        <v>40</v>
      </c>
      <c r="K86" s="53">
        <v>12</v>
      </c>
      <c r="L86" s="42" t="e">
        <f>(L85+Tabla134[[#This Row],[M3]])</f>
        <v>#VALUE!</v>
      </c>
      <c r="M86" s="48">
        <v>2</v>
      </c>
    </row>
    <row r="87" spans="1:13" x14ac:dyDescent="0.25">
      <c r="A87" s="38">
        <v>88</v>
      </c>
      <c r="B87" s="39">
        <v>39996</v>
      </c>
      <c r="C87" s="40">
        <v>28118</v>
      </c>
      <c r="D87" s="41">
        <v>1048</v>
      </c>
      <c r="E87" s="41">
        <v>1130</v>
      </c>
      <c r="F87" s="38" t="s">
        <v>0</v>
      </c>
      <c r="G87" s="42" t="s">
        <v>3</v>
      </c>
      <c r="H87" s="42" t="s">
        <v>7</v>
      </c>
      <c r="I87" s="42" t="s">
        <v>43</v>
      </c>
      <c r="J87" s="38" t="s">
        <v>40</v>
      </c>
      <c r="K87" s="43">
        <v>18</v>
      </c>
      <c r="L87" s="42" t="e">
        <f>(L86+Tabla134[[#This Row],[M3]])</f>
        <v>#VALUE!</v>
      </c>
      <c r="M87" s="38">
        <v>2</v>
      </c>
    </row>
    <row r="88" spans="1:13" x14ac:dyDescent="0.25">
      <c r="A88" s="48">
        <v>89</v>
      </c>
      <c r="B88" s="49">
        <v>39996</v>
      </c>
      <c r="C88" s="50">
        <v>27435</v>
      </c>
      <c r="D88" s="51">
        <v>1500</v>
      </c>
      <c r="E88" s="51">
        <v>1558</v>
      </c>
      <c r="F88" s="48" t="s">
        <v>0</v>
      </c>
      <c r="G88" s="52" t="s">
        <v>41</v>
      </c>
      <c r="H88" s="52" t="s">
        <v>42</v>
      </c>
      <c r="I88" s="52" t="s">
        <v>43</v>
      </c>
      <c r="J88" s="48" t="s">
        <v>40</v>
      </c>
      <c r="K88" s="53">
        <v>12</v>
      </c>
      <c r="L88" s="42" t="e">
        <f>(L87+Tabla134[[#This Row],[M3]])</f>
        <v>#VALUE!</v>
      </c>
      <c r="M88" s="48">
        <v>2</v>
      </c>
    </row>
    <row r="89" spans="1:13" x14ac:dyDescent="0.25">
      <c r="A89" s="38">
        <v>90</v>
      </c>
      <c r="B89" s="39">
        <v>39996</v>
      </c>
      <c r="C89" s="40">
        <v>28117</v>
      </c>
      <c r="D89" s="41">
        <v>1400</v>
      </c>
      <c r="E89" s="41">
        <v>1430</v>
      </c>
      <c r="F89" s="38" t="s">
        <v>0</v>
      </c>
      <c r="G89" s="42" t="s">
        <v>3</v>
      </c>
      <c r="H89" s="42" t="s">
        <v>7</v>
      </c>
      <c r="I89" s="42" t="s">
        <v>43</v>
      </c>
      <c r="J89" s="38" t="s">
        <v>40</v>
      </c>
      <c r="K89" s="43">
        <v>18</v>
      </c>
      <c r="L89" s="42" t="e">
        <f>(L88+Tabla134[[#This Row],[M3]])</f>
        <v>#VALUE!</v>
      </c>
      <c r="M89" s="38">
        <v>2</v>
      </c>
    </row>
    <row r="90" spans="1:13" x14ac:dyDescent="0.25">
      <c r="A90" s="48">
        <v>91</v>
      </c>
      <c r="B90" s="49">
        <v>39996</v>
      </c>
      <c r="C90" s="50">
        <v>28119</v>
      </c>
      <c r="D90" s="51">
        <v>1740</v>
      </c>
      <c r="E90" s="51">
        <v>1805</v>
      </c>
      <c r="F90" s="48" t="s">
        <v>0</v>
      </c>
      <c r="G90" s="52" t="s">
        <v>3</v>
      </c>
      <c r="H90" s="52" t="s">
        <v>7</v>
      </c>
      <c r="I90" s="52" t="s">
        <v>43</v>
      </c>
      <c r="J90" s="48" t="s">
        <v>40</v>
      </c>
      <c r="K90" s="53">
        <v>18</v>
      </c>
      <c r="L90" s="42" t="e">
        <f>(L89+Tabla134[[#This Row],[M3]])</f>
        <v>#VALUE!</v>
      </c>
      <c r="M90" s="48">
        <v>2</v>
      </c>
    </row>
    <row r="91" spans="1:13" x14ac:dyDescent="0.25">
      <c r="A91" s="38">
        <v>92</v>
      </c>
      <c r="B91" s="39">
        <v>39996</v>
      </c>
      <c r="C91" s="40">
        <v>27436</v>
      </c>
      <c r="D91" s="41">
        <v>1820</v>
      </c>
      <c r="E91" s="41">
        <v>1845</v>
      </c>
      <c r="F91" s="38" t="s">
        <v>0</v>
      </c>
      <c r="G91" s="42" t="s">
        <v>41</v>
      </c>
      <c r="H91" s="42" t="s">
        <v>42</v>
      </c>
      <c r="I91" s="42" t="s">
        <v>43</v>
      </c>
      <c r="J91" s="38" t="s">
        <v>40</v>
      </c>
      <c r="K91" s="43">
        <v>14</v>
      </c>
      <c r="L91" s="42" t="e">
        <f>(L90+Tabla134[[#This Row],[M3]])</f>
        <v>#VALUE!</v>
      </c>
      <c r="M91" s="38">
        <v>2</v>
      </c>
    </row>
    <row r="92" spans="1:13" x14ac:dyDescent="0.25">
      <c r="A92" s="48">
        <v>93</v>
      </c>
      <c r="B92" s="49">
        <v>39997</v>
      </c>
      <c r="C92" s="50">
        <v>27437</v>
      </c>
      <c r="D92" s="51">
        <v>750</v>
      </c>
      <c r="E92" s="51">
        <v>830</v>
      </c>
      <c r="F92" s="48" t="s">
        <v>0</v>
      </c>
      <c r="G92" s="52" t="s">
        <v>41</v>
      </c>
      <c r="H92" s="52" t="s">
        <v>42</v>
      </c>
      <c r="I92" s="52" t="s">
        <v>43</v>
      </c>
      <c r="J92" s="48" t="s">
        <v>40</v>
      </c>
      <c r="K92" s="53">
        <v>14</v>
      </c>
      <c r="L92" s="42" t="e">
        <f>(L91+Tabla134[[#This Row],[M3]])</f>
        <v>#VALUE!</v>
      </c>
      <c r="M92" s="48">
        <v>2</v>
      </c>
    </row>
    <row r="93" spans="1:13" x14ac:dyDescent="0.25">
      <c r="A93" s="38">
        <v>94</v>
      </c>
      <c r="B93" s="39">
        <v>39997</v>
      </c>
      <c r="C93" s="40">
        <v>27438</v>
      </c>
      <c r="D93" s="41">
        <v>1120</v>
      </c>
      <c r="E93" s="41">
        <v>1148</v>
      </c>
      <c r="F93" s="38" t="s">
        <v>0</v>
      </c>
      <c r="G93" s="42" t="s">
        <v>41</v>
      </c>
      <c r="H93" s="42" t="s">
        <v>42</v>
      </c>
      <c r="I93" s="42" t="s">
        <v>43</v>
      </c>
      <c r="J93" s="38" t="s">
        <v>40</v>
      </c>
      <c r="K93" s="43">
        <v>12</v>
      </c>
      <c r="L93" s="42" t="e">
        <f>(L92+Tabla134[[#This Row],[M3]])</f>
        <v>#VALUE!</v>
      </c>
      <c r="M93" s="38">
        <v>2</v>
      </c>
    </row>
    <row r="94" spans="1:13" x14ac:dyDescent="0.25">
      <c r="A94" s="48">
        <v>95</v>
      </c>
      <c r="B94" s="49">
        <v>39997</v>
      </c>
      <c r="C94" s="50">
        <v>28120</v>
      </c>
      <c r="D94" s="51">
        <v>1105</v>
      </c>
      <c r="E94" s="51">
        <v>1145</v>
      </c>
      <c r="F94" s="48" t="s">
        <v>0</v>
      </c>
      <c r="G94" s="52" t="s">
        <v>3</v>
      </c>
      <c r="H94" s="52" t="s">
        <v>7</v>
      </c>
      <c r="I94" s="52" t="s">
        <v>43</v>
      </c>
      <c r="J94" s="48" t="s">
        <v>40</v>
      </c>
      <c r="K94" s="53">
        <v>18</v>
      </c>
      <c r="L94" s="42" t="e">
        <f>(L93+Tabla134[[#This Row],[M3]])</f>
        <v>#VALUE!</v>
      </c>
      <c r="M94" s="48">
        <v>2</v>
      </c>
    </row>
    <row r="95" spans="1:13" x14ac:dyDescent="0.25">
      <c r="A95" s="38">
        <v>96</v>
      </c>
      <c r="B95" s="39">
        <v>39997</v>
      </c>
      <c r="C95" s="40">
        <v>28121</v>
      </c>
      <c r="D95" s="41">
        <v>1320</v>
      </c>
      <c r="E95" s="41">
        <v>1350</v>
      </c>
      <c r="F95" s="38" t="s">
        <v>0</v>
      </c>
      <c r="G95" s="42" t="s">
        <v>3</v>
      </c>
      <c r="H95" s="42" t="s">
        <v>7</v>
      </c>
      <c r="I95" s="42" t="s">
        <v>43</v>
      </c>
      <c r="J95" s="38" t="s">
        <v>40</v>
      </c>
      <c r="K95" s="43">
        <v>18</v>
      </c>
      <c r="L95" s="42" t="e">
        <f>(L94+Tabla134[[#This Row],[M3]])</f>
        <v>#VALUE!</v>
      </c>
      <c r="M95" s="38">
        <v>2</v>
      </c>
    </row>
    <row r="96" spans="1:13" x14ac:dyDescent="0.25">
      <c r="A96" s="48">
        <v>97</v>
      </c>
      <c r="B96" s="49">
        <v>39998</v>
      </c>
      <c r="C96" s="50">
        <v>27439</v>
      </c>
      <c r="D96" s="51">
        <v>750</v>
      </c>
      <c r="E96" s="51">
        <v>8020</v>
      </c>
      <c r="F96" s="48" t="s">
        <v>0</v>
      </c>
      <c r="G96" s="52" t="s">
        <v>41</v>
      </c>
      <c r="H96" s="52" t="s">
        <v>42</v>
      </c>
      <c r="I96" s="52" t="s">
        <v>43</v>
      </c>
      <c r="J96" s="48" t="s">
        <v>40</v>
      </c>
      <c r="K96" s="53">
        <v>14</v>
      </c>
      <c r="L96" s="42" t="e">
        <f>(L95+Tabla134[[#This Row],[M3]])</f>
        <v>#VALUE!</v>
      </c>
      <c r="M96" s="48">
        <v>2</v>
      </c>
    </row>
    <row r="97" spans="1:13" x14ac:dyDescent="0.25">
      <c r="A97" s="38">
        <v>98</v>
      </c>
      <c r="B97" s="39">
        <v>39998</v>
      </c>
      <c r="C97" s="40">
        <v>27440</v>
      </c>
      <c r="D97" s="41">
        <v>1050</v>
      </c>
      <c r="E97" s="41">
        <v>1120</v>
      </c>
      <c r="F97" s="38" t="s">
        <v>0</v>
      </c>
      <c r="G97" s="42" t="s">
        <v>41</v>
      </c>
      <c r="H97" s="42" t="s">
        <v>42</v>
      </c>
      <c r="I97" s="42" t="s">
        <v>43</v>
      </c>
      <c r="J97" s="38" t="s">
        <v>40</v>
      </c>
      <c r="K97" s="43">
        <v>12</v>
      </c>
      <c r="L97" s="42" t="e">
        <f>(L96+Tabla134[[#This Row],[M3]])</f>
        <v>#VALUE!</v>
      </c>
      <c r="M97" s="38">
        <v>2</v>
      </c>
    </row>
    <row r="98" spans="1:13" x14ac:dyDescent="0.25">
      <c r="A98" s="48">
        <v>99</v>
      </c>
      <c r="B98" s="49">
        <v>40000</v>
      </c>
      <c r="C98" s="50">
        <v>28127</v>
      </c>
      <c r="D98" s="51">
        <v>1630</v>
      </c>
      <c r="E98" s="51">
        <v>1705</v>
      </c>
      <c r="F98" s="48" t="s">
        <v>0</v>
      </c>
      <c r="G98" s="52" t="s">
        <v>3</v>
      </c>
      <c r="H98" s="52" t="s">
        <v>7</v>
      </c>
      <c r="I98" s="52" t="s">
        <v>43</v>
      </c>
      <c r="J98" s="48" t="s">
        <v>40</v>
      </c>
      <c r="K98" s="53">
        <v>18</v>
      </c>
      <c r="L98" s="42" t="e">
        <f>(L97+Tabla134[[#This Row],[M3]])</f>
        <v>#VALUE!</v>
      </c>
      <c r="M98" s="48">
        <v>2</v>
      </c>
    </row>
    <row r="99" spans="1:13" x14ac:dyDescent="0.25">
      <c r="A99" s="38">
        <v>100</v>
      </c>
      <c r="B99" s="39">
        <v>40000</v>
      </c>
      <c r="C99" s="40">
        <v>27441</v>
      </c>
      <c r="D99" s="41">
        <v>750</v>
      </c>
      <c r="E99" s="41">
        <v>820</v>
      </c>
      <c r="F99" s="38" t="s">
        <v>0</v>
      </c>
      <c r="G99" s="42" t="s">
        <v>41</v>
      </c>
      <c r="H99" s="42" t="s">
        <v>42</v>
      </c>
      <c r="I99" s="42" t="s">
        <v>43</v>
      </c>
      <c r="J99" s="38" t="s">
        <v>40</v>
      </c>
      <c r="K99" s="43">
        <v>14</v>
      </c>
      <c r="L99" s="42" t="e">
        <f>(L98+Tabla134[[#This Row],[M3]])</f>
        <v>#VALUE!</v>
      </c>
      <c r="M99" s="38">
        <v>2</v>
      </c>
    </row>
    <row r="100" spans="1:13" x14ac:dyDescent="0.25">
      <c r="A100" s="48">
        <v>101</v>
      </c>
      <c r="B100" s="49">
        <v>40000</v>
      </c>
      <c r="C100" s="50">
        <v>27442</v>
      </c>
      <c r="D100" s="51">
        <v>1820</v>
      </c>
      <c r="E100" s="51">
        <v>1850</v>
      </c>
      <c r="F100" s="48" t="s">
        <v>0</v>
      </c>
      <c r="G100" s="52" t="s">
        <v>41</v>
      </c>
      <c r="H100" s="52" t="s">
        <v>42</v>
      </c>
      <c r="I100" s="52" t="s">
        <v>43</v>
      </c>
      <c r="J100" s="48" t="s">
        <v>40</v>
      </c>
      <c r="K100" s="53">
        <v>12</v>
      </c>
      <c r="L100" s="42" t="e">
        <f>(L99+Tabla134[[#This Row],[M3]])</f>
        <v>#VALUE!</v>
      </c>
      <c r="M100" s="48">
        <v>2</v>
      </c>
    </row>
    <row r="101" spans="1:13" x14ac:dyDescent="0.25">
      <c r="A101" s="38">
        <v>102</v>
      </c>
      <c r="B101" s="39">
        <v>40001</v>
      </c>
      <c r="C101" s="40">
        <v>27443</v>
      </c>
      <c r="D101" s="41">
        <v>825</v>
      </c>
      <c r="E101" s="41">
        <v>900</v>
      </c>
      <c r="F101" s="38" t="s">
        <v>0</v>
      </c>
      <c r="G101" s="42" t="s">
        <v>41</v>
      </c>
      <c r="H101" s="42" t="s">
        <v>42</v>
      </c>
      <c r="I101" s="42" t="s">
        <v>43</v>
      </c>
      <c r="J101" s="38" t="s">
        <v>40</v>
      </c>
      <c r="K101" s="43">
        <v>12</v>
      </c>
      <c r="L101" s="42" t="e">
        <f>(L100+Tabla134[[#This Row],[M3]])</f>
        <v>#VALUE!</v>
      </c>
      <c r="M101" s="38">
        <v>2</v>
      </c>
    </row>
    <row r="102" spans="1:13" x14ac:dyDescent="0.25">
      <c r="A102" s="48">
        <v>103</v>
      </c>
      <c r="B102" s="49">
        <v>40001</v>
      </c>
      <c r="C102" s="50">
        <v>27444</v>
      </c>
      <c r="D102" s="51">
        <v>1210</v>
      </c>
      <c r="E102" s="51">
        <v>1230</v>
      </c>
      <c r="F102" s="48" t="s">
        <v>0</v>
      </c>
      <c r="G102" s="52" t="s">
        <v>41</v>
      </c>
      <c r="H102" s="52" t="s">
        <v>42</v>
      </c>
      <c r="I102" s="52" t="s">
        <v>43</v>
      </c>
      <c r="J102" s="48" t="s">
        <v>40</v>
      </c>
      <c r="K102" s="53">
        <v>14</v>
      </c>
      <c r="L102" s="42" t="e">
        <f>(L101+Tabla134[[#This Row],[M3]])</f>
        <v>#VALUE!</v>
      </c>
      <c r="M102" s="48">
        <v>2</v>
      </c>
    </row>
    <row r="103" spans="1:13" x14ac:dyDescent="0.25">
      <c r="A103" s="38">
        <v>104</v>
      </c>
      <c r="B103" s="39">
        <v>40001</v>
      </c>
      <c r="C103" s="40">
        <v>27445</v>
      </c>
      <c r="D103" s="41">
        <v>1545</v>
      </c>
      <c r="E103" s="41">
        <v>1610</v>
      </c>
      <c r="F103" s="38" t="s">
        <v>0</v>
      </c>
      <c r="G103" s="42" t="s">
        <v>41</v>
      </c>
      <c r="H103" s="42" t="s">
        <v>42</v>
      </c>
      <c r="I103" s="42" t="s">
        <v>43</v>
      </c>
      <c r="J103" s="38" t="s">
        <v>40</v>
      </c>
      <c r="K103" s="43">
        <v>14</v>
      </c>
      <c r="L103" s="42" t="e">
        <f>(L102+Tabla134[[#This Row],[M3]])</f>
        <v>#VALUE!</v>
      </c>
      <c r="M103" s="38">
        <v>2</v>
      </c>
    </row>
    <row r="104" spans="1:13" x14ac:dyDescent="0.25">
      <c r="A104" s="48">
        <v>105</v>
      </c>
      <c r="B104" s="49">
        <v>40001</v>
      </c>
      <c r="C104" s="50">
        <v>28129</v>
      </c>
      <c r="D104" s="51">
        <v>2030</v>
      </c>
      <c r="E104" s="51">
        <v>2110</v>
      </c>
      <c r="F104" s="48" t="s">
        <v>0</v>
      </c>
      <c r="G104" s="52" t="s">
        <v>3</v>
      </c>
      <c r="H104" s="52" t="s">
        <v>7</v>
      </c>
      <c r="I104" s="52" t="s">
        <v>43</v>
      </c>
      <c r="J104" s="48" t="s">
        <v>40</v>
      </c>
      <c r="K104" s="53">
        <v>18</v>
      </c>
      <c r="L104" s="42" t="e">
        <f>(L103+Tabla134[[#This Row],[M3]])</f>
        <v>#VALUE!</v>
      </c>
      <c r="M104" s="48">
        <v>2</v>
      </c>
    </row>
    <row r="105" spans="1:13" x14ac:dyDescent="0.25">
      <c r="A105" s="38">
        <v>106</v>
      </c>
      <c r="B105" s="39">
        <v>40002</v>
      </c>
      <c r="C105" s="40">
        <v>27446</v>
      </c>
      <c r="D105" s="41">
        <v>800</v>
      </c>
      <c r="E105" s="41">
        <v>835</v>
      </c>
      <c r="F105" s="38" t="s">
        <v>0</v>
      </c>
      <c r="G105" s="42" t="s">
        <v>41</v>
      </c>
      <c r="H105" s="42" t="s">
        <v>42</v>
      </c>
      <c r="I105" s="42" t="s">
        <v>43</v>
      </c>
      <c r="J105" s="38" t="s">
        <v>40</v>
      </c>
      <c r="K105" s="43">
        <v>12</v>
      </c>
      <c r="L105" s="42" t="e">
        <f>(L104+Tabla134[[#This Row],[M3]])</f>
        <v>#VALUE!</v>
      </c>
      <c r="M105" s="38">
        <v>2</v>
      </c>
    </row>
    <row r="106" spans="1:13" x14ac:dyDescent="0.25">
      <c r="A106" s="48">
        <v>107</v>
      </c>
      <c r="B106" s="49">
        <v>40002</v>
      </c>
      <c r="C106" s="50">
        <v>27447</v>
      </c>
      <c r="D106" s="51">
        <v>800</v>
      </c>
      <c r="E106" s="51">
        <v>845</v>
      </c>
      <c r="F106" s="48" t="s">
        <v>0</v>
      </c>
      <c r="G106" s="52" t="s">
        <v>41</v>
      </c>
      <c r="H106" s="52" t="s">
        <v>42</v>
      </c>
      <c r="I106" s="52" t="s">
        <v>43</v>
      </c>
      <c r="J106" s="48" t="s">
        <v>40</v>
      </c>
      <c r="K106" s="53">
        <v>12</v>
      </c>
      <c r="L106" s="42" t="e">
        <f>(L105+Tabla134[[#This Row],[M3]])</f>
        <v>#VALUE!</v>
      </c>
      <c r="M106" s="48">
        <v>2</v>
      </c>
    </row>
    <row r="107" spans="1:13" x14ac:dyDescent="0.25">
      <c r="A107" s="38">
        <v>108</v>
      </c>
      <c r="B107" s="39">
        <v>40003</v>
      </c>
      <c r="C107" s="40">
        <v>27448</v>
      </c>
      <c r="D107" s="41">
        <v>1050</v>
      </c>
      <c r="E107" s="41">
        <v>1120</v>
      </c>
      <c r="F107" s="38" t="s">
        <v>0</v>
      </c>
      <c r="G107" s="42" t="s">
        <v>41</v>
      </c>
      <c r="H107" s="42" t="s">
        <v>42</v>
      </c>
      <c r="I107" s="42" t="s">
        <v>43</v>
      </c>
      <c r="J107" s="38" t="s">
        <v>40</v>
      </c>
      <c r="K107" s="43">
        <v>14</v>
      </c>
      <c r="L107" s="42" t="e">
        <f>(L106+Tabla134[[#This Row],[M3]])</f>
        <v>#VALUE!</v>
      </c>
      <c r="M107" s="38">
        <v>2</v>
      </c>
    </row>
    <row r="108" spans="1:13" x14ac:dyDescent="0.25">
      <c r="A108" s="48">
        <v>109</v>
      </c>
      <c r="B108" s="49">
        <v>40003</v>
      </c>
      <c r="C108" s="50">
        <v>28173</v>
      </c>
      <c r="D108" s="51">
        <v>1050</v>
      </c>
      <c r="E108" s="51">
        <v>1125</v>
      </c>
      <c r="F108" s="48" t="s">
        <v>0</v>
      </c>
      <c r="G108" s="52" t="s">
        <v>2</v>
      </c>
      <c r="H108" s="52" t="s">
        <v>39</v>
      </c>
      <c r="I108" s="52" t="s">
        <v>43</v>
      </c>
      <c r="J108" s="48" t="s">
        <v>40</v>
      </c>
      <c r="K108" s="53">
        <v>18</v>
      </c>
      <c r="L108" s="42" t="e">
        <f>(L107+Tabla134[[#This Row],[M3]])</f>
        <v>#VALUE!</v>
      </c>
      <c r="M108" s="48">
        <v>2</v>
      </c>
    </row>
    <row r="109" spans="1:13" x14ac:dyDescent="0.25">
      <c r="A109" s="38">
        <v>110</v>
      </c>
      <c r="B109" s="39">
        <v>40003</v>
      </c>
      <c r="C109" s="40">
        <v>27449</v>
      </c>
      <c r="D109" s="41"/>
      <c r="E109" s="41"/>
      <c r="F109" s="38" t="s">
        <v>0</v>
      </c>
      <c r="G109" s="42" t="s">
        <v>41</v>
      </c>
      <c r="H109" s="42" t="s">
        <v>42</v>
      </c>
      <c r="I109" s="42" t="s">
        <v>43</v>
      </c>
      <c r="J109" s="38" t="s">
        <v>40</v>
      </c>
      <c r="K109" s="43">
        <v>10</v>
      </c>
      <c r="L109" s="42" t="e">
        <f>(L108+Tabla134[[#This Row],[M3]])</f>
        <v>#VALUE!</v>
      </c>
      <c r="M109" s="38">
        <v>2</v>
      </c>
    </row>
    <row r="110" spans="1:13" x14ac:dyDescent="0.25">
      <c r="A110" s="48">
        <v>111</v>
      </c>
      <c r="B110" s="49">
        <v>40003</v>
      </c>
      <c r="C110" s="50">
        <v>28131</v>
      </c>
      <c r="D110" s="51">
        <v>1445</v>
      </c>
      <c r="E110" s="51">
        <v>1520</v>
      </c>
      <c r="F110" s="48" t="s">
        <v>0</v>
      </c>
      <c r="G110" s="52" t="s">
        <v>3</v>
      </c>
      <c r="H110" s="52" t="s">
        <v>7</v>
      </c>
      <c r="I110" s="52" t="s">
        <v>43</v>
      </c>
      <c r="J110" s="48" t="s">
        <v>40</v>
      </c>
      <c r="K110" s="53">
        <v>20</v>
      </c>
      <c r="L110" s="42" t="e">
        <f>(L109+Tabla134[[#This Row],[M3]])</f>
        <v>#VALUE!</v>
      </c>
      <c r="M110" s="48">
        <v>2</v>
      </c>
    </row>
    <row r="111" spans="1:13" x14ac:dyDescent="0.25">
      <c r="A111" s="38">
        <v>112</v>
      </c>
      <c r="B111" s="39">
        <v>40003</v>
      </c>
      <c r="C111" s="40">
        <v>28013</v>
      </c>
      <c r="D111" s="41">
        <v>1650</v>
      </c>
      <c r="E111" s="41">
        <v>1715</v>
      </c>
      <c r="F111" s="38" t="s">
        <v>0</v>
      </c>
      <c r="G111" s="42" t="s">
        <v>4</v>
      </c>
      <c r="H111" s="42" t="s">
        <v>44</v>
      </c>
      <c r="I111" s="42" t="s">
        <v>12</v>
      </c>
      <c r="J111" s="38" t="s">
        <v>40</v>
      </c>
      <c r="K111" s="43">
        <v>14</v>
      </c>
      <c r="L111" s="42" t="e">
        <f>(L110+Tabla134[[#This Row],[M3]])</f>
        <v>#VALUE!</v>
      </c>
      <c r="M111" s="38">
        <v>2</v>
      </c>
    </row>
    <row r="112" spans="1:13" x14ac:dyDescent="0.25">
      <c r="A112" s="48">
        <v>113</v>
      </c>
      <c r="B112" s="49">
        <v>40003</v>
      </c>
      <c r="C112" s="50">
        <v>28171</v>
      </c>
      <c r="D112" s="51">
        <v>1745</v>
      </c>
      <c r="E112" s="51">
        <v>1805</v>
      </c>
      <c r="F112" s="48" t="s">
        <v>0</v>
      </c>
      <c r="G112" s="52" t="s">
        <v>2</v>
      </c>
      <c r="H112" s="52" t="s">
        <v>39</v>
      </c>
      <c r="I112" s="52" t="s">
        <v>17</v>
      </c>
      <c r="J112" s="48" t="s">
        <v>40</v>
      </c>
      <c r="K112" s="53">
        <v>15</v>
      </c>
      <c r="L112" s="42" t="e">
        <f>(L111+Tabla134[[#This Row],[M3]])</f>
        <v>#VALUE!</v>
      </c>
      <c r="M112" s="48">
        <v>2</v>
      </c>
    </row>
    <row r="113" spans="1:13" x14ac:dyDescent="0.25">
      <c r="A113" s="38">
        <v>114</v>
      </c>
      <c r="B113" s="39">
        <v>40004</v>
      </c>
      <c r="C113" s="40">
        <v>28174</v>
      </c>
      <c r="D113" s="41">
        <v>850</v>
      </c>
      <c r="E113" s="41">
        <v>920</v>
      </c>
      <c r="F113" s="38" t="s">
        <v>0</v>
      </c>
      <c r="G113" s="42" t="s">
        <v>1</v>
      </c>
      <c r="H113" s="42" t="s">
        <v>39</v>
      </c>
      <c r="I113" s="42" t="s">
        <v>11</v>
      </c>
      <c r="J113" s="38" t="s">
        <v>40</v>
      </c>
      <c r="K113" s="43">
        <v>20</v>
      </c>
      <c r="L113" s="42" t="e">
        <f>(L112+Tabla134[[#This Row],[M3]])</f>
        <v>#VALUE!</v>
      </c>
      <c r="M113" s="38">
        <v>2</v>
      </c>
    </row>
    <row r="114" spans="1:13" x14ac:dyDescent="0.25">
      <c r="A114" s="48">
        <v>115</v>
      </c>
      <c r="B114" s="49">
        <v>40004</v>
      </c>
      <c r="C114" s="50">
        <v>27450</v>
      </c>
      <c r="D114" s="51">
        <v>750</v>
      </c>
      <c r="E114" s="51">
        <v>830</v>
      </c>
      <c r="F114" s="48" t="s">
        <v>0</v>
      </c>
      <c r="G114" s="52" t="s">
        <v>41</v>
      </c>
      <c r="H114" s="52" t="s">
        <v>42</v>
      </c>
      <c r="I114" s="52" t="s">
        <v>12</v>
      </c>
      <c r="J114" s="48" t="s">
        <v>40</v>
      </c>
      <c r="K114" s="53">
        <v>14</v>
      </c>
      <c r="L114" s="42" t="e">
        <f>(L113+Tabla134[[#This Row],[M3]])</f>
        <v>#VALUE!</v>
      </c>
      <c r="M114" s="48">
        <v>2</v>
      </c>
    </row>
    <row r="115" spans="1:13" x14ac:dyDescent="0.25">
      <c r="A115" s="38">
        <v>116</v>
      </c>
      <c r="B115" s="39">
        <v>40004</v>
      </c>
      <c r="C115" s="40">
        <v>28354</v>
      </c>
      <c r="D115" s="41">
        <v>1500</v>
      </c>
      <c r="E115" s="41">
        <v>1520</v>
      </c>
      <c r="F115" s="38" t="s">
        <v>0</v>
      </c>
      <c r="G115" s="42" t="s">
        <v>41</v>
      </c>
      <c r="H115" s="42" t="s">
        <v>42</v>
      </c>
      <c r="I115" s="42" t="s">
        <v>12</v>
      </c>
      <c r="J115" s="38" t="s">
        <v>40</v>
      </c>
      <c r="K115" s="43">
        <v>12</v>
      </c>
      <c r="L115" s="42" t="e">
        <f>(L114+Tabla134[[#This Row],[M3]])</f>
        <v>#VALUE!</v>
      </c>
      <c r="M115" s="38">
        <v>2</v>
      </c>
    </row>
    <row r="116" spans="1:13" x14ac:dyDescent="0.25">
      <c r="A116" s="48">
        <v>117</v>
      </c>
      <c r="B116" s="49">
        <v>40004</v>
      </c>
      <c r="C116" s="50">
        <v>28175</v>
      </c>
      <c r="D116" s="51">
        <v>1530</v>
      </c>
      <c r="E116" s="51">
        <v>1600</v>
      </c>
      <c r="F116" s="48" t="s">
        <v>0</v>
      </c>
      <c r="G116" s="52" t="s">
        <v>1</v>
      </c>
      <c r="H116" s="52" t="s">
        <v>39</v>
      </c>
      <c r="I116" s="52" t="s">
        <v>11</v>
      </c>
      <c r="J116" s="48" t="s">
        <v>40</v>
      </c>
      <c r="K116" s="53">
        <v>25</v>
      </c>
      <c r="L116" s="42" t="e">
        <f>(L115+Tabla134[[#This Row],[M3]])</f>
        <v>#VALUE!</v>
      </c>
      <c r="M116" s="48">
        <v>2</v>
      </c>
    </row>
    <row r="117" spans="1:13" x14ac:dyDescent="0.25">
      <c r="A117" s="38">
        <v>119</v>
      </c>
      <c r="B117" s="39">
        <v>40004</v>
      </c>
      <c r="C117" s="40">
        <v>28132</v>
      </c>
      <c r="D117" s="41">
        <v>800</v>
      </c>
      <c r="E117" s="41">
        <v>845</v>
      </c>
      <c r="F117" s="38" t="s">
        <v>0</v>
      </c>
      <c r="G117" s="42" t="s">
        <v>3</v>
      </c>
      <c r="H117" s="42" t="s">
        <v>7</v>
      </c>
      <c r="I117" s="42" t="s">
        <v>22</v>
      </c>
      <c r="J117" s="38" t="s">
        <v>40</v>
      </c>
      <c r="K117" s="43">
        <v>20</v>
      </c>
      <c r="L117" s="42" t="e">
        <f>(L116+Tabla134[[#This Row],[M3]])</f>
        <v>#VALUE!</v>
      </c>
      <c r="M117" s="38">
        <v>2</v>
      </c>
    </row>
    <row r="118" spans="1:13" x14ac:dyDescent="0.25">
      <c r="A118" s="48">
        <v>118</v>
      </c>
      <c r="B118" s="49">
        <v>40005</v>
      </c>
      <c r="C118" s="50">
        <v>28356</v>
      </c>
      <c r="D118" s="51">
        <v>800</v>
      </c>
      <c r="E118" s="51">
        <v>845</v>
      </c>
      <c r="F118" s="48" t="s">
        <v>0</v>
      </c>
      <c r="G118" s="52" t="s">
        <v>41</v>
      </c>
      <c r="H118" s="52" t="s">
        <v>42</v>
      </c>
      <c r="I118" s="52" t="s">
        <v>12</v>
      </c>
      <c r="J118" s="48" t="s">
        <v>40</v>
      </c>
      <c r="K118" s="53">
        <v>10</v>
      </c>
      <c r="L118" s="42" t="e">
        <f>(L117+Tabla134[[#This Row],[M3]])</f>
        <v>#VALUE!</v>
      </c>
      <c r="M118" s="48">
        <v>2</v>
      </c>
    </row>
    <row r="119" spans="1:13" x14ac:dyDescent="0.25">
      <c r="A119" s="38">
        <v>120</v>
      </c>
      <c r="B119" s="39">
        <v>40005</v>
      </c>
      <c r="C119" s="40">
        <v>28135</v>
      </c>
      <c r="D119" s="41">
        <v>1505</v>
      </c>
      <c r="E119" s="41">
        <v>1545</v>
      </c>
      <c r="F119" s="38" t="s">
        <v>0</v>
      </c>
      <c r="G119" s="42" t="s">
        <v>3</v>
      </c>
      <c r="H119" s="42" t="s">
        <v>7</v>
      </c>
      <c r="I119" s="42" t="s">
        <v>24</v>
      </c>
      <c r="J119" s="38" t="s">
        <v>40</v>
      </c>
      <c r="K119" s="43">
        <v>16</v>
      </c>
      <c r="L119" s="42" t="e">
        <f>(L118+Tabla134[[#This Row],[M3]])</f>
        <v>#VALUE!</v>
      </c>
      <c r="M119" s="38">
        <v>2</v>
      </c>
    </row>
    <row r="120" spans="1:13" x14ac:dyDescent="0.25">
      <c r="A120" s="48">
        <v>121</v>
      </c>
      <c r="B120" s="49">
        <v>40005</v>
      </c>
      <c r="C120" s="50">
        <v>28357</v>
      </c>
      <c r="D120" s="51">
        <v>1400</v>
      </c>
      <c r="E120" s="51">
        <v>1430</v>
      </c>
      <c r="F120" s="48" t="s">
        <v>0</v>
      </c>
      <c r="G120" s="52" t="s">
        <v>41</v>
      </c>
      <c r="H120" s="52" t="s">
        <v>42</v>
      </c>
      <c r="I120" s="52" t="s">
        <v>19</v>
      </c>
      <c r="J120" s="48" t="s">
        <v>40</v>
      </c>
      <c r="K120" s="53">
        <v>12</v>
      </c>
      <c r="L120" s="42" t="e">
        <f>(L119+Tabla134[[#This Row],[M3]])</f>
        <v>#VALUE!</v>
      </c>
      <c r="M120" s="48">
        <v>2</v>
      </c>
    </row>
    <row r="121" spans="1:13" x14ac:dyDescent="0.25">
      <c r="A121" s="38">
        <v>128</v>
      </c>
      <c r="B121" s="39">
        <v>40005</v>
      </c>
      <c r="C121" s="40">
        <v>28136</v>
      </c>
      <c r="D121" s="41">
        <v>2020</v>
      </c>
      <c r="E121" s="41">
        <v>2045</v>
      </c>
      <c r="F121" s="38" t="s">
        <v>0</v>
      </c>
      <c r="G121" s="42" t="s">
        <v>3</v>
      </c>
      <c r="H121" s="42" t="s">
        <v>7</v>
      </c>
      <c r="I121" s="42" t="s">
        <v>24</v>
      </c>
      <c r="J121" s="38" t="s">
        <v>40</v>
      </c>
      <c r="K121" s="43">
        <v>16</v>
      </c>
      <c r="L121" s="42" t="e">
        <f>(L120+Tabla134[[#This Row],[M3]])</f>
        <v>#VALUE!</v>
      </c>
      <c r="M121" s="38">
        <v>2</v>
      </c>
    </row>
    <row r="122" spans="1:13" x14ac:dyDescent="0.25">
      <c r="A122" s="48">
        <v>122</v>
      </c>
      <c r="B122" s="49">
        <v>40007</v>
      </c>
      <c r="C122" s="50">
        <v>28358</v>
      </c>
      <c r="D122" s="51">
        <v>1030</v>
      </c>
      <c r="E122" s="51">
        <v>1100</v>
      </c>
      <c r="F122" s="48" t="s">
        <v>0</v>
      </c>
      <c r="G122" s="52" t="s">
        <v>41</v>
      </c>
      <c r="H122" s="52" t="s">
        <v>42</v>
      </c>
      <c r="I122" s="52" t="s">
        <v>12</v>
      </c>
      <c r="J122" s="48" t="s">
        <v>40</v>
      </c>
      <c r="K122" s="53">
        <v>14</v>
      </c>
      <c r="L122" s="42" t="e">
        <f>(L121+Tabla134[[#This Row],[M3]])</f>
        <v>#VALUE!</v>
      </c>
      <c r="M122" s="48">
        <v>2</v>
      </c>
    </row>
    <row r="123" spans="1:13" x14ac:dyDescent="0.25">
      <c r="A123" s="38">
        <v>123</v>
      </c>
      <c r="B123" s="39">
        <v>40007</v>
      </c>
      <c r="C123" s="40">
        <v>28138</v>
      </c>
      <c r="D123" s="41">
        <v>900</v>
      </c>
      <c r="E123" s="41">
        <v>930</v>
      </c>
      <c r="F123" s="38" t="s">
        <v>0</v>
      </c>
      <c r="G123" s="42" t="s">
        <v>3</v>
      </c>
      <c r="H123" s="42" t="s">
        <v>7</v>
      </c>
      <c r="I123" s="42" t="s">
        <v>11</v>
      </c>
      <c r="J123" s="38" t="s">
        <v>40</v>
      </c>
      <c r="K123" s="43">
        <v>15</v>
      </c>
      <c r="L123" s="42" t="e">
        <f>(L122+Tabla134[[#This Row],[M3]])</f>
        <v>#VALUE!</v>
      </c>
      <c r="M123" s="38">
        <v>2</v>
      </c>
    </row>
    <row r="124" spans="1:13" x14ac:dyDescent="0.25">
      <c r="A124" s="48">
        <v>124</v>
      </c>
      <c r="B124" s="49">
        <v>40007</v>
      </c>
      <c r="C124" s="50">
        <v>28359</v>
      </c>
      <c r="D124" s="51">
        <v>1430</v>
      </c>
      <c r="E124" s="51">
        <v>1450</v>
      </c>
      <c r="F124" s="48" t="s">
        <v>0</v>
      </c>
      <c r="G124" s="52" t="s">
        <v>41</v>
      </c>
      <c r="H124" s="52" t="s">
        <v>42</v>
      </c>
      <c r="I124" s="52" t="s">
        <v>12</v>
      </c>
      <c r="J124" s="48" t="s">
        <v>40</v>
      </c>
      <c r="K124" s="53">
        <v>12</v>
      </c>
      <c r="L124" s="42" t="e">
        <f>(L123+Tabla134[[#This Row],[M3]])</f>
        <v>#VALUE!</v>
      </c>
      <c r="M124" s="48">
        <v>2</v>
      </c>
    </row>
    <row r="125" spans="1:13" x14ac:dyDescent="0.25">
      <c r="A125" s="38">
        <v>125</v>
      </c>
      <c r="B125" s="39">
        <v>40007</v>
      </c>
      <c r="C125" s="40">
        <v>28139</v>
      </c>
      <c r="D125" s="41">
        <v>1445</v>
      </c>
      <c r="E125" s="41">
        <v>1515</v>
      </c>
      <c r="F125" s="38" t="s">
        <v>0</v>
      </c>
      <c r="G125" s="42" t="s">
        <v>3</v>
      </c>
      <c r="H125" s="42" t="s">
        <v>7</v>
      </c>
      <c r="I125" s="42" t="s">
        <v>11</v>
      </c>
      <c r="J125" s="38" t="s">
        <v>40</v>
      </c>
      <c r="K125" s="43">
        <v>15</v>
      </c>
      <c r="L125" s="42" t="e">
        <f>(L124+Tabla134[[#This Row],[M3]])</f>
        <v>#VALUE!</v>
      </c>
      <c r="M125" s="38">
        <v>2</v>
      </c>
    </row>
    <row r="126" spans="1:13" x14ac:dyDescent="0.25">
      <c r="A126" s="48">
        <v>126</v>
      </c>
      <c r="B126" s="49">
        <v>40007</v>
      </c>
      <c r="C126" s="50">
        <v>28360</v>
      </c>
      <c r="D126" s="51">
        <v>1745</v>
      </c>
      <c r="E126" s="51">
        <v>1808</v>
      </c>
      <c r="F126" s="48" t="s">
        <v>0</v>
      </c>
      <c r="G126" s="52" t="s">
        <v>41</v>
      </c>
      <c r="H126" s="52" t="s">
        <v>42</v>
      </c>
      <c r="I126" s="52" t="s">
        <v>12</v>
      </c>
      <c r="J126" s="48" t="s">
        <v>40</v>
      </c>
      <c r="K126" s="53">
        <v>14</v>
      </c>
      <c r="L126" s="42" t="e">
        <f>(L125+Tabla134[[#This Row],[M3]])</f>
        <v>#VALUE!</v>
      </c>
      <c r="M126" s="48">
        <v>2</v>
      </c>
    </row>
    <row r="127" spans="1:13" x14ac:dyDescent="0.25">
      <c r="A127" s="38">
        <v>129</v>
      </c>
      <c r="B127" s="39">
        <v>40007</v>
      </c>
      <c r="C127" s="40">
        <v>28141</v>
      </c>
      <c r="D127" s="41">
        <v>800</v>
      </c>
      <c r="E127" s="41">
        <v>830</v>
      </c>
      <c r="F127" s="38" t="s">
        <v>0</v>
      </c>
      <c r="G127" s="42" t="s">
        <v>3</v>
      </c>
      <c r="H127" s="42" t="s">
        <v>7</v>
      </c>
      <c r="I127" s="42" t="s">
        <v>9</v>
      </c>
      <c r="J127" s="38" t="s">
        <v>40</v>
      </c>
      <c r="K127" s="43">
        <v>18</v>
      </c>
      <c r="L127" s="42" t="e">
        <f>(L126+Tabla134[[#This Row],[M3]])</f>
        <v>#VALUE!</v>
      </c>
      <c r="M127" s="38">
        <v>2</v>
      </c>
    </row>
    <row r="128" spans="1:13" x14ac:dyDescent="0.25">
      <c r="A128" s="48">
        <v>130</v>
      </c>
      <c r="B128" s="49">
        <v>40007</v>
      </c>
      <c r="C128" s="50">
        <v>28140</v>
      </c>
      <c r="D128" s="51">
        <v>1500</v>
      </c>
      <c r="E128" s="51">
        <v>1530</v>
      </c>
      <c r="F128" s="48" t="s">
        <v>0</v>
      </c>
      <c r="G128" s="52" t="s">
        <v>3</v>
      </c>
      <c r="H128" s="52" t="s">
        <v>7</v>
      </c>
      <c r="I128" s="52" t="s">
        <v>9</v>
      </c>
      <c r="J128" s="48" t="s">
        <v>40</v>
      </c>
      <c r="K128" s="53">
        <v>15</v>
      </c>
      <c r="L128" s="42" t="e">
        <f>(L127+Tabla134[[#This Row],[M3]])</f>
        <v>#VALUE!</v>
      </c>
      <c r="M128" s="48">
        <v>2</v>
      </c>
    </row>
    <row r="129" spans="1:13" x14ac:dyDescent="0.25">
      <c r="A129" s="38">
        <v>131</v>
      </c>
      <c r="B129" s="39">
        <v>40007</v>
      </c>
      <c r="C129" s="40">
        <v>28179</v>
      </c>
      <c r="D129" s="41"/>
      <c r="E129" s="41"/>
      <c r="F129" s="38" t="s">
        <v>0</v>
      </c>
      <c r="G129" s="42" t="s">
        <v>2</v>
      </c>
      <c r="H129" s="42" t="s">
        <v>39</v>
      </c>
      <c r="I129" s="42" t="s">
        <v>17</v>
      </c>
      <c r="J129" s="38" t="s">
        <v>40</v>
      </c>
      <c r="K129" s="43">
        <v>15</v>
      </c>
      <c r="L129" s="42" t="e">
        <f>(L128+Tabla134[[#This Row],[M3]])</f>
        <v>#VALUE!</v>
      </c>
      <c r="M129" s="38">
        <v>2</v>
      </c>
    </row>
    <row r="130" spans="1:13" x14ac:dyDescent="0.25">
      <c r="A130" s="48">
        <v>127</v>
      </c>
      <c r="B130" s="49">
        <v>40008</v>
      </c>
      <c r="C130" s="50">
        <v>28361</v>
      </c>
      <c r="D130" s="51">
        <v>800</v>
      </c>
      <c r="E130" s="51">
        <v>830</v>
      </c>
      <c r="F130" s="48" t="s">
        <v>0</v>
      </c>
      <c r="G130" s="52" t="s">
        <v>41</v>
      </c>
      <c r="H130" s="52" t="s">
        <v>7</v>
      </c>
      <c r="I130" s="52" t="s">
        <v>12</v>
      </c>
      <c r="J130" s="48" t="s">
        <v>40</v>
      </c>
      <c r="K130" s="53">
        <v>14</v>
      </c>
      <c r="L130" s="42" t="e">
        <f>(L129+Tabla134[[#This Row],[M3]])</f>
        <v>#VALUE!</v>
      </c>
      <c r="M130" s="48">
        <v>2</v>
      </c>
    </row>
    <row r="131" spans="1:13" x14ac:dyDescent="0.25">
      <c r="A131" s="38">
        <v>132</v>
      </c>
      <c r="B131" s="39">
        <v>40008</v>
      </c>
      <c r="C131" s="40">
        <v>28142</v>
      </c>
      <c r="D131" s="41">
        <v>800</v>
      </c>
      <c r="E131" s="41">
        <v>830</v>
      </c>
      <c r="F131" s="38" t="s">
        <v>0</v>
      </c>
      <c r="G131" s="42" t="s">
        <v>3</v>
      </c>
      <c r="H131" s="42" t="s">
        <v>7</v>
      </c>
      <c r="I131" s="42" t="s">
        <v>11</v>
      </c>
      <c r="J131" s="38" t="s">
        <v>40</v>
      </c>
      <c r="K131" s="43">
        <v>15</v>
      </c>
      <c r="L131" s="42" t="e">
        <f>(L130+Tabla134[[#This Row],[M3]])</f>
        <v>#VALUE!</v>
      </c>
      <c r="M131" s="38">
        <v>2</v>
      </c>
    </row>
    <row r="132" spans="1:13" x14ac:dyDescent="0.25">
      <c r="A132" s="48">
        <v>133</v>
      </c>
      <c r="B132" s="49">
        <v>40008</v>
      </c>
      <c r="C132" s="50">
        <v>28143</v>
      </c>
      <c r="D132" s="51">
        <v>1230</v>
      </c>
      <c r="E132" s="51">
        <v>1300</v>
      </c>
      <c r="F132" s="48" t="s">
        <v>0</v>
      </c>
      <c r="G132" s="52" t="s">
        <v>3</v>
      </c>
      <c r="H132" s="52" t="s">
        <v>7</v>
      </c>
      <c r="I132" s="52" t="s">
        <v>24</v>
      </c>
      <c r="J132" s="48" t="s">
        <v>40</v>
      </c>
      <c r="K132" s="53">
        <v>16</v>
      </c>
      <c r="L132" s="42" t="e">
        <f>(L131+Tabla134[[#This Row],[M3]])</f>
        <v>#VALUE!</v>
      </c>
      <c r="M132" s="48">
        <v>2</v>
      </c>
    </row>
    <row r="133" spans="1:13" x14ac:dyDescent="0.25">
      <c r="A133" s="38">
        <v>134</v>
      </c>
      <c r="B133" s="39">
        <v>40008</v>
      </c>
      <c r="C133" s="40">
        <v>28362</v>
      </c>
      <c r="D133" s="41">
        <v>1520</v>
      </c>
      <c r="E133" s="41">
        <v>1545</v>
      </c>
      <c r="F133" s="38" t="s">
        <v>0</v>
      </c>
      <c r="G133" s="42" t="s">
        <v>41</v>
      </c>
      <c r="H133" s="42" t="s">
        <v>42</v>
      </c>
      <c r="I133" s="42" t="s">
        <v>9</v>
      </c>
      <c r="J133" s="38" t="s">
        <v>40</v>
      </c>
      <c r="K133" s="43">
        <v>15</v>
      </c>
      <c r="L133" s="42" t="e">
        <f>(L132+Tabla134[[#This Row],[M3]])</f>
        <v>#VALUE!</v>
      </c>
      <c r="M133" s="38">
        <v>2</v>
      </c>
    </row>
    <row r="134" spans="1:13" x14ac:dyDescent="0.25">
      <c r="A134" s="48">
        <v>135</v>
      </c>
      <c r="B134" s="49">
        <v>40008</v>
      </c>
      <c r="C134" s="50">
        <v>28363</v>
      </c>
      <c r="D134" s="51">
        <v>1800</v>
      </c>
      <c r="E134" s="51">
        <v>1830</v>
      </c>
      <c r="F134" s="48" t="s">
        <v>0</v>
      </c>
      <c r="G134" s="52" t="s">
        <v>41</v>
      </c>
      <c r="H134" s="52" t="s">
        <v>42</v>
      </c>
      <c r="I134" s="52" t="s">
        <v>9</v>
      </c>
      <c r="J134" s="48" t="s">
        <v>40</v>
      </c>
      <c r="K134" s="53">
        <v>15</v>
      </c>
      <c r="L134" s="42" t="e">
        <f>(L133+Tabla134[[#This Row],[M3]])</f>
        <v>#VALUE!</v>
      </c>
      <c r="M134" s="48">
        <v>2</v>
      </c>
    </row>
    <row r="135" spans="1:13" x14ac:dyDescent="0.25">
      <c r="A135" s="38">
        <v>136</v>
      </c>
      <c r="B135" s="39">
        <v>40008</v>
      </c>
      <c r="C135" s="40">
        <v>28144</v>
      </c>
      <c r="D135" s="41">
        <v>1820</v>
      </c>
      <c r="E135" s="41">
        <v>1900</v>
      </c>
      <c r="F135" s="38" t="s">
        <v>0</v>
      </c>
      <c r="G135" s="42" t="s">
        <v>3</v>
      </c>
      <c r="H135" s="42" t="s">
        <v>7</v>
      </c>
      <c r="I135" s="42" t="s">
        <v>24</v>
      </c>
      <c r="J135" s="38" t="s">
        <v>40</v>
      </c>
      <c r="K135" s="43">
        <v>12</v>
      </c>
      <c r="L135" s="42" t="e">
        <f>(L134+Tabla134[[#This Row],[M3]])</f>
        <v>#VALUE!</v>
      </c>
      <c r="M135" s="38">
        <v>2</v>
      </c>
    </row>
    <row r="136" spans="1:13" x14ac:dyDescent="0.25">
      <c r="A136" s="38">
        <v>179</v>
      </c>
      <c r="B136" s="39">
        <v>40016</v>
      </c>
      <c r="C136" s="40">
        <v>28420</v>
      </c>
      <c r="D136" s="41">
        <v>1925</v>
      </c>
      <c r="E136" s="41">
        <v>1950</v>
      </c>
      <c r="F136" s="38" t="s">
        <v>0</v>
      </c>
      <c r="G136" s="42" t="s">
        <v>1</v>
      </c>
      <c r="H136" s="42" t="s">
        <v>39</v>
      </c>
      <c r="I136" s="42" t="s">
        <v>17</v>
      </c>
      <c r="J136" s="38" t="s">
        <v>40</v>
      </c>
      <c r="K136" s="43">
        <v>12</v>
      </c>
      <c r="L136" s="42" t="e">
        <f>(L135+Tabla134[[#This Row],[M3]])</f>
        <v>#VALUE!</v>
      </c>
      <c r="M136" s="38">
        <v>3</v>
      </c>
    </row>
    <row r="137" spans="1:13" x14ac:dyDescent="0.25">
      <c r="A137" s="48">
        <v>199</v>
      </c>
      <c r="B137" s="49">
        <v>40022</v>
      </c>
      <c r="C137" s="50">
        <v>28433</v>
      </c>
      <c r="D137" s="51">
        <v>1055</v>
      </c>
      <c r="E137" s="51">
        <v>1120</v>
      </c>
      <c r="F137" s="48" t="s">
        <v>0</v>
      </c>
      <c r="G137" s="52" t="s">
        <v>1</v>
      </c>
      <c r="H137" s="52" t="s">
        <v>39</v>
      </c>
      <c r="I137" s="52" t="s">
        <v>17</v>
      </c>
      <c r="J137" s="48" t="s">
        <v>40</v>
      </c>
      <c r="K137" s="53">
        <v>15</v>
      </c>
      <c r="L137" s="42" t="e">
        <f>(L136+Tabla134[[#This Row],[M3]])</f>
        <v>#VALUE!</v>
      </c>
      <c r="M137" s="48">
        <v>3</v>
      </c>
    </row>
    <row r="138" spans="1:13" x14ac:dyDescent="0.25">
      <c r="A138" s="38">
        <v>137</v>
      </c>
      <c r="B138" s="39">
        <v>40009</v>
      </c>
      <c r="C138" s="40">
        <v>28364</v>
      </c>
      <c r="D138" s="41">
        <v>700</v>
      </c>
      <c r="E138" s="41">
        <v>730</v>
      </c>
      <c r="F138" s="38" t="s">
        <v>0</v>
      </c>
      <c r="G138" s="42" t="s">
        <v>45</v>
      </c>
      <c r="H138" s="42" t="s">
        <v>42</v>
      </c>
      <c r="I138" s="42" t="s">
        <v>12</v>
      </c>
      <c r="J138" s="38" t="s">
        <v>40</v>
      </c>
      <c r="K138" s="43">
        <v>12</v>
      </c>
      <c r="L138" s="42" t="e">
        <f>(L137+Tabla134[[#This Row],[M3]])</f>
        <v>#VALUE!</v>
      </c>
      <c r="M138" s="38">
        <v>3</v>
      </c>
    </row>
    <row r="139" spans="1:13" x14ac:dyDescent="0.25">
      <c r="A139" s="48">
        <v>140</v>
      </c>
      <c r="B139" s="49">
        <v>40009</v>
      </c>
      <c r="C139" s="50">
        <v>28146</v>
      </c>
      <c r="D139" s="51">
        <v>1200</v>
      </c>
      <c r="E139" s="51">
        <v>1230</v>
      </c>
      <c r="F139" s="48" t="s">
        <v>0</v>
      </c>
      <c r="G139" s="52" t="s">
        <v>3</v>
      </c>
      <c r="H139" s="52" t="s">
        <v>7</v>
      </c>
      <c r="I139" s="52" t="s">
        <v>12</v>
      </c>
      <c r="J139" s="48" t="s">
        <v>40</v>
      </c>
      <c r="K139" s="53">
        <v>15</v>
      </c>
      <c r="L139" s="42" t="e">
        <f>(L138+Tabla134[[#This Row],[M3]])</f>
        <v>#VALUE!</v>
      </c>
      <c r="M139" s="48">
        <v>3</v>
      </c>
    </row>
    <row r="140" spans="1:13" x14ac:dyDescent="0.25">
      <c r="A140" s="38">
        <v>149</v>
      </c>
      <c r="B140" s="39">
        <v>40011</v>
      </c>
      <c r="C140" s="40">
        <v>28367</v>
      </c>
      <c r="D140" s="41">
        <v>1930</v>
      </c>
      <c r="E140" s="41">
        <v>2000</v>
      </c>
      <c r="F140" s="38" t="s">
        <v>0</v>
      </c>
      <c r="G140" s="42" t="s">
        <v>45</v>
      </c>
      <c r="H140" s="42" t="s">
        <v>42</v>
      </c>
      <c r="I140" s="42" t="s">
        <v>12</v>
      </c>
      <c r="J140" s="38" t="s">
        <v>40</v>
      </c>
      <c r="K140" s="43">
        <v>14</v>
      </c>
      <c r="L140" s="42" t="e">
        <f>(L139+Tabla134[[#This Row],[M3]])</f>
        <v>#VALUE!</v>
      </c>
      <c r="M140" s="38">
        <v>3</v>
      </c>
    </row>
    <row r="141" spans="1:13" x14ac:dyDescent="0.25">
      <c r="A141" s="48">
        <v>150</v>
      </c>
      <c r="B141" s="49">
        <v>40012</v>
      </c>
      <c r="C141" s="50">
        <v>28368</v>
      </c>
      <c r="D141" s="51">
        <v>800</v>
      </c>
      <c r="E141" s="51">
        <v>830</v>
      </c>
      <c r="F141" s="48" t="s">
        <v>0</v>
      </c>
      <c r="G141" s="52" t="s">
        <v>45</v>
      </c>
      <c r="H141" s="52" t="s">
        <v>42</v>
      </c>
      <c r="I141" s="52" t="s">
        <v>12</v>
      </c>
      <c r="J141" s="48" t="s">
        <v>40</v>
      </c>
      <c r="K141" s="53">
        <v>10</v>
      </c>
      <c r="L141" s="42" t="e">
        <f>(L140+Tabla134[[#This Row],[M3]])</f>
        <v>#VALUE!</v>
      </c>
      <c r="M141" s="48">
        <v>3</v>
      </c>
    </row>
    <row r="142" spans="1:13" x14ac:dyDescent="0.25">
      <c r="A142" s="38">
        <v>155</v>
      </c>
      <c r="B142" s="39">
        <v>40012</v>
      </c>
      <c r="C142" s="40">
        <v>28369</v>
      </c>
      <c r="D142" s="41">
        <v>950</v>
      </c>
      <c r="E142" s="41">
        <v>1015</v>
      </c>
      <c r="F142" s="38" t="s">
        <v>0</v>
      </c>
      <c r="G142" s="42" t="s">
        <v>45</v>
      </c>
      <c r="H142" s="42" t="s">
        <v>42</v>
      </c>
      <c r="I142" s="42" t="s">
        <v>12</v>
      </c>
      <c r="J142" s="38" t="s">
        <v>40</v>
      </c>
      <c r="K142" s="43">
        <v>12</v>
      </c>
      <c r="L142" s="42" t="e">
        <f>(L141+Tabla134[[#This Row],[M3]])</f>
        <v>#VALUE!</v>
      </c>
      <c r="M142" s="38">
        <v>3</v>
      </c>
    </row>
    <row r="143" spans="1:13" x14ac:dyDescent="0.25">
      <c r="A143" s="48">
        <v>156</v>
      </c>
      <c r="B143" s="49">
        <v>40012</v>
      </c>
      <c r="C143" s="50">
        <v>28370</v>
      </c>
      <c r="D143" s="51">
        <v>1430</v>
      </c>
      <c r="E143" s="51">
        <v>1500</v>
      </c>
      <c r="F143" s="48" t="s">
        <v>0</v>
      </c>
      <c r="G143" s="52" t="s">
        <v>45</v>
      </c>
      <c r="H143" s="52" t="s">
        <v>42</v>
      </c>
      <c r="I143" s="52" t="s">
        <v>12</v>
      </c>
      <c r="J143" s="48" t="s">
        <v>40</v>
      </c>
      <c r="K143" s="53">
        <v>14</v>
      </c>
      <c r="L143" s="42" t="e">
        <f>(L142+Tabla134[[#This Row],[M3]])</f>
        <v>#VALUE!</v>
      </c>
      <c r="M143" s="48">
        <v>3</v>
      </c>
    </row>
    <row r="144" spans="1:13" x14ac:dyDescent="0.25">
      <c r="A144" s="38">
        <v>159</v>
      </c>
      <c r="B144" s="39">
        <v>40014</v>
      </c>
      <c r="C144" s="40">
        <v>28371</v>
      </c>
      <c r="D144" s="41">
        <v>730</v>
      </c>
      <c r="E144" s="41">
        <v>800</v>
      </c>
      <c r="F144" s="38" t="s">
        <v>0</v>
      </c>
      <c r="G144" s="42" t="s">
        <v>45</v>
      </c>
      <c r="H144" s="42" t="s">
        <v>42</v>
      </c>
      <c r="I144" s="42" t="s">
        <v>12</v>
      </c>
      <c r="J144" s="38" t="s">
        <v>40</v>
      </c>
      <c r="K144" s="43">
        <v>12</v>
      </c>
      <c r="L144" s="42" t="e">
        <f>(L143+Tabla134[[#This Row],[M3]])</f>
        <v>#VALUE!</v>
      </c>
      <c r="M144" s="38">
        <v>3</v>
      </c>
    </row>
    <row r="145" spans="1:13" x14ac:dyDescent="0.25">
      <c r="A145" s="48">
        <v>162</v>
      </c>
      <c r="B145" s="49">
        <v>40014</v>
      </c>
      <c r="C145" s="50">
        <v>28372</v>
      </c>
      <c r="D145" s="51">
        <v>930</v>
      </c>
      <c r="E145" s="51">
        <v>945</v>
      </c>
      <c r="F145" s="48" t="s">
        <v>0</v>
      </c>
      <c r="G145" s="52" t="s">
        <v>45</v>
      </c>
      <c r="H145" s="52" t="s">
        <v>42</v>
      </c>
      <c r="I145" s="52" t="s">
        <v>12</v>
      </c>
      <c r="J145" s="48" t="s">
        <v>40</v>
      </c>
      <c r="K145" s="53">
        <v>14</v>
      </c>
      <c r="L145" s="42" t="e">
        <f>(L144+Tabla134[[#This Row],[M3]])</f>
        <v>#VALUE!</v>
      </c>
      <c r="M145" s="48">
        <v>3</v>
      </c>
    </row>
    <row r="146" spans="1:13" x14ac:dyDescent="0.25">
      <c r="A146" s="38">
        <v>166</v>
      </c>
      <c r="B146" s="39">
        <v>40014</v>
      </c>
      <c r="C146" s="40">
        <v>28373</v>
      </c>
      <c r="D146" s="41">
        <v>1830</v>
      </c>
      <c r="E146" s="41">
        <v>1900</v>
      </c>
      <c r="F146" s="38" t="s">
        <v>0</v>
      </c>
      <c r="G146" s="42" t="s">
        <v>45</v>
      </c>
      <c r="H146" s="42" t="s">
        <v>42</v>
      </c>
      <c r="I146" s="42" t="s">
        <v>12</v>
      </c>
      <c r="J146" s="38" t="s">
        <v>40</v>
      </c>
      <c r="K146" s="43">
        <v>10</v>
      </c>
      <c r="L146" s="42" t="e">
        <f>(L145+Tabla134[[#This Row],[M3]])</f>
        <v>#VALUE!</v>
      </c>
      <c r="M146" s="38">
        <v>3</v>
      </c>
    </row>
    <row r="147" spans="1:13" x14ac:dyDescent="0.25">
      <c r="A147" s="48">
        <v>167</v>
      </c>
      <c r="B147" s="49">
        <v>40015</v>
      </c>
      <c r="C147" s="50">
        <v>28374</v>
      </c>
      <c r="D147" s="51">
        <v>730</v>
      </c>
      <c r="E147" s="51">
        <v>815</v>
      </c>
      <c r="F147" s="48" t="s">
        <v>0</v>
      </c>
      <c r="G147" s="52" t="s">
        <v>45</v>
      </c>
      <c r="H147" s="52" t="s">
        <v>42</v>
      </c>
      <c r="I147" s="52" t="s">
        <v>12</v>
      </c>
      <c r="J147" s="48" t="s">
        <v>40</v>
      </c>
      <c r="K147" s="53">
        <v>12</v>
      </c>
      <c r="L147" s="42" t="e">
        <f>(L146+Tabla134[[#This Row],[M3]])</f>
        <v>#VALUE!</v>
      </c>
      <c r="M147" s="48">
        <v>3</v>
      </c>
    </row>
    <row r="148" spans="1:13" x14ac:dyDescent="0.25">
      <c r="A148" s="38">
        <v>172</v>
      </c>
      <c r="B148" s="39">
        <v>40015</v>
      </c>
      <c r="C148" s="40">
        <v>28376</v>
      </c>
      <c r="D148" s="41">
        <v>1900</v>
      </c>
      <c r="E148" s="41">
        <v>1930</v>
      </c>
      <c r="F148" s="38" t="s">
        <v>0</v>
      </c>
      <c r="G148" s="42" t="s">
        <v>45</v>
      </c>
      <c r="H148" s="42" t="s">
        <v>42</v>
      </c>
      <c r="I148" s="42" t="s">
        <v>12</v>
      </c>
      <c r="J148" s="38" t="s">
        <v>40</v>
      </c>
      <c r="K148" s="43">
        <v>12</v>
      </c>
      <c r="L148" s="42" t="e">
        <f>(L147+Tabla134[[#This Row],[M3]])</f>
        <v>#VALUE!</v>
      </c>
      <c r="M148" s="38">
        <v>3</v>
      </c>
    </row>
    <row r="149" spans="1:13" x14ac:dyDescent="0.25">
      <c r="A149" s="48">
        <v>173</v>
      </c>
      <c r="B149" s="49">
        <v>40016</v>
      </c>
      <c r="C149" s="50">
        <v>28377</v>
      </c>
      <c r="D149" s="51">
        <v>800</v>
      </c>
      <c r="E149" s="51">
        <v>845</v>
      </c>
      <c r="F149" s="48" t="s">
        <v>0</v>
      </c>
      <c r="G149" s="52" t="s">
        <v>45</v>
      </c>
      <c r="H149" s="52" t="s">
        <v>42</v>
      </c>
      <c r="I149" s="52" t="s">
        <v>12</v>
      </c>
      <c r="J149" s="48" t="s">
        <v>40</v>
      </c>
      <c r="K149" s="53">
        <v>10</v>
      </c>
      <c r="L149" s="42" t="e">
        <f>(L148+Tabla134[[#This Row],[M3]])</f>
        <v>#VALUE!</v>
      </c>
      <c r="M149" s="48">
        <v>3</v>
      </c>
    </row>
    <row r="150" spans="1:13" x14ac:dyDescent="0.25">
      <c r="A150" s="38">
        <v>174</v>
      </c>
      <c r="B150" s="39">
        <v>40016</v>
      </c>
      <c r="C150" s="40">
        <v>28378</v>
      </c>
      <c r="D150" s="41">
        <v>1730</v>
      </c>
      <c r="E150" s="41">
        <v>1755</v>
      </c>
      <c r="F150" s="38" t="s">
        <v>0</v>
      </c>
      <c r="G150" s="42" t="s">
        <v>45</v>
      </c>
      <c r="H150" s="42" t="s">
        <v>42</v>
      </c>
      <c r="I150" s="42" t="s">
        <v>12</v>
      </c>
      <c r="J150" s="38" t="s">
        <v>40</v>
      </c>
      <c r="K150" s="43">
        <v>12</v>
      </c>
      <c r="L150" s="42" t="e">
        <f>(L149+Tabla134[[#This Row],[M3]])</f>
        <v>#VALUE!</v>
      </c>
      <c r="M150" s="38">
        <v>3</v>
      </c>
    </row>
    <row r="151" spans="1:13" x14ac:dyDescent="0.25">
      <c r="A151" s="48">
        <v>176</v>
      </c>
      <c r="B151" s="49">
        <v>40017</v>
      </c>
      <c r="C151" s="50">
        <v>28379</v>
      </c>
      <c r="D151" s="51">
        <v>800</v>
      </c>
      <c r="E151" s="51">
        <v>830</v>
      </c>
      <c r="F151" s="48" t="s">
        <v>0</v>
      </c>
      <c r="G151" s="52" t="s">
        <v>45</v>
      </c>
      <c r="H151" s="52" t="s">
        <v>42</v>
      </c>
      <c r="I151" s="52" t="s">
        <v>12</v>
      </c>
      <c r="J151" s="48" t="s">
        <v>40</v>
      </c>
      <c r="K151" s="53">
        <v>12</v>
      </c>
      <c r="L151" s="42" t="e">
        <f>(L150+Tabla134[[#This Row],[M3]])</f>
        <v>#VALUE!</v>
      </c>
      <c r="M151" s="48">
        <v>3</v>
      </c>
    </row>
    <row r="152" spans="1:13" x14ac:dyDescent="0.25">
      <c r="A152" s="38">
        <v>183</v>
      </c>
      <c r="B152" s="39">
        <v>40018</v>
      </c>
      <c r="C152" s="40">
        <v>28425</v>
      </c>
      <c r="D152" s="41">
        <v>1445</v>
      </c>
      <c r="E152" s="41">
        <v>1510</v>
      </c>
      <c r="F152" s="38" t="s">
        <v>0</v>
      </c>
      <c r="G152" s="42" t="s">
        <v>1</v>
      </c>
      <c r="H152" s="42" t="s">
        <v>39</v>
      </c>
      <c r="I152" s="42" t="s">
        <v>12</v>
      </c>
      <c r="J152" s="38" t="s">
        <v>40</v>
      </c>
      <c r="K152" s="43">
        <v>12</v>
      </c>
      <c r="L152" s="42" t="e">
        <f>(L151+Tabla134[[#This Row],[M3]])</f>
        <v>#VALUE!</v>
      </c>
      <c r="M152" s="38">
        <v>3</v>
      </c>
    </row>
    <row r="153" spans="1:13" x14ac:dyDescent="0.25">
      <c r="A153" s="48">
        <v>184</v>
      </c>
      <c r="B153" s="49">
        <v>40018</v>
      </c>
      <c r="C153" s="50">
        <v>28426</v>
      </c>
      <c r="D153" s="51">
        <v>1720</v>
      </c>
      <c r="E153" s="51">
        <v>1750</v>
      </c>
      <c r="F153" s="48" t="s">
        <v>0</v>
      </c>
      <c r="G153" s="52" t="s">
        <v>1</v>
      </c>
      <c r="H153" s="52" t="s">
        <v>39</v>
      </c>
      <c r="I153" s="52" t="s">
        <v>12</v>
      </c>
      <c r="J153" s="48" t="s">
        <v>40</v>
      </c>
      <c r="K153" s="53">
        <v>14</v>
      </c>
      <c r="L153" s="42" t="e">
        <f>(L152+Tabla134[[#This Row],[M3]])</f>
        <v>#VALUE!</v>
      </c>
      <c r="M153" s="48">
        <v>3</v>
      </c>
    </row>
    <row r="154" spans="1:13" x14ac:dyDescent="0.25">
      <c r="A154" s="38">
        <v>185</v>
      </c>
      <c r="B154" s="39">
        <v>40019</v>
      </c>
      <c r="C154" s="40">
        <v>28382</v>
      </c>
      <c r="D154" s="41">
        <v>630</v>
      </c>
      <c r="E154" s="41">
        <v>700</v>
      </c>
      <c r="F154" s="38" t="s">
        <v>0</v>
      </c>
      <c r="G154" s="42" t="s">
        <v>45</v>
      </c>
      <c r="H154" s="42" t="s">
        <v>42</v>
      </c>
      <c r="I154" s="42" t="s">
        <v>12</v>
      </c>
      <c r="J154" s="38" t="s">
        <v>40</v>
      </c>
      <c r="K154" s="43">
        <v>10</v>
      </c>
      <c r="L154" s="42" t="e">
        <f>(L153+Tabla134[[#This Row],[M3]])</f>
        <v>#VALUE!</v>
      </c>
      <c r="M154" s="38">
        <v>3</v>
      </c>
    </row>
    <row r="155" spans="1:13" x14ac:dyDescent="0.25">
      <c r="A155" s="48">
        <v>186</v>
      </c>
      <c r="B155" s="49">
        <v>40019</v>
      </c>
      <c r="C155" s="50">
        <v>28383</v>
      </c>
      <c r="D155" s="51">
        <v>945</v>
      </c>
      <c r="E155" s="51">
        <v>1010</v>
      </c>
      <c r="F155" s="48" t="s">
        <v>0</v>
      </c>
      <c r="G155" s="52" t="s">
        <v>45</v>
      </c>
      <c r="H155" s="52" t="s">
        <v>42</v>
      </c>
      <c r="I155" s="52" t="s">
        <v>12</v>
      </c>
      <c r="J155" s="48" t="s">
        <v>40</v>
      </c>
      <c r="K155" s="53">
        <v>12</v>
      </c>
      <c r="L155" s="42" t="e">
        <f>(L154+Tabla134[[#This Row],[M3]])</f>
        <v>#VALUE!</v>
      </c>
      <c r="M155" s="48">
        <v>3</v>
      </c>
    </row>
    <row r="156" spans="1:13" x14ac:dyDescent="0.25">
      <c r="A156" s="38">
        <v>190</v>
      </c>
      <c r="B156" s="39">
        <v>40021</v>
      </c>
      <c r="C156" s="40">
        <v>28385</v>
      </c>
      <c r="D156" s="41">
        <v>835</v>
      </c>
      <c r="E156" s="41">
        <v>900</v>
      </c>
      <c r="F156" s="38" t="s">
        <v>0</v>
      </c>
      <c r="G156" s="42" t="s">
        <v>45</v>
      </c>
      <c r="H156" s="42" t="s">
        <v>42</v>
      </c>
      <c r="I156" s="42" t="s">
        <v>12</v>
      </c>
      <c r="J156" s="38" t="s">
        <v>40</v>
      </c>
      <c r="K156" s="43">
        <v>12</v>
      </c>
      <c r="L156" s="42" t="e">
        <f>(L155+Tabla134[[#This Row],[M3]])</f>
        <v>#VALUE!</v>
      </c>
      <c r="M156" s="38">
        <v>3</v>
      </c>
    </row>
    <row r="157" spans="1:13" x14ac:dyDescent="0.25">
      <c r="A157" s="48">
        <v>192</v>
      </c>
      <c r="B157" s="49">
        <v>40021</v>
      </c>
      <c r="C157" s="50">
        <v>28386</v>
      </c>
      <c r="D157" s="51">
        <v>1030</v>
      </c>
      <c r="E157" s="51">
        <v>1210</v>
      </c>
      <c r="F157" s="48" t="s">
        <v>0</v>
      </c>
      <c r="G157" s="52" t="s">
        <v>45</v>
      </c>
      <c r="H157" s="52" t="s">
        <v>42</v>
      </c>
      <c r="I157" s="52" t="s">
        <v>12</v>
      </c>
      <c r="J157" s="48" t="s">
        <v>40</v>
      </c>
      <c r="K157" s="53">
        <v>14</v>
      </c>
      <c r="L157" s="42" t="e">
        <f>(L156+Tabla134[[#This Row],[M3]])</f>
        <v>#VALUE!</v>
      </c>
      <c r="M157" s="48">
        <v>3</v>
      </c>
    </row>
    <row r="158" spans="1:13" x14ac:dyDescent="0.25">
      <c r="A158" s="38">
        <v>195</v>
      </c>
      <c r="B158" s="39">
        <v>40021</v>
      </c>
      <c r="C158" s="40">
        <v>28050</v>
      </c>
      <c r="D158" s="41">
        <v>1505</v>
      </c>
      <c r="E158" s="41">
        <v>1530</v>
      </c>
      <c r="F158" s="38" t="s">
        <v>0</v>
      </c>
      <c r="G158" s="42" t="s">
        <v>4</v>
      </c>
      <c r="H158" s="42" t="s">
        <v>47</v>
      </c>
      <c r="I158" s="42" t="s">
        <v>12</v>
      </c>
      <c r="J158" s="38" t="s">
        <v>40</v>
      </c>
      <c r="K158" s="43">
        <v>12</v>
      </c>
      <c r="L158" s="42" t="e">
        <f>(L157+Tabla134[[#This Row],[M3]])</f>
        <v>#VALUE!</v>
      </c>
      <c r="M158" s="38">
        <v>3</v>
      </c>
    </row>
    <row r="159" spans="1:13" x14ac:dyDescent="0.25">
      <c r="A159" s="48">
        <v>197</v>
      </c>
      <c r="B159" s="49">
        <v>40022</v>
      </c>
      <c r="C159" s="50">
        <v>28388</v>
      </c>
      <c r="D159" s="51">
        <v>800</v>
      </c>
      <c r="E159" s="51">
        <v>830</v>
      </c>
      <c r="F159" s="48" t="s">
        <v>0</v>
      </c>
      <c r="G159" s="52" t="s">
        <v>45</v>
      </c>
      <c r="H159" s="52" t="s">
        <v>42</v>
      </c>
      <c r="I159" s="52" t="s">
        <v>12</v>
      </c>
      <c r="J159" s="48" t="s">
        <v>40</v>
      </c>
      <c r="K159" s="53">
        <v>12</v>
      </c>
      <c r="L159" s="42" t="e">
        <f>(L158+Tabla134[[#This Row],[M3]])</f>
        <v>#VALUE!</v>
      </c>
      <c r="M159" s="48">
        <v>3</v>
      </c>
    </row>
    <row r="160" spans="1:13" x14ac:dyDescent="0.25">
      <c r="A160" s="38">
        <v>207</v>
      </c>
      <c r="B160" s="39">
        <v>40023</v>
      </c>
      <c r="C160" s="40">
        <v>28392</v>
      </c>
      <c r="D160" s="41">
        <v>1800</v>
      </c>
      <c r="E160" s="41">
        <v>1830</v>
      </c>
      <c r="F160" s="38" t="s">
        <v>0</v>
      </c>
      <c r="G160" s="42" t="s">
        <v>45</v>
      </c>
      <c r="H160" s="42" t="s">
        <v>42</v>
      </c>
      <c r="I160" s="42" t="s">
        <v>12</v>
      </c>
      <c r="J160" s="38" t="s">
        <v>40</v>
      </c>
      <c r="K160" s="43">
        <v>12</v>
      </c>
      <c r="L160" s="42" t="e">
        <f>(L159+Tabla134[[#This Row],[M3]])</f>
        <v>#VALUE!</v>
      </c>
      <c r="M160" s="38">
        <v>3</v>
      </c>
    </row>
    <row r="161" spans="1:13" x14ac:dyDescent="0.25">
      <c r="A161" s="48">
        <v>204</v>
      </c>
      <c r="B161" s="49">
        <v>40023</v>
      </c>
      <c r="C161" s="50">
        <v>28437</v>
      </c>
      <c r="D161" s="51">
        <v>1340</v>
      </c>
      <c r="E161" s="51">
        <v>1420</v>
      </c>
      <c r="F161" s="48" t="s">
        <v>0</v>
      </c>
      <c r="G161" s="52" t="s">
        <v>1</v>
      </c>
      <c r="H161" s="52" t="s">
        <v>39</v>
      </c>
      <c r="I161" s="52" t="s">
        <v>43</v>
      </c>
      <c r="J161" s="48" t="s">
        <v>40</v>
      </c>
      <c r="K161" s="53">
        <v>16</v>
      </c>
      <c r="L161" s="42" t="e">
        <f>(L160+Tabla134[[#This Row],[M3]])</f>
        <v>#VALUE!</v>
      </c>
      <c r="M161" s="48">
        <v>3</v>
      </c>
    </row>
    <row r="162" spans="1:13" x14ac:dyDescent="0.25">
      <c r="A162" s="38">
        <v>205</v>
      </c>
      <c r="B162" s="39">
        <v>40023</v>
      </c>
      <c r="C162" s="40">
        <v>28390</v>
      </c>
      <c r="D162" s="41">
        <v>800</v>
      </c>
      <c r="E162" s="41">
        <v>825</v>
      </c>
      <c r="F162" s="38" t="s">
        <v>0</v>
      </c>
      <c r="G162" s="42" t="s">
        <v>45</v>
      </c>
      <c r="H162" s="42" t="s">
        <v>42</v>
      </c>
      <c r="I162" s="42" t="s">
        <v>43</v>
      </c>
      <c r="J162" s="38" t="s">
        <v>40</v>
      </c>
      <c r="K162" s="43">
        <v>14</v>
      </c>
      <c r="L162" s="42" t="e">
        <f>(L161+Tabla134[[#This Row],[M3]])</f>
        <v>#VALUE!</v>
      </c>
      <c r="M162" s="38">
        <v>3</v>
      </c>
    </row>
    <row r="163" spans="1:13" x14ac:dyDescent="0.25">
      <c r="A163" s="48">
        <v>165</v>
      </c>
      <c r="B163" s="49">
        <v>40014</v>
      </c>
      <c r="C163" s="50">
        <v>28456</v>
      </c>
      <c r="D163" s="51">
        <v>1645</v>
      </c>
      <c r="E163" s="51">
        <v>1705</v>
      </c>
      <c r="F163" s="48" t="s">
        <v>0</v>
      </c>
      <c r="G163" s="52" t="s">
        <v>3</v>
      </c>
      <c r="H163" s="52" t="s">
        <v>7</v>
      </c>
      <c r="I163" s="52" t="s">
        <v>10</v>
      </c>
      <c r="J163" s="48" t="s">
        <v>40</v>
      </c>
      <c r="K163" s="53">
        <v>12</v>
      </c>
      <c r="L163" s="42" t="e">
        <f>(L162+Tabla134[[#This Row],[M3]])</f>
        <v>#VALUE!</v>
      </c>
      <c r="M163" s="48">
        <v>3</v>
      </c>
    </row>
    <row r="164" spans="1:13" x14ac:dyDescent="0.25">
      <c r="A164" s="38">
        <v>196</v>
      </c>
      <c r="B164" s="39">
        <v>40021</v>
      </c>
      <c r="C164" s="40">
        <v>28387</v>
      </c>
      <c r="D164" s="41">
        <v>1830</v>
      </c>
      <c r="E164" s="41">
        <v>1900</v>
      </c>
      <c r="F164" s="38" t="s">
        <v>0</v>
      </c>
      <c r="G164" s="42" t="s">
        <v>45</v>
      </c>
      <c r="H164" s="42" t="s">
        <v>42</v>
      </c>
      <c r="I164" s="42" t="s">
        <v>10</v>
      </c>
      <c r="J164" s="38" t="s">
        <v>40</v>
      </c>
      <c r="K164" s="43">
        <v>15</v>
      </c>
      <c r="L164" s="42" t="e">
        <f>(L163+Tabla134[[#This Row],[M3]])</f>
        <v>#VALUE!</v>
      </c>
      <c r="M164" s="38">
        <v>3</v>
      </c>
    </row>
    <row r="165" spans="1:13" x14ac:dyDescent="0.25">
      <c r="A165" s="48">
        <v>206</v>
      </c>
      <c r="B165" s="49">
        <v>40023</v>
      </c>
      <c r="C165" s="50">
        <v>28391</v>
      </c>
      <c r="D165" s="51">
        <v>930</v>
      </c>
      <c r="E165" s="51">
        <v>1000</v>
      </c>
      <c r="F165" s="48" t="s">
        <v>0</v>
      </c>
      <c r="G165" s="52" t="s">
        <v>45</v>
      </c>
      <c r="H165" s="52" t="s">
        <v>42</v>
      </c>
      <c r="I165" s="52" t="s">
        <v>10</v>
      </c>
      <c r="J165" s="48" t="s">
        <v>40</v>
      </c>
      <c r="K165" s="53">
        <v>15</v>
      </c>
      <c r="L165" s="42" t="e">
        <f>(L164+Tabla134[[#This Row],[M3]])</f>
        <v>#VALUE!</v>
      </c>
      <c r="M165" s="48">
        <v>3</v>
      </c>
    </row>
    <row r="166" spans="1:13" x14ac:dyDescent="0.25">
      <c r="A166" s="38">
        <v>139</v>
      </c>
      <c r="B166" s="39">
        <v>40009</v>
      </c>
      <c r="C166" s="40">
        <v>28145</v>
      </c>
      <c r="D166" s="41">
        <v>800</v>
      </c>
      <c r="E166" s="41">
        <v>830</v>
      </c>
      <c r="F166" s="38" t="s">
        <v>0</v>
      </c>
      <c r="G166" s="42" t="s">
        <v>3</v>
      </c>
      <c r="H166" s="42" t="s">
        <v>7</v>
      </c>
      <c r="I166" s="42" t="s">
        <v>11</v>
      </c>
      <c r="J166" s="38" t="s">
        <v>40</v>
      </c>
      <c r="K166" s="43">
        <v>15</v>
      </c>
      <c r="L166" s="42" t="e">
        <f>(L165+Tabla134[[#This Row],[M3]])</f>
        <v>#VALUE!</v>
      </c>
      <c r="M166" s="38">
        <v>3</v>
      </c>
    </row>
    <row r="167" spans="1:13" x14ac:dyDescent="0.25">
      <c r="A167" s="48">
        <v>143</v>
      </c>
      <c r="B167" s="49">
        <v>40010</v>
      </c>
      <c r="C167" s="50">
        <v>28149</v>
      </c>
      <c r="D167" s="51">
        <v>1310</v>
      </c>
      <c r="E167" s="51">
        <v>1340</v>
      </c>
      <c r="F167" s="48" t="s">
        <v>0</v>
      </c>
      <c r="G167" s="52" t="s">
        <v>3</v>
      </c>
      <c r="H167" s="52" t="s">
        <v>7</v>
      </c>
      <c r="I167" s="52" t="s">
        <v>11</v>
      </c>
      <c r="J167" s="48" t="s">
        <v>40</v>
      </c>
      <c r="K167" s="53">
        <v>15</v>
      </c>
      <c r="L167" s="42" t="e">
        <f>(L166+Tabla134[[#This Row],[M3]])</f>
        <v>#VALUE!</v>
      </c>
      <c r="M167" s="48">
        <v>3</v>
      </c>
    </row>
    <row r="168" spans="1:13" x14ac:dyDescent="0.25">
      <c r="A168" s="38">
        <v>144</v>
      </c>
      <c r="B168" s="39">
        <v>40010</v>
      </c>
      <c r="C168" s="40">
        <v>28408</v>
      </c>
      <c r="D168" s="41">
        <v>1335</v>
      </c>
      <c r="E168" s="41">
        <v>1400</v>
      </c>
      <c r="F168" s="38" t="s">
        <v>0</v>
      </c>
      <c r="G168" s="42" t="s">
        <v>2</v>
      </c>
      <c r="H168" s="42" t="s">
        <v>39</v>
      </c>
      <c r="I168" s="42" t="s">
        <v>11</v>
      </c>
      <c r="J168" s="38" t="s">
        <v>40</v>
      </c>
      <c r="K168" s="43">
        <v>20</v>
      </c>
      <c r="L168" s="42" t="e">
        <f>(L167+Tabla134[[#This Row],[M3]])</f>
        <v>#VALUE!</v>
      </c>
      <c r="M168" s="38">
        <v>3</v>
      </c>
    </row>
    <row r="169" spans="1:13" x14ac:dyDescent="0.25">
      <c r="A169" s="48">
        <v>147</v>
      </c>
      <c r="B169" s="49">
        <v>40011</v>
      </c>
      <c r="C169" s="50">
        <v>28451</v>
      </c>
      <c r="D169" s="51">
        <v>1200</v>
      </c>
      <c r="E169" s="51">
        <v>1230</v>
      </c>
      <c r="F169" s="48" t="s">
        <v>0</v>
      </c>
      <c r="G169" s="52" t="s">
        <v>3</v>
      </c>
      <c r="H169" s="52" t="s">
        <v>7</v>
      </c>
      <c r="I169" s="52" t="s">
        <v>11</v>
      </c>
      <c r="J169" s="48" t="s">
        <v>40</v>
      </c>
      <c r="K169" s="53">
        <v>15</v>
      </c>
      <c r="L169" s="42" t="e">
        <f>(L168+Tabla134[[#This Row],[M3]])</f>
        <v>#VALUE!</v>
      </c>
      <c r="M169" s="48">
        <v>3</v>
      </c>
    </row>
    <row r="170" spans="1:13" x14ac:dyDescent="0.25">
      <c r="A170" s="38">
        <v>153</v>
      </c>
      <c r="B170" s="39">
        <v>40012</v>
      </c>
      <c r="C170" s="40">
        <v>28413</v>
      </c>
      <c r="D170" s="41">
        <v>800</v>
      </c>
      <c r="E170" s="41">
        <v>830</v>
      </c>
      <c r="F170" s="38" t="s">
        <v>0</v>
      </c>
      <c r="G170" s="42" t="s">
        <v>2</v>
      </c>
      <c r="H170" s="42" t="s">
        <v>39</v>
      </c>
      <c r="I170" s="42" t="s">
        <v>11</v>
      </c>
      <c r="J170" s="38" t="s">
        <v>40</v>
      </c>
      <c r="K170" s="43">
        <v>20</v>
      </c>
      <c r="L170" s="42" t="e">
        <f>(L169+Tabla134[[#This Row],[M3]])</f>
        <v>#VALUE!</v>
      </c>
      <c r="M170" s="38">
        <v>3</v>
      </c>
    </row>
    <row r="171" spans="1:13" x14ac:dyDescent="0.25">
      <c r="A171" s="48">
        <v>157</v>
      </c>
      <c r="B171" s="49">
        <v>40012</v>
      </c>
      <c r="C171" s="50">
        <v>28415</v>
      </c>
      <c r="D171" s="51">
        <v>1630</v>
      </c>
      <c r="E171" s="51">
        <v>1700</v>
      </c>
      <c r="F171" s="48" t="s">
        <v>0</v>
      </c>
      <c r="G171" s="52" t="s">
        <v>2</v>
      </c>
      <c r="H171" s="52" t="s">
        <v>39</v>
      </c>
      <c r="I171" s="52" t="s">
        <v>11</v>
      </c>
      <c r="J171" s="48" t="s">
        <v>40</v>
      </c>
      <c r="K171" s="53">
        <v>20</v>
      </c>
      <c r="L171" s="42" t="e">
        <f>(L170+Tabla134[[#This Row],[M3]])</f>
        <v>#VALUE!</v>
      </c>
      <c r="M171" s="48">
        <v>3</v>
      </c>
    </row>
    <row r="172" spans="1:13" x14ac:dyDescent="0.25">
      <c r="A172" s="38">
        <v>161</v>
      </c>
      <c r="B172" s="39">
        <v>40014</v>
      </c>
      <c r="C172" s="40">
        <v>28455</v>
      </c>
      <c r="D172" s="41">
        <v>1015</v>
      </c>
      <c r="E172" s="41">
        <v>1035</v>
      </c>
      <c r="F172" s="38" t="s">
        <v>0</v>
      </c>
      <c r="G172" s="42" t="s">
        <v>3</v>
      </c>
      <c r="H172" s="42" t="s">
        <v>7</v>
      </c>
      <c r="I172" s="42" t="s">
        <v>11</v>
      </c>
      <c r="J172" s="38" t="s">
        <v>40</v>
      </c>
      <c r="K172" s="43">
        <v>15</v>
      </c>
      <c r="L172" s="42" t="e">
        <f>(L171+Tabla134[[#This Row],[M3]])</f>
        <v>#VALUE!</v>
      </c>
      <c r="M172" s="38">
        <v>3</v>
      </c>
    </row>
    <row r="173" spans="1:13" x14ac:dyDescent="0.25">
      <c r="A173" s="48">
        <v>168</v>
      </c>
      <c r="B173" s="49">
        <v>40015</v>
      </c>
      <c r="C173" s="50">
        <v>28416</v>
      </c>
      <c r="D173" s="51">
        <v>1020</v>
      </c>
      <c r="E173" s="51">
        <v>1050</v>
      </c>
      <c r="F173" s="48" t="s">
        <v>0</v>
      </c>
      <c r="G173" s="52" t="s">
        <v>1</v>
      </c>
      <c r="H173" s="52" t="s">
        <v>39</v>
      </c>
      <c r="I173" s="52" t="s">
        <v>11</v>
      </c>
      <c r="J173" s="48" t="s">
        <v>40</v>
      </c>
      <c r="K173" s="53">
        <v>20</v>
      </c>
      <c r="L173" s="42" t="e">
        <f>(L172+Tabla134[[#This Row],[M3]])</f>
        <v>#VALUE!</v>
      </c>
      <c r="M173" s="48">
        <v>3</v>
      </c>
    </row>
    <row r="174" spans="1:13" x14ac:dyDescent="0.25">
      <c r="A174" s="38">
        <v>175</v>
      </c>
      <c r="B174" s="39">
        <v>40017</v>
      </c>
      <c r="C174" s="40">
        <v>28421</v>
      </c>
      <c r="D174" s="41">
        <v>1000</v>
      </c>
      <c r="E174" s="41">
        <v>1030</v>
      </c>
      <c r="F174" s="38" t="s">
        <v>0</v>
      </c>
      <c r="G174" s="42" t="s">
        <v>1</v>
      </c>
      <c r="H174" s="42" t="s">
        <v>39</v>
      </c>
      <c r="I174" s="42" t="s">
        <v>11</v>
      </c>
      <c r="J174" s="38" t="s">
        <v>40</v>
      </c>
      <c r="K174" s="43">
        <v>20</v>
      </c>
      <c r="L174" s="42" t="e">
        <f>(L173+Tabla134[[#This Row],[M3]])</f>
        <v>#VALUE!</v>
      </c>
      <c r="M174" s="38">
        <v>3</v>
      </c>
    </row>
    <row r="175" spans="1:13" x14ac:dyDescent="0.25">
      <c r="A175" s="48">
        <v>182</v>
      </c>
      <c r="B175" s="49">
        <v>40018</v>
      </c>
      <c r="C175" s="50">
        <v>28424</v>
      </c>
      <c r="D175" s="51">
        <v>1130</v>
      </c>
      <c r="E175" s="51">
        <v>1210</v>
      </c>
      <c r="F175" s="48" t="s">
        <v>0</v>
      </c>
      <c r="G175" s="52" t="s">
        <v>1</v>
      </c>
      <c r="H175" s="52" t="s">
        <v>39</v>
      </c>
      <c r="I175" s="52" t="s">
        <v>11</v>
      </c>
      <c r="J175" s="48" t="s">
        <v>40</v>
      </c>
      <c r="K175" s="53">
        <v>20</v>
      </c>
      <c r="L175" s="42" t="e">
        <f>(L174+Tabla134[[#This Row],[M3]])</f>
        <v>#VALUE!</v>
      </c>
      <c r="M175" s="48">
        <v>3</v>
      </c>
    </row>
    <row r="176" spans="1:13" x14ac:dyDescent="0.25">
      <c r="A176" s="38">
        <v>191</v>
      </c>
      <c r="B176" s="39">
        <v>40021</v>
      </c>
      <c r="C176" s="40">
        <v>28430</v>
      </c>
      <c r="D176" s="41">
        <v>1045</v>
      </c>
      <c r="E176" s="41">
        <v>1115</v>
      </c>
      <c r="F176" s="38" t="s">
        <v>0</v>
      </c>
      <c r="G176" s="42" t="s">
        <v>1</v>
      </c>
      <c r="H176" s="42" t="s">
        <v>39</v>
      </c>
      <c r="I176" s="42" t="s">
        <v>11</v>
      </c>
      <c r="J176" s="38" t="s">
        <v>40</v>
      </c>
      <c r="K176" s="43">
        <v>25</v>
      </c>
      <c r="L176" s="42" t="e">
        <f>(L175+Tabla134[[#This Row],[M3]])</f>
        <v>#VALUE!</v>
      </c>
      <c r="M176" s="38">
        <v>3</v>
      </c>
    </row>
    <row r="177" spans="1:13" x14ac:dyDescent="0.25">
      <c r="A177" s="48">
        <v>200</v>
      </c>
      <c r="B177" s="49">
        <v>40022</v>
      </c>
      <c r="C177" s="50">
        <v>28472</v>
      </c>
      <c r="D177" s="51">
        <v>1030</v>
      </c>
      <c r="E177" s="51">
        <v>1100</v>
      </c>
      <c r="F177" s="48" t="s">
        <v>0</v>
      </c>
      <c r="G177" s="52" t="s">
        <v>3</v>
      </c>
      <c r="H177" s="52" t="s">
        <v>7</v>
      </c>
      <c r="I177" s="52" t="s">
        <v>11</v>
      </c>
      <c r="J177" s="48" t="s">
        <v>40</v>
      </c>
      <c r="K177" s="53">
        <v>12</v>
      </c>
      <c r="L177" s="42" t="e">
        <f>(L176+Tabla134[[#This Row],[M3]])</f>
        <v>#VALUE!</v>
      </c>
      <c r="M177" s="48">
        <v>3</v>
      </c>
    </row>
    <row r="178" spans="1:13" x14ac:dyDescent="0.25">
      <c r="A178" s="38">
        <v>201</v>
      </c>
      <c r="B178" s="39">
        <v>40023</v>
      </c>
      <c r="C178" s="40">
        <v>28434</v>
      </c>
      <c r="D178" s="41">
        <v>900</v>
      </c>
      <c r="E178" s="41">
        <v>930</v>
      </c>
      <c r="F178" s="38" t="s">
        <v>0</v>
      </c>
      <c r="G178" s="42" t="s">
        <v>1</v>
      </c>
      <c r="H178" s="42" t="s">
        <v>39</v>
      </c>
      <c r="I178" s="42" t="s">
        <v>11</v>
      </c>
      <c r="J178" s="38" t="s">
        <v>40</v>
      </c>
      <c r="K178" s="43">
        <v>20</v>
      </c>
      <c r="L178" s="42" t="e">
        <f>(L177+Tabla134[[#This Row],[M3]])</f>
        <v>#VALUE!</v>
      </c>
      <c r="M178" s="38">
        <v>3</v>
      </c>
    </row>
    <row r="179" spans="1:13" x14ac:dyDescent="0.25">
      <c r="A179" s="48">
        <v>141</v>
      </c>
      <c r="B179" s="49">
        <v>40009</v>
      </c>
      <c r="C179" s="50">
        <v>28147</v>
      </c>
      <c r="D179" s="51">
        <v>1700</v>
      </c>
      <c r="E179" s="51">
        <v>1725</v>
      </c>
      <c r="F179" s="48" t="s">
        <v>0</v>
      </c>
      <c r="G179" s="52" t="s">
        <v>3</v>
      </c>
      <c r="H179" s="52" t="s">
        <v>7</v>
      </c>
      <c r="I179" s="52" t="s">
        <v>24</v>
      </c>
      <c r="J179" s="48" t="s">
        <v>40</v>
      </c>
      <c r="K179" s="53">
        <v>12</v>
      </c>
      <c r="L179" s="42" t="e">
        <f>(L178+Tabla134[[#This Row],[M3]])</f>
        <v>#VALUE!</v>
      </c>
      <c r="M179" s="48">
        <v>3</v>
      </c>
    </row>
    <row r="180" spans="1:13" x14ac:dyDescent="0.25">
      <c r="A180" s="38">
        <v>178</v>
      </c>
      <c r="B180" s="39">
        <v>40017</v>
      </c>
      <c r="C180" s="40">
        <v>28381</v>
      </c>
      <c r="D180" s="41">
        <v>1515</v>
      </c>
      <c r="E180" s="41">
        <v>1545</v>
      </c>
      <c r="F180" s="38" t="s">
        <v>0</v>
      </c>
      <c r="G180" s="42" t="s">
        <v>45</v>
      </c>
      <c r="H180" s="42" t="s">
        <v>42</v>
      </c>
      <c r="I180" s="42" t="s">
        <v>24</v>
      </c>
      <c r="J180" s="38" t="s">
        <v>40</v>
      </c>
      <c r="K180" s="43">
        <v>15</v>
      </c>
      <c r="L180" s="42" t="e">
        <f>(L179+Tabla134[[#This Row],[M3]])</f>
        <v>#VALUE!</v>
      </c>
      <c r="M180" s="38">
        <v>3</v>
      </c>
    </row>
    <row r="181" spans="1:13" x14ac:dyDescent="0.25">
      <c r="A181" s="48">
        <v>177</v>
      </c>
      <c r="B181" s="49">
        <v>40017</v>
      </c>
      <c r="C181" s="50">
        <v>28380</v>
      </c>
      <c r="D181" s="51">
        <v>1105</v>
      </c>
      <c r="E181" s="51">
        <v>1125</v>
      </c>
      <c r="F181" s="48" t="s">
        <v>0</v>
      </c>
      <c r="G181" s="52" t="s">
        <v>45</v>
      </c>
      <c r="H181" s="52" t="s">
        <v>42</v>
      </c>
      <c r="I181" s="52" t="s">
        <v>22</v>
      </c>
      <c r="J181" s="48" t="s">
        <v>40</v>
      </c>
      <c r="K181" s="53">
        <v>12</v>
      </c>
      <c r="L181" s="42" t="e">
        <f>(L180+Tabla134[[#This Row],[M3]])</f>
        <v>#VALUE!</v>
      </c>
      <c r="M181" s="48">
        <v>3</v>
      </c>
    </row>
    <row r="182" spans="1:13" x14ac:dyDescent="0.25">
      <c r="A182" s="38">
        <v>142</v>
      </c>
      <c r="B182" s="39">
        <v>40010</v>
      </c>
      <c r="C182" s="40">
        <v>28191</v>
      </c>
      <c r="D182" s="41">
        <v>1015</v>
      </c>
      <c r="E182" s="41">
        <v>1030</v>
      </c>
      <c r="F182" s="38" t="s">
        <v>0</v>
      </c>
      <c r="G182" s="42" t="s">
        <v>4</v>
      </c>
      <c r="H182" s="42" t="s">
        <v>46</v>
      </c>
      <c r="I182" s="42" t="s">
        <v>9</v>
      </c>
      <c r="J182" s="38" t="s">
        <v>40</v>
      </c>
      <c r="K182" s="43">
        <v>12</v>
      </c>
      <c r="L182" s="42" t="e">
        <f>(L181+Tabla134[[#This Row],[M3]])</f>
        <v>#VALUE!</v>
      </c>
      <c r="M182" s="38">
        <v>3</v>
      </c>
    </row>
    <row r="183" spans="1:13" x14ac:dyDescent="0.25">
      <c r="A183" s="48">
        <v>145</v>
      </c>
      <c r="B183" s="49">
        <v>40010</v>
      </c>
      <c r="C183" s="50">
        <v>28192</v>
      </c>
      <c r="D183" s="51">
        <v>1345</v>
      </c>
      <c r="E183" s="51">
        <v>1415</v>
      </c>
      <c r="F183" s="48" t="s">
        <v>0</v>
      </c>
      <c r="G183" s="52" t="s">
        <v>4</v>
      </c>
      <c r="H183" s="52" t="s">
        <v>46</v>
      </c>
      <c r="I183" s="52" t="s">
        <v>9</v>
      </c>
      <c r="J183" s="48" t="s">
        <v>40</v>
      </c>
      <c r="K183" s="53">
        <v>12</v>
      </c>
      <c r="L183" s="42" t="e">
        <f>(L182+Tabla134[[#This Row],[M3]])</f>
        <v>#VALUE!</v>
      </c>
      <c r="M183" s="48">
        <v>3</v>
      </c>
    </row>
    <row r="184" spans="1:13" x14ac:dyDescent="0.25">
      <c r="A184" s="38">
        <v>146</v>
      </c>
      <c r="B184" s="39">
        <v>40010</v>
      </c>
      <c r="C184" s="40">
        <v>28193</v>
      </c>
      <c r="D184" s="41">
        <v>1635</v>
      </c>
      <c r="E184" s="41">
        <v>1705</v>
      </c>
      <c r="F184" s="38" t="s">
        <v>0</v>
      </c>
      <c r="G184" s="42" t="s">
        <v>4</v>
      </c>
      <c r="H184" s="42" t="s">
        <v>46</v>
      </c>
      <c r="I184" s="42" t="s">
        <v>9</v>
      </c>
      <c r="J184" s="38" t="s">
        <v>40</v>
      </c>
      <c r="K184" s="43">
        <v>12</v>
      </c>
      <c r="L184" s="42" t="e">
        <f>(L183+Tabla134[[#This Row],[M3]])</f>
        <v>#VALUE!</v>
      </c>
      <c r="M184" s="38">
        <v>3</v>
      </c>
    </row>
    <row r="185" spans="1:13" x14ac:dyDescent="0.25">
      <c r="A185" s="48">
        <v>151</v>
      </c>
      <c r="B185" s="49">
        <v>40011</v>
      </c>
      <c r="C185" s="50">
        <v>28343</v>
      </c>
      <c r="D185" s="51">
        <v>1125</v>
      </c>
      <c r="E185" s="51">
        <v>1215</v>
      </c>
      <c r="F185" s="48" t="s">
        <v>0</v>
      </c>
      <c r="G185" s="52" t="s">
        <v>4</v>
      </c>
      <c r="H185" s="52" t="s">
        <v>46</v>
      </c>
      <c r="I185" s="52" t="s">
        <v>9</v>
      </c>
      <c r="J185" s="48" t="s">
        <v>40</v>
      </c>
      <c r="K185" s="53">
        <v>12</v>
      </c>
      <c r="L185" s="42" t="e">
        <f>(L184+Tabla134[[#This Row],[M3]])</f>
        <v>#VALUE!</v>
      </c>
      <c r="M185" s="48">
        <v>3</v>
      </c>
    </row>
    <row r="186" spans="1:13" x14ac:dyDescent="0.25">
      <c r="A186" s="38">
        <v>152</v>
      </c>
      <c r="B186" s="39">
        <v>40011</v>
      </c>
      <c r="C186" s="40">
        <v>28200</v>
      </c>
      <c r="D186" s="41">
        <v>900</v>
      </c>
      <c r="E186" s="41">
        <v>925</v>
      </c>
      <c r="F186" s="38" t="s">
        <v>0</v>
      </c>
      <c r="G186" s="42" t="s">
        <v>4</v>
      </c>
      <c r="H186" s="42" t="s">
        <v>46</v>
      </c>
      <c r="I186" s="42" t="s">
        <v>9</v>
      </c>
      <c r="J186" s="38" t="s">
        <v>40</v>
      </c>
      <c r="K186" s="43">
        <v>12</v>
      </c>
      <c r="L186" s="42" t="e">
        <f>(L185+Tabla134[[#This Row],[M3]])</f>
        <v>#VALUE!</v>
      </c>
      <c r="M186" s="38">
        <v>3</v>
      </c>
    </row>
    <row r="187" spans="1:13" x14ac:dyDescent="0.25">
      <c r="A187" s="48">
        <v>154</v>
      </c>
      <c r="B187" s="49">
        <v>40012</v>
      </c>
      <c r="C187" s="50">
        <v>28414</v>
      </c>
      <c r="D187" s="51">
        <v>815</v>
      </c>
      <c r="E187" s="51">
        <v>835</v>
      </c>
      <c r="F187" s="48" t="s">
        <v>0</v>
      </c>
      <c r="G187" s="52" t="s">
        <v>2</v>
      </c>
      <c r="H187" s="52" t="s">
        <v>39</v>
      </c>
      <c r="I187" s="52" t="s">
        <v>9</v>
      </c>
      <c r="J187" s="48" t="s">
        <v>40</v>
      </c>
      <c r="K187" s="53">
        <v>25</v>
      </c>
      <c r="L187" s="42" t="e">
        <f>(L186+Tabla134[[#This Row],[M3]])</f>
        <v>#VALUE!</v>
      </c>
      <c r="M187" s="48">
        <v>3</v>
      </c>
    </row>
    <row r="188" spans="1:13" x14ac:dyDescent="0.25">
      <c r="A188" s="38">
        <v>158</v>
      </c>
      <c r="B188" s="39">
        <v>40012</v>
      </c>
      <c r="C188" s="40">
        <v>28347</v>
      </c>
      <c r="D188" s="41">
        <v>1700</v>
      </c>
      <c r="E188" s="41">
        <v>1720</v>
      </c>
      <c r="F188" s="38" t="s">
        <v>0</v>
      </c>
      <c r="G188" s="42" t="s">
        <v>4</v>
      </c>
      <c r="H188" s="42" t="s">
        <v>47</v>
      </c>
      <c r="I188" s="42" t="s">
        <v>9</v>
      </c>
      <c r="J188" s="38" t="s">
        <v>40</v>
      </c>
      <c r="K188" s="43">
        <v>12</v>
      </c>
      <c r="L188" s="42" t="e">
        <f>(L187+Tabla134[[#This Row],[M3]])</f>
        <v>#VALUE!</v>
      </c>
      <c r="M188" s="38">
        <v>3</v>
      </c>
    </row>
    <row r="189" spans="1:13" x14ac:dyDescent="0.25">
      <c r="A189" s="48">
        <v>160</v>
      </c>
      <c r="B189" s="49">
        <v>40014</v>
      </c>
      <c r="C189" s="50">
        <v>28030</v>
      </c>
      <c r="D189" s="51">
        <v>1020</v>
      </c>
      <c r="E189" s="51">
        <v>1045</v>
      </c>
      <c r="F189" s="48" t="s">
        <v>0</v>
      </c>
      <c r="G189" s="52" t="s">
        <v>4</v>
      </c>
      <c r="H189" s="52" t="s">
        <v>47</v>
      </c>
      <c r="I189" s="52" t="s">
        <v>9</v>
      </c>
      <c r="J189" s="48" t="s">
        <v>40</v>
      </c>
      <c r="K189" s="53">
        <v>15</v>
      </c>
      <c r="L189" s="42" t="e">
        <f>(L188+Tabla134[[#This Row],[M3]])</f>
        <v>#VALUE!</v>
      </c>
      <c r="M189" s="48">
        <v>3</v>
      </c>
    </row>
    <row r="190" spans="1:13" x14ac:dyDescent="0.25">
      <c r="A190" s="38">
        <v>163</v>
      </c>
      <c r="B190" s="39">
        <v>40014</v>
      </c>
      <c r="C190" s="40">
        <v>28031</v>
      </c>
      <c r="D190" s="41">
        <v>1023</v>
      </c>
      <c r="E190" s="41">
        <v>1048</v>
      </c>
      <c r="F190" s="38" t="s">
        <v>0</v>
      </c>
      <c r="G190" s="42" t="s">
        <v>4</v>
      </c>
      <c r="H190" s="42" t="s">
        <v>47</v>
      </c>
      <c r="I190" s="42" t="s">
        <v>9</v>
      </c>
      <c r="J190" s="38" t="s">
        <v>40</v>
      </c>
      <c r="K190" s="43">
        <v>15</v>
      </c>
      <c r="L190" s="42" t="e">
        <f>(L189+Tabla134[[#This Row],[M3]])</f>
        <v>#VALUE!</v>
      </c>
      <c r="M190" s="38">
        <v>3</v>
      </c>
    </row>
    <row r="191" spans="1:13" x14ac:dyDescent="0.25">
      <c r="A191" s="48">
        <v>164</v>
      </c>
      <c r="B191" s="49">
        <v>40014</v>
      </c>
      <c r="C191" s="50">
        <v>28032</v>
      </c>
      <c r="D191" s="51">
        <v>1220</v>
      </c>
      <c r="E191" s="51">
        <v>1245</v>
      </c>
      <c r="F191" s="48" t="s">
        <v>0</v>
      </c>
      <c r="G191" s="52" t="s">
        <v>4</v>
      </c>
      <c r="H191" s="52" t="s">
        <v>47</v>
      </c>
      <c r="I191" s="52" t="s">
        <v>9</v>
      </c>
      <c r="J191" s="48" t="s">
        <v>40</v>
      </c>
      <c r="K191" s="53">
        <v>15</v>
      </c>
      <c r="L191" s="42" t="e">
        <f>(L190+Tabla134[[#This Row],[M3]])</f>
        <v>#VALUE!</v>
      </c>
      <c r="M191" s="48">
        <v>3</v>
      </c>
    </row>
    <row r="192" spans="1:13" x14ac:dyDescent="0.25">
      <c r="A192" s="38">
        <v>169</v>
      </c>
      <c r="B192" s="39">
        <v>40015</v>
      </c>
      <c r="C192" s="40">
        <v>28417</v>
      </c>
      <c r="D192" s="41">
        <v>1130</v>
      </c>
      <c r="E192" s="41">
        <v>1147</v>
      </c>
      <c r="F192" s="38" t="s">
        <v>0</v>
      </c>
      <c r="G192" s="42" t="s">
        <v>1</v>
      </c>
      <c r="H192" s="42" t="s">
        <v>39</v>
      </c>
      <c r="I192" s="42" t="s">
        <v>9</v>
      </c>
      <c r="J192" s="38" t="s">
        <v>40</v>
      </c>
      <c r="K192" s="43">
        <v>20</v>
      </c>
      <c r="L192" s="42" t="e">
        <f>(L191+Tabla134[[#This Row],[M3]])</f>
        <v>#VALUE!</v>
      </c>
      <c r="M192" s="38">
        <v>3</v>
      </c>
    </row>
    <row r="193" spans="1:13" x14ac:dyDescent="0.25">
      <c r="A193" s="48">
        <v>170</v>
      </c>
      <c r="B193" s="49">
        <v>40015</v>
      </c>
      <c r="C193" s="50">
        <v>28418</v>
      </c>
      <c r="D193" s="51">
        <v>1400</v>
      </c>
      <c r="E193" s="51">
        <v>1430</v>
      </c>
      <c r="F193" s="48" t="s">
        <v>0</v>
      </c>
      <c r="G193" s="52" t="s">
        <v>1</v>
      </c>
      <c r="H193" s="52" t="s">
        <v>39</v>
      </c>
      <c r="I193" s="52" t="s">
        <v>9</v>
      </c>
      <c r="J193" s="48" t="s">
        <v>40</v>
      </c>
      <c r="K193" s="53">
        <v>20</v>
      </c>
      <c r="L193" s="42" t="e">
        <f>(L192+Tabla134[[#This Row],[M3]])</f>
        <v>#VALUE!</v>
      </c>
      <c r="M193" s="48">
        <v>3</v>
      </c>
    </row>
    <row r="194" spans="1:13" x14ac:dyDescent="0.25">
      <c r="A194" s="38">
        <v>180</v>
      </c>
      <c r="B194" s="39">
        <v>40017</v>
      </c>
      <c r="C194" s="40">
        <v>28422</v>
      </c>
      <c r="D194" s="41">
        <v>800</v>
      </c>
      <c r="E194" s="41">
        <v>830</v>
      </c>
      <c r="F194" s="38" t="s">
        <v>0</v>
      </c>
      <c r="G194" s="42" t="s">
        <v>1</v>
      </c>
      <c r="H194" s="42" t="s">
        <v>39</v>
      </c>
      <c r="I194" s="42" t="s">
        <v>9</v>
      </c>
      <c r="J194" s="38" t="s">
        <v>40</v>
      </c>
      <c r="K194" s="43">
        <v>25</v>
      </c>
      <c r="L194" s="42" t="e">
        <f>(L193+Tabla134[[#This Row],[M3]])</f>
        <v>#VALUE!</v>
      </c>
      <c r="M194" s="38">
        <v>3</v>
      </c>
    </row>
    <row r="195" spans="1:13" x14ac:dyDescent="0.25">
      <c r="A195" s="48">
        <v>181</v>
      </c>
      <c r="B195" s="49">
        <v>40017</v>
      </c>
      <c r="C195" s="50">
        <v>28423</v>
      </c>
      <c r="D195" s="51">
        <v>1010</v>
      </c>
      <c r="E195" s="51">
        <v>1045</v>
      </c>
      <c r="F195" s="48" t="s">
        <v>0</v>
      </c>
      <c r="G195" s="52" t="s">
        <v>1</v>
      </c>
      <c r="H195" s="52" t="s">
        <v>39</v>
      </c>
      <c r="I195" s="52" t="s">
        <v>9</v>
      </c>
      <c r="J195" s="48" t="s">
        <v>40</v>
      </c>
      <c r="K195" s="53">
        <v>25</v>
      </c>
      <c r="L195" s="42" t="e">
        <f>(L194+Tabla134[[#This Row],[M3]])</f>
        <v>#VALUE!</v>
      </c>
      <c r="M195" s="48">
        <v>3</v>
      </c>
    </row>
    <row r="196" spans="1:13" x14ac:dyDescent="0.25">
      <c r="A196" s="38">
        <v>187</v>
      </c>
      <c r="B196" s="39">
        <v>40019</v>
      </c>
      <c r="C196" s="40">
        <v>28428</v>
      </c>
      <c r="D196" s="41">
        <v>1000</v>
      </c>
      <c r="E196" s="41">
        <v>1020</v>
      </c>
      <c r="F196" s="38" t="s">
        <v>0</v>
      </c>
      <c r="G196" s="42" t="s">
        <v>1</v>
      </c>
      <c r="H196" s="42" t="s">
        <v>39</v>
      </c>
      <c r="I196" s="42" t="s">
        <v>9</v>
      </c>
      <c r="J196" s="38" t="s">
        <v>40</v>
      </c>
      <c r="K196" s="43">
        <v>25</v>
      </c>
      <c r="L196" s="42" t="e">
        <f>(L195+Tabla134[[#This Row],[M3]])</f>
        <v>#VALUE!</v>
      </c>
      <c r="M196" s="38">
        <v>3</v>
      </c>
    </row>
    <row r="197" spans="1:13" x14ac:dyDescent="0.25">
      <c r="A197" s="48">
        <v>188</v>
      </c>
      <c r="B197" s="49">
        <v>40019</v>
      </c>
      <c r="C197" s="50">
        <v>28384</v>
      </c>
      <c r="D197" s="51">
        <v>1130</v>
      </c>
      <c r="E197" s="51">
        <v>1148</v>
      </c>
      <c r="F197" s="48" t="s">
        <v>0</v>
      </c>
      <c r="G197" s="52" t="s">
        <v>45</v>
      </c>
      <c r="H197" s="52" t="s">
        <v>42</v>
      </c>
      <c r="I197" s="52" t="s">
        <v>9</v>
      </c>
      <c r="J197" s="48" t="s">
        <v>40</v>
      </c>
      <c r="K197" s="53">
        <v>12</v>
      </c>
      <c r="L197" s="42" t="e">
        <f>(L196+Tabla134[[#This Row],[M3]])</f>
        <v>#VALUE!</v>
      </c>
      <c r="M197" s="48">
        <v>3</v>
      </c>
    </row>
    <row r="198" spans="1:13" x14ac:dyDescent="0.25">
      <c r="A198" s="38">
        <v>189</v>
      </c>
      <c r="B198" s="39">
        <v>40019</v>
      </c>
      <c r="C198" s="40">
        <v>28429</v>
      </c>
      <c r="D198" s="41">
        <v>1115</v>
      </c>
      <c r="E198" s="41">
        <v>1200</v>
      </c>
      <c r="F198" s="38" t="s">
        <v>0</v>
      </c>
      <c r="G198" s="42" t="s">
        <v>1</v>
      </c>
      <c r="H198" s="42" t="s">
        <v>39</v>
      </c>
      <c r="I198" s="42" t="s">
        <v>9</v>
      </c>
      <c r="J198" s="38" t="s">
        <v>40</v>
      </c>
      <c r="K198" s="43">
        <v>25</v>
      </c>
      <c r="L198" s="42" t="e">
        <f>(L197+Tabla134[[#This Row],[M3]])</f>
        <v>#VALUE!</v>
      </c>
      <c r="M198" s="38">
        <v>3</v>
      </c>
    </row>
    <row r="199" spans="1:13" x14ac:dyDescent="0.25">
      <c r="A199" s="48">
        <v>193</v>
      </c>
      <c r="B199" s="49">
        <v>40021</v>
      </c>
      <c r="C199" s="50">
        <v>28431</v>
      </c>
      <c r="D199" s="51">
        <v>1200</v>
      </c>
      <c r="E199" s="51">
        <v>1230</v>
      </c>
      <c r="F199" s="48" t="s">
        <v>0</v>
      </c>
      <c r="G199" s="52" t="s">
        <v>1</v>
      </c>
      <c r="H199" s="52" t="s">
        <v>39</v>
      </c>
      <c r="I199" s="52" t="s">
        <v>9</v>
      </c>
      <c r="J199" s="48" t="s">
        <v>40</v>
      </c>
      <c r="K199" s="53">
        <v>25</v>
      </c>
      <c r="L199" s="42" t="e">
        <f>(L198+Tabla134[[#This Row],[M3]])</f>
        <v>#VALUE!</v>
      </c>
      <c r="M199" s="48">
        <v>3</v>
      </c>
    </row>
    <row r="200" spans="1:13" x14ac:dyDescent="0.25">
      <c r="A200" s="38">
        <v>194</v>
      </c>
      <c r="B200" s="39">
        <v>40021</v>
      </c>
      <c r="C200" s="40">
        <v>28432</v>
      </c>
      <c r="D200" s="41">
        <v>1430</v>
      </c>
      <c r="E200" s="41">
        <v>1500</v>
      </c>
      <c r="F200" s="38" t="s">
        <v>0</v>
      </c>
      <c r="G200" s="42" t="s">
        <v>1</v>
      </c>
      <c r="H200" s="42" t="s">
        <v>39</v>
      </c>
      <c r="I200" s="42" t="s">
        <v>9</v>
      </c>
      <c r="J200" s="38" t="s">
        <v>40</v>
      </c>
      <c r="K200" s="43">
        <v>25</v>
      </c>
      <c r="L200" s="42" t="e">
        <f>(L199+Tabla134[[#This Row],[M3]])</f>
        <v>#VALUE!</v>
      </c>
      <c r="M200" s="38">
        <v>3</v>
      </c>
    </row>
    <row r="201" spans="1:13" x14ac:dyDescent="0.25">
      <c r="A201" s="48">
        <v>202</v>
      </c>
      <c r="B201" s="49">
        <v>40023</v>
      </c>
      <c r="C201" s="50">
        <v>28435</v>
      </c>
      <c r="D201" s="51">
        <v>1130</v>
      </c>
      <c r="E201" s="51">
        <v>1200</v>
      </c>
      <c r="F201" s="48" t="s">
        <v>0</v>
      </c>
      <c r="G201" s="52" t="s">
        <v>1</v>
      </c>
      <c r="H201" s="52" t="s">
        <v>39</v>
      </c>
      <c r="I201" s="52" t="s">
        <v>9</v>
      </c>
      <c r="J201" s="48" t="s">
        <v>40</v>
      </c>
      <c r="K201" s="53">
        <v>20</v>
      </c>
      <c r="L201" s="42" t="e">
        <f>(L200+Tabla134[[#This Row],[M3]])</f>
        <v>#VALUE!</v>
      </c>
      <c r="M201" s="48">
        <v>3</v>
      </c>
    </row>
    <row r="202" spans="1:13" x14ac:dyDescent="0.25">
      <c r="A202" s="38">
        <v>203</v>
      </c>
      <c r="B202" s="39">
        <v>40023</v>
      </c>
      <c r="C202" s="40">
        <v>28564</v>
      </c>
      <c r="D202" s="41">
        <v>1800</v>
      </c>
      <c r="E202" s="41">
        <v>1830</v>
      </c>
      <c r="F202" s="38" t="s">
        <v>0</v>
      </c>
      <c r="G202" s="42" t="s">
        <v>4</v>
      </c>
      <c r="H202" s="42"/>
      <c r="I202" s="42" t="s">
        <v>9</v>
      </c>
      <c r="J202" s="38" t="s">
        <v>40</v>
      </c>
      <c r="K202" s="43">
        <v>12</v>
      </c>
      <c r="L202" s="42" t="e">
        <f>(L201+Tabla134[[#This Row],[M3]])</f>
        <v>#VALUE!</v>
      </c>
      <c r="M202" s="38">
        <v>3</v>
      </c>
    </row>
    <row r="203" spans="1:13" x14ac:dyDescent="0.25">
      <c r="A203" s="48">
        <v>138</v>
      </c>
      <c r="B203" s="49">
        <v>40009</v>
      </c>
      <c r="C203" s="50">
        <v>28365</v>
      </c>
      <c r="D203" s="51">
        <v>1100</v>
      </c>
      <c r="E203" s="51">
        <v>1135</v>
      </c>
      <c r="F203" s="48" t="s">
        <v>0</v>
      </c>
      <c r="G203" s="52" t="s">
        <v>45</v>
      </c>
      <c r="H203" s="52" t="s">
        <v>42</v>
      </c>
      <c r="I203" s="52" t="s">
        <v>15</v>
      </c>
      <c r="J203" s="48" t="s">
        <v>40</v>
      </c>
      <c r="K203" s="53">
        <v>12</v>
      </c>
      <c r="L203" s="42" t="e">
        <f>(L202+Tabla134[[#This Row],[M3]])</f>
        <v>#VALUE!</v>
      </c>
      <c r="M203" s="48">
        <v>3</v>
      </c>
    </row>
    <row r="204" spans="1:13" x14ac:dyDescent="0.25">
      <c r="A204" s="38">
        <v>148</v>
      </c>
      <c r="B204" s="39">
        <v>40009</v>
      </c>
      <c r="C204" s="40">
        <v>28366</v>
      </c>
      <c r="D204" s="41">
        <v>1905</v>
      </c>
      <c r="E204" s="41">
        <v>1935</v>
      </c>
      <c r="F204" s="38" t="s">
        <v>0</v>
      </c>
      <c r="G204" s="42" t="s">
        <v>45</v>
      </c>
      <c r="H204" s="42" t="s">
        <v>42</v>
      </c>
      <c r="I204" s="42" t="s">
        <v>19</v>
      </c>
      <c r="J204" s="38" t="s">
        <v>40</v>
      </c>
      <c r="K204" s="43">
        <v>12</v>
      </c>
      <c r="L204" s="42" t="e">
        <f>(L203+Tabla134[[#This Row],[M3]])</f>
        <v>#VALUE!</v>
      </c>
      <c r="M204" s="38">
        <v>3</v>
      </c>
    </row>
    <row r="205" spans="1:13" x14ac:dyDescent="0.25">
      <c r="A205" s="48">
        <v>171</v>
      </c>
      <c r="B205" s="49">
        <v>40015</v>
      </c>
      <c r="C205" s="50">
        <v>28375</v>
      </c>
      <c r="D205" s="51">
        <v>1500</v>
      </c>
      <c r="E205" s="51">
        <v>1525</v>
      </c>
      <c r="F205" s="48" t="s">
        <v>0</v>
      </c>
      <c r="G205" s="52" t="s">
        <v>45</v>
      </c>
      <c r="H205" s="52" t="s">
        <v>42</v>
      </c>
      <c r="I205" s="52" t="s">
        <v>19</v>
      </c>
      <c r="J205" s="48" t="s">
        <v>40</v>
      </c>
      <c r="K205" s="53">
        <v>12</v>
      </c>
      <c r="L205" s="42" t="e">
        <f>(L204+Tabla134[[#This Row],[M3]])</f>
        <v>#VALUE!</v>
      </c>
      <c r="M205" s="48">
        <v>3</v>
      </c>
    </row>
    <row r="206" spans="1:13" x14ac:dyDescent="0.25">
      <c r="A206" s="38">
        <v>198</v>
      </c>
      <c r="B206" s="39">
        <v>40023</v>
      </c>
      <c r="C206" s="40">
        <v>28389</v>
      </c>
      <c r="D206" s="41">
        <v>1130</v>
      </c>
      <c r="E206" s="41">
        <v>1200</v>
      </c>
      <c r="F206" s="38" t="s">
        <v>0</v>
      </c>
      <c r="G206" s="42" t="s">
        <v>45</v>
      </c>
      <c r="H206" s="42" t="s">
        <v>42</v>
      </c>
      <c r="I206" s="42" t="s">
        <v>19</v>
      </c>
      <c r="J206" s="38" t="s">
        <v>40</v>
      </c>
      <c r="K206" s="43">
        <v>12</v>
      </c>
      <c r="L206" s="42" t="e">
        <f>(L205+Tabla134[[#This Row],[M3]])</f>
        <v>#VALUE!</v>
      </c>
      <c r="M206" s="38">
        <v>3</v>
      </c>
    </row>
    <row r="207" spans="1:13" x14ac:dyDescent="0.25">
      <c r="A207" s="38">
        <v>208</v>
      </c>
      <c r="B207" s="39">
        <v>40024</v>
      </c>
      <c r="C207" s="40">
        <v>28438</v>
      </c>
      <c r="D207" s="41">
        <v>1715</v>
      </c>
      <c r="E207" s="41">
        <v>1735</v>
      </c>
      <c r="F207" s="38" t="s">
        <v>0</v>
      </c>
      <c r="G207" s="42" t="s">
        <v>1</v>
      </c>
      <c r="H207" s="42" t="s">
        <v>39</v>
      </c>
      <c r="I207" s="42" t="s">
        <v>9</v>
      </c>
      <c r="J207" s="38" t="s">
        <v>40</v>
      </c>
      <c r="K207" s="43">
        <v>20</v>
      </c>
      <c r="L207" s="42" t="e">
        <f>(L206+Tabla134[[#This Row],[M3]])</f>
        <v>#VALUE!</v>
      </c>
      <c r="M207" s="38">
        <v>4</v>
      </c>
    </row>
    <row r="208" spans="1:13" x14ac:dyDescent="0.25">
      <c r="A208" s="48">
        <v>209</v>
      </c>
      <c r="B208" s="49">
        <v>40024</v>
      </c>
      <c r="C208" s="50">
        <v>28439</v>
      </c>
      <c r="D208" s="51">
        <v>1830</v>
      </c>
      <c r="E208" s="51">
        <v>1900</v>
      </c>
      <c r="F208" s="48" t="s">
        <v>0</v>
      </c>
      <c r="G208" s="52" t="s">
        <v>1</v>
      </c>
      <c r="H208" s="52" t="s">
        <v>39</v>
      </c>
      <c r="I208" s="52" t="s">
        <v>9</v>
      </c>
      <c r="J208" s="48" t="s">
        <v>40</v>
      </c>
      <c r="K208" s="53">
        <v>20</v>
      </c>
      <c r="L208" s="42" t="e">
        <f>(L207+Tabla134[[#This Row],[M3]])</f>
        <v>#VALUE!</v>
      </c>
      <c r="M208" s="48">
        <v>4</v>
      </c>
    </row>
    <row r="209" spans="1:13" x14ac:dyDescent="0.25">
      <c r="A209" s="38">
        <v>210</v>
      </c>
      <c r="B209" s="39">
        <v>40024</v>
      </c>
      <c r="C209" s="40">
        <v>28437</v>
      </c>
      <c r="D209" s="41">
        <v>1430</v>
      </c>
      <c r="E209" s="41">
        <v>1500</v>
      </c>
      <c r="F209" s="38" t="s">
        <v>0</v>
      </c>
      <c r="G209" s="42" t="s">
        <v>1</v>
      </c>
      <c r="H209" s="42" t="s">
        <v>39</v>
      </c>
      <c r="I209" s="42" t="s">
        <v>11</v>
      </c>
      <c r="J209" s="38" t="s">
        <v>40</v>
      </c>
      <c r="K209" s="43">
        <v>16</v>
      </c>
      <c r="L209" s="42" t="e">
        <f>(L208+Tabla134[[#This Row],[M3]])</f>
        <v>#VALUE!</v>
      </c>
      <c r="M209" s="38">
        <v>4</v>
      </c>
    </row>
    <row r="210" spans="1:13" x14ac:dyDescent="0.25">
      <c r="A210" s="48">
        <v>219</v>
      </c>
      <c r="B210" s="49">
        <v>40024</v>
      </c>
      <c r="C210" s="50">
        <v>28566</v>
      </c>
      <c r="D210" s="51">
        <v>1515</v>
      </c>
      <c r="E210" s="51">
        <v>1545</v>
      </c>
      <c r="F210" s="48" t="s">
        <v>0</v>
      </c>
      <c r="G210" s="52" t="s">
        <v>4</v>
      </c>
      <c r="H210" s="52" t="s">
        <v>47</v>
      </c>
      <c r="I210" s="52" t="s">
        <v>24</v>
      </c>
      <c r="J210" s="48" t="s">
        <v>40</v>
      </c>
      <c r="K210" s="53">
        <v>12</v>
      </c>
      <c r="L210" s="42" t="e">
        <f>(L209+Tabla134[[#This Row],[M3]])</f>
        <v>#VALUE!</v>
      </c>
      <c r="M210" s="48">
        <v>4</v>
      </c>
    </row>
    <row r="211" spans="1:13" x14ac:dyDescent="0.25">
      <c r="A211" s="38">
        <v>211</v>
      </c>
      <c r="B211" s="39">
        <v>40025</v>
      </c>
      <c r="C211" s="40">
        <v>28393</v>
      </c>
      <c r="D211" s="41">
        <v>800</v>
      </c>
      <c r="E211" s="41">
        <v>830</v>
      </c>
      <c r="F211" s="38" t="s">
        <v>0</v>
      </c>
      <c r="G211" s="42" t="s">
        <v>2</v>
      </c>
      <c r="H211" s="42" t="s">
        <v>42</v>
      </c>
      <c r="I211" s="42" t="s">
        <v>12</v>
      </c>
      <c r="J211" s="38" t="s">
        <v>40</v>
      </c>
      <c r="K211" s="43">
        <v>12</v>
      </c>
      <c r="L211" s="42" t="e">
        <f>(L210+Tabla134[[#This Row],[M3]])</f>
        <v>#VALUE!</v>
      </c>
      <c r="M211" s="38">
        <v>4</v>
      </c>
    </row>
    <row r="212" spans="1:13" x14ac:dyDescent="0.25">
      <c r="A212" s="48">
        <v>212</v>
      </c>
      <c r="B212" s="49">
        <v>40025</v>
      </c>
      <c r="C212" s="50">
        <v>28394</v>
      </c>
      <c r="D212" s="51">
        <v>1430</v>
      </c>
      <c r="E212" s="51">
        <v>1445</v>
      </c>
      <c r="F212" s="48" t="s">
        <v>0</v>
      </c>
      <c r="G212" s="52" t="s">
        <v>2</v>
      </c>
      <c r="H212" s="52" t="s">
        <v>42</v>
      </c>
      <c r="I212" s="52" t="s">
        <v>15</v>
      </c>
      <c r="J212" s="48" t="s">
        <v>40</v>
      </c>
      <c r="K212" s="53">
        <v>12</v>
      </c>
      <c r="L212" s="42" t="e">
        <f>(L211+Tabla134[[#This Row],[M3]])</f>
        <v>#VALUE!</v>
      </c>
      <c r="M212" s="48">
        <v>4</v>
      </c>
    </row>
    <row r="213" spans="1:13" x14ac:dyDescent="0.25">
      <c r="A213" s="38">
        <v>213</v>
      </c>
      <c r="B213" s="39">
        <v>40025</v>
      </c>
      <c r="C213" s="40">
        <v>28441</v>
      </c>
      <c r="D213" s="41">
        <v>1530</v>
      </c>
      <c r="E213" s="41">
        <v>1545</v>
      </c>
      <c r="F213" s="38" t="s">
        <v>0</v>
      </c>
      <c r="G213" s="42" t="s">
        <v>1</v>
      </c>
      <c r="H213" s="42" t="s">
        <v>39</v>
      </c>
      <c r="I213" s="42" t="s">
        <v>12</v>
      </c>
      <c r="J213" s="38" t="s">
        <v>40</v>
      </c>
      <c r="K213" s="43">
        <v>10</v>
      </c>
      <c r="L213" s="42" t="e">
        <f>(L212+Tabla134[[#This Row],[M3]])</f>
        <v>#VALUE!</v>
      </c>
      <c r="M213" s="38">
        <v>4</v>
      </c>
    </row>
    <row r="214" spans="1:13" x14ac:dyDescent="0.25">
      <c r="A214" s="48">
        <v>214</v>
      </c>
      <c r="B214" s="49">
        <v>40025</v>
      </c>
      <c r="C214" s="50">
        <v>28395</v>
      </c>
      <c r="D214" s="51">
        <v>1930</v>
      </c>
      <c r="E214" s="51">
        <v>2000</v>
      </c>
      <c r="F214" s="48" t="s">
        <v>0</v>
      </c>
      <c r="G214" s="52" t="s">
        <v>2</v>
      </c>
      <c r="H214" s="52" t="s">
        <v>42</v>
      </c>
      <c r="I214" s="52" t="s">
        <v>10</v>
      </c>
      <c r="J214" s="48" t="s">
        <v>40</v>
      </c>
      <c r="K214" s="53">
        <v>15</v>
      </c>
      <c r="L214" s="42" t="e">
        <f>(L213+Tabla134[[#This Row],[M3]])</f>
        <v>#VALUE!</v>
      </c>
      <c r="M214" s="48">
        <v>4</v>
      </c>
    </row>
    <row r="215" spans="1:13" x14ac:dyDescent="0.25">
      <c r="A215" s="38">
        <v>220</v>
      </c>
      <c r="B215" s="39">
        <v>40025</v>
      </c>
      <c r="C215" s="40">
        <v>28568</v>
      </c>
      <c r="D215" s="41">
        <v>1730</v>
      </c>
      <c r="E215" s="41">
        <v>1800</v>
      </c>
      <c r="F215" s="38" t="s">
        <v>0</v>
      </c>
      <c r="G215" s="42" t="s">
        <v>4</v>
      </c>
      <c r="H215" s="42" t="s">
        <v>47</v>
      </c>
      <c r="I215" s="42" t="s">
        <v>12</v>
      </c>
      <c r="J215" s="38" t="s">
        <v>40</v>
      </c>
      <c r="K215" s="43">
        <v>12</v>
      </c>
      <c r="L215" s="42" t="e">
        <f>(L214+Tabla134[[#This Row],[M3]])</f>
        <v>#VALUE!</v>
      </c>
      <c r="M215" s="38">
        <v>4</v>
      </c>
    </row>
    <row r="216" spans="1:13" x14ac:dyDescent="0.25">
      <c r="A216" s="48">
        <v>215</v>
      </c>
      <c r="B216" s="49">
        <v>40026</v>
      </c>
      <c r="C216" s="50">
        <v>28396</v>
      </c>
      <c r="D216" s="51">
        <v>800</v>
      </c>
      <c r="E216" s="51">
        <v>900</v>
      </c>
      <c r="F216" s="48" t="s">
        <v>0</v>
      </c>
      <c r="G216" s="52" t="s">
        <v>2</v>
      </c>
      <c r="H216" s="52" t="s">
        <v>42</v>
      </c>
      <c r="I216" s="52" t="s">
        <v>12</v>
      </c>
      <c r="J216" s="48" t="s">
        <v>40</v>
      </c>
      <c r="K216" s="53">
        <v>12</v>
      </c>
      <c r="L216" s="42" t="e">
        <f>(L215+Tabla134[[#This Row],[M3]])</f>
        <v>#VALUE!</v>
      </c>
      <c r="M216" s="48">
        <v>4</v>
      </c>
    </row>
    <row r="217" spans="1:13" x14ac:dyDescent="0.25">
      <c r="A217" s="38">
        <v>216</v>
      </c>
      <c r="B217" s="39">
        <v>40026</v>
      </c>
      <c r="C217" s="40">
        <v>28442</v>
      </c>
      <c r="D217" s="41">
        <v>800</v>
      </c>
      <c r="E217" s="41">
        <v>830</v>
      </c>
      <c r="F217" s="38" t="s">
        <v>0</v>
      </c>
      <c r="G217" s="42" t="s">
        <v>1</v>
      </c>
      <c r="H217" s="42" t="s">
        <v>39</v>
      </c>
      <c r="I217" s="42" t="s">
        <v>9</v>
      </c>
      <c r="J217" s="38" t="s">
        <v>40</v>
      </c>
      <c r="K217" s="43">
        <v>20</v>
      </c>
      <c r="L217" s="42" t="e">
        <f>(L216+Tabla134[[#This Row],[M3]])</f>
        <v>#VALUE!</v>
      </c>
      <c r="M217" s="38">
        <v>4</v>
      </c>
    </row>
    <row r="218" spans="1:13" x14ac:dyDescent="0.25">
      <c r="A218" s="48">
        <v>217</v>
      </c>
      <c r="B218" s="49">
        <v>40026</v>
      </c>
      <c r="C218" s="50">
        <v>28443</v>
      </c>
      <c r="D218" s="51">
        <v>1100</v>
      </c>
      <c r="E218" s="51">
        <v>1130</v>
      </c>
      <c r="F218" s="48" t="s">
        <v>0</v>
      </c>
      <c r="G218" s="52" t="s">
        <v>1</v>
      </c>
      <c r="H218" s="52" t="s">
        <v>39</v>
      </c>
      <c r="I218" s="52" t="s">
        <v>11</v>
      </c>
      <c r="J218" s="48" t="s">
        <v>40</v>
      </c>
      <c r="K218" s="53">
        <v>17</v>
      </c>
      <c r="L218" s="42" t="e">
        <f>(L217+Tabla134[[#This Row],[M3]])</f>
        <v>#VALUE!</v>
      </c>
      <c r="M218" s="48">
        <v>4</v>
      </c>
    </row>
    <row r="219" spans="1:13" x14ac:dyDescent="0.25">
      <c r="A219" s="38">
        <v>218</v>
      </c>
      <c r="B219" s="39">
        <v>40026</v>
      </c>
      <c r="C219" s="40">
        <v>28444</v>
      </c>
      <c r="D219" s="41">
        <v>1200</v>
      </c>
      <c r="E219" s="41">
        <v>1230</v>
      </c>
      <c r="F219" s="38" t="s">
        <v>0</v>
      </c>
      <c r="G219" s="42" t="s">
        <v>1</v>
      </c>
      <c r="H219" s="42" t="s">
        <v>39</v>
      </c>
      <c r="I219" s="42" t="s">
        <v>11</v>
      </c>
      <c r="J219" s="38" t="s">
        <v>40</v>
      </c>
      <c r="K219" s="43">
        <v>20</v>
      </c>
      <c r="L219" s="42" t="e">
        <f>(L218+Tabla134[[#This Row],[M3]])</f>
        <v>#VALUE!</v>
      </c>
      <c r="M219" s="38">
        <v>4</v>
      </c>
    </row>
    <row r="220" spans="1:13" x14ac:dyDescent="0.25">
      <c r="A220" s="48">
        <v>221</v>
      </c>
      <c r="B220" s="49">
        <v>40026</v>
      </c>
      <c r="C220" s="50">
        <v>28445</v>
      </c>
      <c r="D220" s="51">
        <v>1205</v>
      </c>
      <c r="E220" s="51">
        <v>1230</v>
      </c>
      <c r="F220" s="48" t="s">
        <v>0</v>
      </c>
      <c r="G220" s="52" t="s">
        <v>1</v>
      </c>
      <c r="H220" s="52" t="s">
        <v>39</v>
      </c>
      <c r="I220" s="52" t="s">
        <v>12</v>
      </c>
      <c r="J220" s="48" t="s">
        <v>40</v>
      </c>
      <c r="K220" s="53">
        <v>14</v>
      </c>
      <c r="L220" s="42" t="e">
        <f>(L219+Tabla134[[#This Row],[M3]])</f>
        <v>#VALUE!</v>
      </c>
      <c r="M220" s="48">
        <v>4</v>
      </c>
    </row>
    <row r="221" spans="1:13" x14ac:dyDescent="0.25">
      <c r="A221" s="38">
        <v>222</v>
      </c>
      <c r="B221" s="39">
        <v>40026</v>
      </c>
      <c r="C221" s="40">
        <v>28446</v>
      </c>
      <c r="D221" s="41">
        <v>1500</v>
      </c>
      <c r="E221" s="41">
        <v>1530</v>
      </c>
      <c r="F221" s="38" t="s">
        <v>0</v>
      </c>
      <c r="G221" s="42" t="s">
        <v>1</v>
      </c>
      <c r="H221" s="42" t="s">
        <v>39</v>
      </c>
      <c r="I221" s="42" t="s">
        <v>9</v>
      </c>
      <c r="J221" s="38" t="s">
        <v>40</v>
      </c>
      <c r="K221" s="43">
        <v>12</v>
      </c>
      <c r="L221" s="42" t="e">
        <f>(L220+Tabla134[[#This Row],[M3]])</f>
        <v>#VALUE!</v>
      </c>
      <c r="M221" s="38">
        <v>4</v>
      </c>
    </row>
    <row r="222" spans="1:13" x14ac:dyDescent="0.25">
      <c r="A222" s="48">
        <v>225</v>
      </c>
      <c r="B222" s="49">
        <v>40026</v>
      </c>
      <c r="C222" s="50">
        <v>28397</v>
      </c>
      <c r="D222" s="51">
        <v>1230</v>
      </c>
      <c r="E222" s="51">
        <v>1300</v>
      </c>
      <c r="F222" s="48" t="s">
        <v>0</v>
      </c>
      <c r="G222" s="52" t="s">
        <v>2</v>
      </c>
      <c r="H222" s="52" t="s">
        <v>42</v>
      </c>
      <c r="I222" s="52" t="s">
        <v>19</v>
      </c>
      <c r="J222" s="48" t="s">
        <v>40</v>
      </c>
      <c r="K222" s="53">
        <v>12</v>
      </c>
      <c r="L222" s="42" t="e">
        <f>(L221+Tabla134[[#This Row],[M3]])</f>
        <v>#VALUE!</v>
      </c>
      <c r="M222" s="48">
        <v>4</v>
      </c>
    </row>
    <row r="223" spans="1:13" x14ac:dyDescent="0.25">
      <c r="A223" s="38">
        <v>223</v>
      </c>
      <c r="B223" s="39">
        <v>40027</v>
      </c>
      <c r="C223" s="40">
        <v>28448</v>
      </c>
      <c r="D223" s="41">
        <v>1220</v>
      </c>
      <c r="E223" s="41">
        <v>1245</v>
      </c>
      <c r="F223" s="38" t="s">
        <v>0</v>
      </c>
      <c r="G223" s="42" t="s">
        <v>1</v>
      </c>
      <c r="H223" s="42" t="s">
        <v>39</v>
      </c>
      <c r="I223" s="42" t="s">
        <v>11</v>
      </c>
      <c r="J223" s="38" t="s">
        <v>40</v>
      </c>
      <c r="K223" s="43">
        <v>20</v>
      </c>
      <c r="L223" s="42" t="e">
        <f>(L222+Tabla134[[#This Row],[M3]])</f>
        <v>#VALUE!</v>
      </c>
      <c r="M223" s="38">
        <v>4</v>
      </c>
    </row>
    <row r="224" spans="1:13" x14ac:dyDescent="0.25">
      <c r="A224" s="48">
        <v>224</v>
      </c>
      <c r="B224" s="49">
        <v>40027</v>
      </c>
      <c r="C224" s="50">
        <v>28449</v>
      </c>
      <c r="D224" s="51">
        <v>800</v>
      </c>
      <c r="E224" s="51">
        <v>830</v>
      </c>
      <c r="F224" s="48" t="s">
        <v>0</v>
      </c>
      <c r="G224" s="52" t="s">
        <v>1</v>
      </c>
      <c r="H224" s="52" t="s">
        <v>39</v>
      </c>
      <c r="I224" s="52" t="s">
        <v>9</v>
      </c>
      <c r="J224" s="48" t="s">
        <v>40</v>
      </c>
      <c r="K224" s="53">
        <v>20</v>
      </c>
      <c r="L224" s="42" t="e">
        <f>(L223+Tabla134[[#This Row],[M3]])</f>
        <v>#VALUE!</v>
      </c>
      <c r="M224" s="48">
        <v>4</v>
      </c>
    </row>
    <row r="225" spans="1:13" x14ac:dyDescent="0.25">
      <c r="A225" s="38">
        <v>226</v>
      </c>
      <c r="B225" s="39">
        <v>40027</v>
      </c>
      <c r="C225" s="40">
        <v>28398</v>
      </c>
      <c r="D225" s="41">
        <v>2100</v>
      </c>
      <c r="E225" s="41">
        <v>2130</v>
      </c>
      <c r="F225" s="38" t="s">
        <v>0</v>
      </c>
      <c r="G225" s="42" t="s">
        <v>2</v>
      </c>
      <c r="H225" s="42" t="s">
        <v>42</v>
      </c>
      <c r="I225" s="42" t="s">
        <v>10</v>
      </c>
      <c r="J225" s="38" t="s">
        <v>40</v>
      </c>
      <c r="K225" s="43">
        <v>15</v>
      </c>
      <c r="L225" s="42" t="e">
        <f>(L224+Tabla134[[#This Row],[M3]])</f>
        <v>#VALUE!</v>
      </c>
      <c r="M225" s="38">
        <v>4</v>
      </c>
    </row>
    <row r="226" spans="1:13" x14ac:dyDescent="0.25">
      <c r="A226" s="48">
        <v>227</v>
      </c>
      <c r="B226" s="49">
        <v>40028</v>
      </c>
      <c r="C226" s="50">
        <v>28450</v>
      </c>
      <c r="D226" s="51">
        <v>800</v>
      </c>
      <c r="E226" s="51">
        <v>830</v>
      </c>
      <c r="F226" s="48" t="s">
        <v>0</v>
      </c>
      <c r="G226" s="52" t="s">
        <v>1</v>
      </c>
      <c r="H226" s="52" t="s">
        <v>39</v>
      </c>
      <c r="I226" s="52" t="s">
        <v>11</v>
      </c>
      <c r="J226" s="48" t="s">
        <v>40</v>
      </c>
      <c r="K226" s="53">
        <v>13</v>
      </c>
      <c r="L226" s="42" t="e">
        <f>(L225+Tabla134[[#This Row],[M3]])</f>
        <v>#VALUE!</v>
      </c>
      <c r="M226" s="48">
        <v>4</v>
      </c>
    </row>
    <row r="227" spans="1:13" x14ac:dyDescent="0.25">
      <c r="A227" s="38">
        <v>228</v>
      </c>
      <c r="B227" s="39">
        <v>40028</v>
      </c>
      <c r="C227" s="40">
        <v>28951</v>
      </c>
      <c r="D227" s="41">
        <v>1120</v>
      </c>
      <c r="E227" s="41">
        <v>1150</v>
      </c>
      <c r="F227" s="38" t="s">
        <v>0</v>
      </c>
      <c r="G227" s="42" t="s">
        <v>1</v>
      </c>
      <c r="H227" s="42" t="s">
        <v>39</v>
      </c>
      <c r="I227" s="42" t="s">
        <v>12</v>
      </c>
      <c r="J227" s="38" t="s">
        <v>40</v>
      </c>
      <c r="K227" s="43">
        <v>14</v>
      </c>
      <c r="L227" s="42" t="e">
        <f>(L226+Tabla134[[#This Row],[M3]])</f>
        <v>#VALUE!</v>
      </c>
      <c r="M227" s="38">
        <v>4</v>
      </c>
    </row>
    <row r="228" spans="1:13" x14ac:dyDescent="0.25">
      <c r="A228" s="48">
        <v>229</v>
      </c>
      <c r="B228" s="49">
        <v>40028</v>
      </c>
      <c r="C228" s="50">
        <v>28952</v>
      </c>
      <c r="D228" s="51">
        <v>1430</v>
      </c>
      <c r="E228" s="51">
        <v>1500</v>
      </c>
      <c r="F228" s="48" t="s">
        <v>0</v>
      </c>
      <c r="G228" s="52" t="s">
        <v>1</v>
      </c>
      <c r="H228" s="52" t="s">
        <v>39</v>
      </c>
      <c r="I228" s="52" t="s">
        <v>12</v>
      </c>
      <c r="J228" s="48" t="s">
        <v>40</v>
      </c>
      <c r="K228" s="53">
        <v>12</v>
      </c>
      <c r="L228" s="42" t="e">
        <f>(L227+Tabla134[[#This Row],[M3]])</f>
        <v>#VALUE!</v>
      </c>
      <c r="M228" s="48">
        <v>4</v>
      </c>
    </row>
    <row r="229" spans="1:13" x14ac:dyDescent="0.25">
      <c r="A229" s="38">
        <v>230</v>
      </c>
      <c r="B229" s="39">
        <v>40028</v>
      </c>
      <c r="C229" s="40">
        <v>29399</v>
      </c>
      <c r="D229" s="41">
        <v>1640</v>
      </c>
      <c r="E229" s="41">
        <v>1700</v>
      </c>
      <c r="F229" s="38" t="s">
        <v>0</v>
      </c>
      <c r="G229" s="42" t="s">
        <v>2</v>
      </c>
      <c r="H229" s="42" t="s">
        <v>42</v>
      </c>
      <c r="I229" s="42" t="s">
        <v>10</v>
      </c>
      <c r="J229" s="38" t="s">
        <v>40</v>
      </c>
      <c r="K229" s="43">
        <v>12</v>
      </c>
      <c r="L229" s="42" t="e">
        <f>(L228+Tabla134[[#This Row],[M3]])</f>
        <v>#VALUE!</v>
      </c>
      <c r="M229" s="38">
        <v>4</v>
      </c>
    </row>
    <row r="230" spans="1:13" x14ac:dyDescent="0.25">
      <c r="A230" s="48">
        <v>231</v>
      </c>
      <c r="B230" s="49">
        <v>40028</v>
      </c>
      <c r="C230" s="50">
        <v>28953</v>
      </c>
      <c r="D230" s="51">
        <v>1730</v>
      </c>
      <c r="E230" s="51">
        <v>2000</v>
      </c>
      <c r="F230" s="48" t="s">
        <v>0</v>
      </c>
      <c r="G230" s="52" t="s">
        <v>1</v>
      </c>
      <c r="H230" s="52" t="s">
        <v>39</v>
      </c>
      <c r="I230" s="52" t="s">
        <v>14</v>
      </c>
      <c r="J230" s="48" t="s">
        <v>40</v>
      </c>
      <c r="K230" s="53">
        <v>12</v>
      </c>
      <c r="L230" s="42" t="e">
        <f>(L229+Tabla134[[#This Row],[M3]])</f>
        <v>#VALUE!</v>
      </c>
      <c r="M230" s="48">
        <v>4</v>
      </c>
    </row>
    <row r="231" spans="1:13" x14ac:dyDescent="0.25">
      <c r="A231" s="38">
        <v>235</v>
      </c>
      <c r="B231" s="39">
        <v>40028</v>
      </c>
      <c r="C231" s="40">
        <v>28400</v>
      </c>
      <c r="D231" s="41">
        <v>1810</v>
      </c>
      <c r="E231" s="41">
        <v>1850</v>
      </c>
      <c r="F231" s="38" t="s">
        <v>0</v>
      </c>
      <c r="G231" s="42" t="s">
        <v>2</v>
      </c>
      <c r="H231" s="42" t="s">
        <v>42</v>
      </c>
      <c r="I231" s="42" t="s">
        <v>9</v>
      </c>
      <c r="J231" s="38" t="s">
        <v>40</v>
      </c>
      <c r="K231" s="43">
        <v>12</v>
      </c>
      <c r="L231" s="42" t="e">
        <f>(L230+Tabla134[[#This Row],[M3]])</f>
        <v>#VALUE!</v>
      </c>
      <c r="M231" s="38">
        <v>4</v>
      </c>
    </row>
    <row r="232" spans="1:13" x14ac:dyDescent="0.25">
      <c r="A232" s="48">
        <v>232</v>
      </c>
      <c r="B232" s="49">
        <v>40029</v>
      </c>
      <c r="C232" s="50">
        <v>28954</v>
      </c>
      <c r="D232" s="51">
        <v>800</v>
      </c>
      <c r="E232" s="51">
        <v>830</v>
      </c>
      <c r="F232" s="48" t="s">
        <v>0</v>
      </c>
      <c r="G232" s="52" t="s">
        <v>1</v>
      </c>
      <c r="H232" s="52" t="s">
        <v>39</v>
      </c>
      <c r="I232" s="52" t="s">
        <v>12</v>
      </c>
      <c r="J232" s="48" t="s">
        <v>40</v>
      </c>
      <c r="K232" s="53">
        <v>14</v>
      </c>
      <c r="L232" s="42" t="e">
        <f>(L231+Tabla134[[#This Row],[M3]])</f>
        <v>#VALUE!</v>
      </c>
      <c r="M232" s="48">
        <v>4</v>
      </c>
    </row>
    <row r="233" spans="1:13" x14ac:dyDescent="0.25">
      <c r="A233" s="38">
        <v>233</v>
      </c>
      <c r="B233" s="39">
        <v>40029</v>
      </c>
      <c r="C233" s="40">
        <v>28955</v>
      </c>
      <c r="D233" s="41">
        <v>1035</v>
      </c>
      <c r="E233" s="41">
        <v>1100</v>
      </c>
      <c r="F233" s="38" t="s">
        <v>0</v>
      </c>
      <c r="G233" s="42" t="s">
        <v>1</v>
      </c>
      <c r="H233" s="42" t="s">
        <v>39</v>
      </c>
      <c r="I233" s="42" t="s">
        <v>9</v>
      </c>
      <c r="J233" s="38" t="s">
        <v>40</v>
      </c>
      <c r="K233" s="43">
        <v>19</v>
      </c>
      <c r="L233" s="42" t="e">
        <f>(L232+Tabla134[[#This Row],[M3]])</f>
        <v>#VALUE!</v>
      </c>
      <c r="M233" s="38">
        <v>4</v>
      </c>
    </row>
    <row r="234" spans="1:13" x14ac:dyDescent="0.25">
      <c r="A234" s="48">
        <v>234</v>
      </c>
      <c r="B234" s="49">
        <v>40029</v>
      </c>
      <c r="C234" s="50">
        <v>28956</v>
      </c>
      <c r="D234" s="51">
        <v>1205</v>
      </c>
      <c r="E234" s="51">
        <v>1230</v>
      </c>
      <c r="F234" s="48" t="s">
        <v>0</v>
      </c>
      <c r="G234" s="52" t="s">
        <v>1</v>
      </c>
      <c r="H234" s="52" t="s">
        <v>39</v>
      </c>
      <c r="I234" s="52" t="s">
        <v>9</v>
      </c>
      <c r="J234" s="48" t="s">
        <v>40</v>
      </c>
      <c r="K234" s="53">
        <v>20</v>
      </c>
      <c r="L234" s="42" t="e">
        <f>(L233+Tabla134[[#This Row],[M3]])</f>
        <v>#VALUE!</v>
      </c>
      <c r="M234" s="48">
        <v>4</v>
      </c>
    </row>
    <row r="235" spans="1:13" x14ac:dyDescent="0.25">
      <c r="A235" s="38">
        <v>236</v>
      </c>
      <c r="B235" s="39">
        <v>40029</v>
      </c>
      <c r="C235" s="40">
        <v>28901</v>
      </c>
      <c r="D235" s="41">
        <v>1215</v>
      </c>
      <c r="E235" s="41">
        <v>1250</v>
      </c>
      <c r="F235" s="38" t="s">
        <v>0</v>
      </c>
      <c r="G235" s="42" t="s">
        <v>2</v>
      </c>
      <c r="H235" s="42" t="s">
        <v>42</v>
      </c>
      <c r="I235" s="42" t="s">
        <v>10</v>
      </c>
      <c r="J235" s="38" t="s">
        <v>40</v>
      </c>
      <c r="K235" s="43">
        <v>15</v>
      </c>
      <c r="L235" s="42" t="e">
        <f>(L234+Tabla134[[#This Row],[M3]])</f>
        <v>#VALUE!</v>
      </c>
      <c r="M235" s="38">
        <v>4</v>
      </c>
    </row>
    <row r="236" spans="1:13" x14ac:dyDescent="0.25">
      <c r="A236" s="48">
        <v>237</v>
      </c>
      <c r="B236" s="49">
        <v>40029</v>
      </c>
      <c r="C236" s="50">
        <v>28957</v>
      </c>
      <c r="D236" s="51">
        <v>1415</v>
      </c>
      <c r="E236" s="51">
        <v>1435</v>
      </c>
      <c r="F236" s="48" t="s">
        <v>0</v>
      </c>
      <c r="G236" s="52" t="s">
        <v>1</v>
      </c>
      <c r="H236" s="52" t="s">
        <v>39</v>
      </c>
      <c r="I236" s="52" t="s">
        <v>9</v>
      </c>
      <c r="J236" s="48" t="s">
        <v>40</v>
      </c>
      <c r="K236" s="53">
        <v>21</v>
      </c>
      <c r="L236" s="42" t="e">
        <f>(L235+Tabla134[[#This Row],[M3]])</f>
        <v>#VALUE!</v>
      </c>
      <c r="M236" s="48">
        <v>4</v>
      </c>
    </row>
    <row r="237" spans="1:13" x14ac:dyDescent="0.25">
      <c r="A237" s="38">
        <v>238</v>
      </c>
      <c r="B237" s="39">
        <v>40029</v>
      </c>
      <c r="C237" s="40">
        <v>28598</v>
      </c>
      <c r="D237" s="41">
        <v>1730</v>
      </c>
      <c r="E237" s="41">
        <v>1805</v>
      </c>
      <c r="F237" s="38" t="s">
        <v>0</v>
      </c>
      <c r="G237" s="42" t="s">
        <v>1</v>
      </c>
      <c r="H237" s="42" t="s">
        <v>39</v>
      </c>
      <c r="I237" s="42" t="s">
        <v>12</v>
      </c>
      <c r="J237" s="38" t="s">
        <v>40</v>
      </c>
      <c r="K237" s="43">
        <v>14</v>
      </c>
      <c r="L237" s="42" t="e">
        <f>(L236+Tabla134[[#This Row],[M3]])</f>
        <v>#VALUE!</v>
      </c>
      <c r="M237" s="38">
        <v>4</v>
      </c>
    </row>
    <row r="238" spans="1:13" x14ac:dyDescent="0.25">
      <c r="A238" s="48">
        <v>239</v>
      </c>
      <c r="B238" s="49">
        <v>40029</v>
      </c>
      <c r="C238" s="50">
        <v>28806</v>
      </c>
      <c r="D238" s="51">
        <v>1800</v>
      </c>
      <c r="E238" s="51">
        <v>1830</v>
      </c>
      <c r="F238" s="48" t="s">
        <v>0</v>
      </c>
      <c r="G238" s="52" t="s">
        <v>3</v>
      </c>
      <c r="H238" s="52" t="s">
        <v>7</v>
      </c>
      <c r="I238" s="52" t="s">
        <v>17</v>
      </c>
      <c r="J238" s="48" t="s">
        <v>40</v>
      </c>
      <c r="K238" s="53">
        <v>15</v>
      </c>
      <c r="L238" s="42" t="e">
        <f>(L237+Tabla134[[#This Row],[M3]])</f>
        <v>#VALUE!</v>
      </c>
      <c r="M238" s="48">
        <v>4</v>
      </c>
    </row>
    <row r="239" spans="1:13" x14ac:dyDescent="0.25">
      <c r="A239" s="38">
        <v>240</v>
      </c>
      <c r="B239" s="39">
        <v>40029</v>
      </c>
      <c r="C239" s="40">
        <v>28959</v>
      </c>
      <c r="D239" s="41">
        <v>830</v>
      </c>
      <c r="E239" s="41">
        <v>900</v>
      </c>
      <c r="F239" s="38" t="s">
        <v>0</v>
      </c>
      <c r="G239" s="42" t="s">
        <v>1</v>
      </c>
      <c r="H239" s="42" t="s">
        <v>39</v>
      </c>
      <c r="I239" s="42" t="s">
        <v>22</v>
      </c>
      <c r="J239" s="38" t="s">
        <v>40</v>
      </c>
      <c r="K239" s="43">
        <v>12</v>
      </c>
      <c r="L239" s="42" t="e">
        <f>(L238+Tabla134[[#This Row],[M3]])</f>
        <v>#VALUE!</v>
      </c>
      <c r="M239" s="38">
        <v>4</v>
      </c>
    </row>
    <row r="240" spans="1:13" x14ac:dyDescent="0.25">
      <c r="A240" s="48">
        <v>241</v>
      </c>
      <c r="B240" s="49">
        <v>40030</v>
      </c>
      <c r="C240" s="50">
        <v>28902</v>
      </c>
      <c r="D240" s="51">
        <v>1115</v>
      </c>
      <c r="E240" s="51">
        <v>1148</v>
      </c>
      <c r="F240" s="48" t="s">
        <v>0</v>
      </c>
      <c r="G240" s="52" t="s">
        <v>2</v>
      </c>
      <c r="H240" s="52" t="s">
        <v>42</v>
      </c>
      <c r="I240" s="52" t="s">
        <v>10</v>
      </c>
      <c r="J240" s="48" t="s">
        <v>40</v>
      </c>
      <c r="K240" s="53">
        <v>12</v>
      </c>
      <c r="L240" s="42" t="e">
        <f>(L239+Tabla134[[#This Row],[M3]])</f>
        <v>#VALUE!</v>
      </c>
      <c r="M240" s="48">
        <v>4</v>
      </c>
    </row>
    <row r="241" spans="1:13" x14ac:dyDescent="0.25">
      <c r="A241" s="38">
        <v>242</v>
      </c>
      <c r="B241" s="39">
        <v>40030</v>
      </c>
      <c r="C241" s="40">
        <v>28960</v>
      </c>
      <c r="D241" s="41">
        <v>1245</v>
      </c>
      <c r="E241" s="41">
        <v>1320</v>
      </c>
      <c r="F241" s="38" t="s">
        <v>0</v>
      </c>
      <c r="G241" s="42" t="s">
        <v>1</v>
      </c>
      <c r="H241" s="42" t="s">
        <v>39</v>
      </c>
      <c r="I241" s="42" t="s">
        <v>11</v>
      </c>
      <c r="J241" s="38" t="s">
        <v>40</v>
      </c>
      <c r="K241" s="43">
        <v>20</v>
      </c>
      <c r="L241" s="42" t="e">
        <f>(L240+Tabla134[[#This Row],[M3]])</f>
        <v>#VALUE!</v>
      </c>
      <c r="M241" s="38">
        <v>4</v>
      </c>
    </row>
    <row r="242" spans="1:13" x14ac:dyDescent="0.25">
      <c r="A242" s="48">
        <v>243</v>
      </c>
      <c r="B242" s="49">
        <v>40030</v>
      </c>
      <c r="C242" s="50">
        <v>28585</v>
      </c>
      <c r="D242" s="51">
        <v>1435</v>
      </c>
      <c r="E242" s="51">
        <v>1500</v>
      </c>
      <c r="F242" s="48" t="s">
        <v>0</v>
      </c>
      <c r="G242" s="52" t="s">
        <v>4</v>
      </c>
      <c r="H242" s="52" t="s">
        <v>47</v>
      </c>
      <c r="I242" s="52" t="s">
        <v>12</v>
      </c>
      <c r="J242" s="48" t="s">
        <v>40</v>
      </c>
      <c r="K242" s="53">
        <v>12</v>
      </c>
      <c r="L242" s="42" t="e">
        <f>(L241+Tabla134[[#This Row],[M3]])</f>
        <v>#VALUE!</v>
      </c>
      <c r="M242" s="48">
        <v>4</v>
      </c>
    </row>
    <row r="243" spans="1:13" x14ac:dyDescent="0.25">
      <c r="A243" s="38">
        <v>244</v>
      </c>
      <c r="B243" s="39">
        <v>40030</v>
      </c>
      <c r="C243" s="40">
        <v>28961</v>
      </c>
      <c r="D243" s="41">
        <v>1705</v>
      </c>
      <c r="E243" s="41">
        <v>1747</v>
      </c>
      <c r="F243" s="38" t="s">
        <v>0</v>
      </c>
      <c r="G243" s="42" t="s">
        <v>1</v>
      </c>
      <c r="H243" s="42" t="s">
        <v>39</v>
      </c>
      <c r="I243" s="42" t="s">
        <v>9</v>
      </c>
      <c r="J243" s="38" t="s">
        <v>40</v>
      </c>
      <c r="K243" s="43">
        <v>21</v>
      </c>
      <c r="L243" s="42" t="e">
        <f>(L242+Tabla134[[#This Row],[M3]])</f>
        <v>#VALUE!</v>
      </c>
      <c r="M243" s="38">
        <v>4</v>
      </c>
    </row>
    <row r="244" spans="1:13" x14ac:dyDescent="0.25">
      <c r="A244" s="48">
        <v>245</v>
      </c>
      <c r="B244" s="49">
        <v>40030</v>
      </c>
      <c r="C244" s="50">
        <v>28962</v>
      </c>
      <c r="D244" s="51">
        <v>1855</v>
      </c>
      <c r="E244" s="51">
        <v>1915</v>
      </c>
      <c r="F244" s="48" t="s">
        <v>0</v>
      </c>
      <c r="G244" s="52" t="s">
        <v>1</v>
      </c>
      <c r="H244" s="52" t="s">
        <v>39</v>
      </c>
      <c r="I244" s="52" t="s">
        <v>12</v>
      </c>
      <c r="J244" s="48" t="s">
        <v>40</v>
      </c>
      <c r="K244" s="53">
        <v>14</v>
      </c>
      <c r="L244" s="42" t="e">
        <f>(L243+Tabla134[[#This Row],[M3]])</f>
        <v>#VALUE!</v>
      </c>
      <c r="M244" s="48">
        <v>4</v>
      </c>
    </row>
    <row r="245" spans="1:13" x14ac:dyDescent="0.25">
      <c r="A245" s="38">
        <v>247</v>
      </c>
      <c r="B245" s="39">
        <v>40030</v>
      </c>
      <c r="C245" s="40">
        <v>28903</v>
      </c>
      <c r="D245" s="41">
        <v>1925</v>
      </c>
      <c r="E245" s="41">
        <v>2000</v>
      </c>
      <c r="F245" s="38" t="s">
        <v>0</v>
      </c>
      <c r="G245" s="42" t="s">
        <v>2</v>
      </c>
      <c r="H245" s="42" t="s">
        <v>42</v>
      </c>
      <c r="I245" s="42" t="s">
        <v>10</v>
      </c>
      <c r="J245" s="38" t="s">
        <v>40</v>
      </c>
      <c r="K245" s="43">
        <v>15</v>
      </c>
      <c r="L245" s="42" t="e">
        <f>(L244+Tabla134[[#This Row],[M3]])</f>
        <v>#VALUE!</v>
      </c>
      <c r="M245" s="38">
        <v>4</v>
      </c>
    </row>
    <row r="246" spans="1:13" x14ac:dyDescent="0.25">
      <c r="A246" s="48">
        <v>246</v>
      </c>
      <c r="B246" s="49">
        <v>40031</v>
      </c>
      <c r="C246" s="50">
        <v>28963</v>
      </c>
      <c r="D246" s="51">
        <v>1237</v>
      </c>
      <c r="E246" s="51">
        <v>1305</v>
      </c>
      <c r="F246" s="48" t="s">
        <v>0</v>
      </c>
      <c r="G246" s="52" t="s">
        <v>1</v>
      </c>
      <c r="H246" s="52" t="s">
        <v>39</v>
      </c>
      <c r="I246" s="52" t="s">
        <v>12</v>
      </c>
      <c r="J246" s="48" t="s">
        <v>40</v>
      </c>
      <c r="K246" s="53">
        <v>12</v>
      </c>
      <c r="L246" s="42" t="e">
        <f>(L245+Tabla134[[#This Row],[M3]])</f>
        <v>#VALUE!</v>
      </c>
      <c r="M246" s="48">
        <v>4</v>
      </c>
    </row>
    <row r="247" spans="1:13" x14ac:dyDescent="0.25">
      <c r="A247" s="38">
        <v>248</v>
      </c>
      <c r="B247" s="39">
        <v>40031</v>
      </c>
      <c r="C247" s="40">
        <v>28904</v>
      </c>
      <c r="D247" s="41">
        <v>1425</v>
      </c>
      <c r="E247" s="41">
        <v>1517</v>
      </c>
      <c r="F247" s="38" t="s">
        <v>0</v>
      </c>
      <c r="G247" s="42" t="s">
        <v>2</v>
      </c>
      <c r="H247" s="42" t="s">
        <v>42</v>
      </c>
      <c r="I247" s="42" t="s">
        <v>19</v>
      </c>
      <c r="J247" s="38" t="s">
        <v>40</v>
      </c>
      <c r="K247" s="43">
        <v>12</v>
      </c>
      <c r="L247" s="42" t="e">
        <f>(L246+Tabla13456[[#This Row],[M3]])</f>
        <v>#VALUE!</v>
      </c>
      <c r="M247" s="38">
        <v>4</v>
      </c>
    </row>
    <row r="248" spans="1:13" x14ac:dyDescent="0.25">
      <c r="A248" s="48">
        <v>249</v>
      </c>
      <c r="B248" s="49">
        <v>40031</v>
      </c>
      <c r="C248" s="50">
        <v>28964</v>
      </c>
      <c r="D248" s="51">
        <v>1720</v>
      </c>
      <c r="E248" s="51">
        <v>1745</v>
      </c>
      <c r="F248" s="48" t="s">
        <v>0</v>
      </c>
      <c r="G248" s="52" t="s">
        <v>1</v>
      </c>
      <c r="H248" s="52" t="s">
        <v>39</v>
      </c>
      <c r="I248" s="52" t="s">
        <v>11</v>
      </c>
      <c r="J248" s="48" t="s">
        <v>40</v>
      </c>
      <c r="K248" s="53">
        <v>20</v>
      </c>
      <c r="L248" s="52" t="e">
        <f>(L247+Tabla13456[[#This Row],[M3]])</f>
        <v>#VALUE!</v>
      </c>
      <c r="M248" s="48">
        <v>4</v>
      </c>
    </row>
    <row r="249" spans="1:13" x14ac:dyDescent="0.25">
      <c r="A249" s="38">
        <v>250</v>
      </c>
      <c r="B249" s="39">
        <v>40031</v>
      </c>
      <c r="C249" s="40">
        <v>28905</v>
      </c>
      <c r="D249" s="41">
        <v>1900</v>
      </c>
      <c r="E249" s="41">
        <v>1930</v>
      </c>
      <c r="F249" s="38" t="s">
        <v>0</v>
      </c>
      <c r="G249" s="42" t="s">
        <v>2</v>
      </c>
      <c r="H249" s="42" t="s">
        <v>42</v>
      </c>
      <c r="I249" s="42" t="s">
        <v>10</v>
      </c>
      <c r="J249" s="38" t="s">
        <v>40</v>
      </c>
      <c r="K249" s="43">
        <v>12</v>
      </c>
      <c r="L249" s="42" t="e">
        <f>(L248+Tabla13456[[#This Row],[M3]])</f>
        <v>#VALUE!</v>
      </c>
      <c r="M249" s="38">
        <v>4</v>
      </c>
    </row>
    <row r="250" spans="1:13" x14ac:dyDescent="0.25">
      <c r="A250" s="48">
        <v>251</v>
      </c>
      <c r="B250" s="49">
        <v>40031</v>
      </c>
      <c r="C250" s="50">
        <v>28965</v>
      </c>
      <c r="D250" s="51">
        <v>1920</v>
      </c>
      <c r="E250" s="51">
        <v>1945</v>
      </c>
      <c r="F250" s="48" t="s">
        <v>0</v>
      </c>
      <c r="G250" s="52" t="s">
        <v>1</v>
      </c>
      <c r="H250" s="52" t="s">
        <v>39</v>
      </c>
      <c r="I250" s="52" t="s">
        <v>9</v>
      </c>
      <c r="J250" s="48" t="s">
        <v>40</v>
      </c>
      <c r="K250" s="53">
        <v>18</v>
      </c>
      <c r="L250" s="52" t="e">
        <f>(L249+Tabla13456[[#This Row],[M3]])</f>
        <v>#VALUE!</v>
      </c>
      <c r="M250" s="48">
        <v>4</v>
      </c>
    </row>
    <row r="251" spans="1:13" x14ac:dyDescent="0.25">
      <c r="A251" s="38">
        <v>252</v>
      </c>
      <c r="B251" s="39">
        <v>40032</v>
      </c>
      <c r="C251" s="40">
        <v>28966</v>
      </c>
      <c r="D251" s="41">
        <v>1017</v>
      </c>
      <c r="E251" s="41">
        <v>1035</v>
      </c>
      <c r="F251" s="38" t="s">
        <v>0</v>
      </c>
      <c r="G251" s="42" t="s">
        <v>1</v>
      </c>
      <c r="H251" s="42" t="s">
        <v>39</v>
      </c>
      <c r="I251" s="42" t="s">
        <v>11</v>
      </c>
      <c r="J251" s="38" t="s">
        <v>40</v>
      </c>
      <c r="K251" s="43">
        <v>20</v>
      </c>
      <c r="L251" s="42" t="e">
        <f>(L250+Tabla13456[[#This Row],[M3]])</f>
        <v>#VALUE!</v>
      </c>
      <c r="M251" s="38">
        <v>4</v>
      </c>
    </row>
    <row r="252" spans="1:13" x14ac:dyDescent="0.25">
      <c r="A252" s="48">
        <v>253</v>
      </c>
      <c r="B252" s="49">
        <v>40032</v>
      </c>
      <c r="C252" s="50">
        <v>28967</v>
      </c>
      <c r="D252" s="51">
        <v>1225</v>
      </c>
      <c r="E252" s="51">
        <v>1238</v>
      </c>
      <c r="F252" s="48" t="s">
        <v>0</v>
      </c>
      <c r="G252" s="52" t="s">
        <v>1</v>
      </c>
      <c r="H252" s="52" t="s">
        <v>39</v>
      </c>
      <c r="I252" s="52" t="s">
        <v>9</v>
      </c>
      <c r="J252" s="48" t="s">
        <v>40</v>
      </c>
      <c r="K252" s="53">
        <v>18</v>
      </c>
      <c r="L252" s="52" t="e">
        <f>(L251+Tabla13456[[#This Row],[M3]])</f>
        <v>#VALUE!</v>
      </c>
      <c r="M252" s="48">
        <v>4</v>
      </c>
    </row>
    <row r="253" spans="1:13" x14ac:dyDescent="0.25">
      <c r="A253" s="38">
        <v>254</v>
      </c>
      <c r="B253" s="39">
        <v>40032</v>
      </c>
      <c r="C253" s="40">
        <v>28968</v>
      </c>
      <c r="D253" s="41">
        <v>1825</v>
      </c>
      <c r="E253" s="41">
        <v>1847</v>
      </c>
      <c r="F253" s="38" t="s">
        <v>0</v>
      </c>
      <c r="G253" s="42" t="s">
        <v>1</v>
      </c>
      <c r="H253" s="42" t="s">
        <v>39</v>
      </c>
      <c r="I253" s="42" t="s">
        <v>11</v>
      </c>
      <c r="J253" s="38" t="s">
        <v>40</v>
      </c>
      <c r="K253" s="43">
        <v>20</v>
      </c>
      <c r="L253" s="42" t="e">
        <f>(L252+Tabla13456[[#This Row],[M3]])</f>
        <v>#VALUE!</v>
      </c>
      <c r="M253" s="38">
        <v>4</v>
      </c>
    </row>
    <row r="254" spans="1:13" x14ac:dyDescent="0.25">
      <c r="A254" s="48">
        <v>255</v>
      </c>
      <c r="B254" s="49">
        <v>40032</v>
      </c>
      <c r="C254" s="50">
        <v>28906</v>
      </c>
      <c r="D254" s="51">
        <v>2005</v>
      </c>
      <c r="E254" s="51">
        <v>2030</v>
      </c>
      <c r="F254" s="48" t="s">
        <v>0</v>
      </c>
      <c r="G254" s="52" t="s">
        <v>2</v>
      </c>
      <c r="H254" s="52" t="s">
        <v>42</v>
      </c>
      <c r="I254" s="52" t="s">
        <v>10</v>
      </c>
      <c r="J254" s="48" t="s">
        <v>40</v>
      </c>
      <c r="K254" s="53">
        <v>15</v>
      </c>
      <c r="L254" s="52" t="e">
        <f>(L253+Tabla13456[[#This Row],[M3]])</f>
        <v>#VALUE!</v>
      </c>
      <c r="M254" s="48">
        <v>4</v>
      </c>
    </row>
    <row r="255" spans="1:13" x14ac:dyDescent="0.25">
      <c r="A255" s="38">
        <v>256</v>
      </c>
      <c r="B255" s="39">
        <v>40033</v>
      </c>
      <c r="C255" s="40">
        <v>28969</v>
      </c>
      <c r="D255" s="41">
        <v>800</v>
      </c>
      <c r="E255" s="41">
        <v>823</v>
      </c>
      <c r="F255" s="38" t="s">
        <v>0</v>
      </c>
      <c r="G255" s="42" t="s">
        <v>1</v>
      </c>
      <c r="H255" s="42" t="s">
        <v>39</v>
      </c>
      <c r="I255" s="42" t="s">
        <v>11</v>
      </c>
      <c r="J255" s="38" t="s">
        <v>40</v>
      </c>
      <c r="K255" s="43">
        <v>20</v>
      </c>
      <c r="L255" s="42" t="e">
        <f>(L254+Tabla13456[[#This Row],[M3]])</f>
        <v>#VALUE!</v>
      </c>
      <c r="M255" s="38">
        <v>4</v>
      </c>
    </row>
    <row r="256" spans="1:13" x14ac:dyDescent="0.25">
      <c r="A256" s="48">
        <v>257</v>
      </c>
      <c r="B256" s="49">
        <v>40033</v>
      </c>
      <c r="C256" s="50">
        <v>28907</v>
      </c>
      <c r="D256" s="51">
        <v>800</v>
      </c>
      <c r="E256" s="51">
        <v>830</v>
      </c>
      <c r="F256" s="48" t="s">
        <v>0</v>
      </c>
      <c r="G256" s="52" t="s">
        <v>2</v>
      </c>
      <c r="H256" s="52" t="s">
        <v>42</v>
      </c>
      <c r="I256" s="52" t="s">
        <v>12</v>
      </c>
      <c r="J256" s="48" t="s">
        <v>40</v>
      </c>
      <c r="K256" s="53">
        <v>14</v>
      </c>
      <c r="L256" s="52" t="e">
        <f>(L255+Tabla13456[[#This Row],[M3]])</f>
        <v>#VALUE!</v>
      </c>
      <c r="M256" s="48">
        <v>4</v>
      </c>
    </row>
    <row r="257" spans="1:13" x14ac:dyDescent="0.25">
      <c r="A257" s="38">
        <v>258</v>
      </c>
      <c r="B257" s="39">
        <v>40033</v>
      </c>
      <c r="C257" s="40">
        <v>28908</v>
      </c>
      <c r="D257" s="41">
        <v>1305</v>
      </c>
      <c r="E257" s="41">
        <v>1333</v>
      </c>
      <c r="F257" s="38" t="s">
        <v>0</v>
      </c>
      <c r="G257" s="42" t="s">
        <v>2</v>
      </c>
      <c r="H257" s="42" t="s">
        <v>42</v>
      </c>
      <c r="I257" s="42" t="s">
        <v>12</v>
      </c>
      <c r="J257" s="38" t="s">
        <v>40</v>
      </c>
      <c r="K257" s="43">
        <v>11</v>
      </c>
      <c r="L257" s="42" t="e">
        <f>(L256+Tabla13456[[#This Row],[M3]])</f>
        <v>#VALUE!</v>
      </c>
      <c r="M257" s="38">
        <v>4</v>
      </c>
    </row>
    <row r="258" spans="1:13" x14ac:dyDescent="0.25">
      <c r="A258" s="48">
        <v>259</v>
      </c>
      <c r="B258" s="49">
        <v>40033</v>
      </c>
      <c r="C258" s="50">
        <v>28970</v>
      </c>
      <c r="D258" s="51">
        <v>1520</v>
      </c>
      <c r="E258" s="51">
        <v>1548</v>
      </c>
      <c r="F258" s="48" t="s">
        <v>0</v>
      </c>
      <c r="G258" s="52" t="s">
        <v>1</v>
      </c>
      <c r="H258" s="52" t="s">
        <v>39</v>
      </c>
      <c r="I258" s="52" t="s">
        <v>9</v>
      </c>
      <c r="J258" s="48" t="s">
        <v>40</v>
      </c>
      <c r="K258" s="53">
        <v>18</v>
      </c>
      <c r="L258" s="52" t="e">
        <f>(L257+Tabla13456[[#This Row],[M3]])</f>
        <v>#VALUE!</v>
      </c>
      <c r="M258" s="48">
        <v>4</v>
      </c>
    </row>
    <row r="259" spans="1:13" x14ac:dyDescent="0.25">
      <c r="A259" s="38">
        <v>265</v>
      </c>
      <c r="B259" s="39">
        <v>40033</v>
      </c>
      <c r="C259" s="40">
        <v>28909</v>
      </c>
      <c r="D259" s="41">
        <v>1400</v>
      </c>
      <c r="E259" s="41">
        <v>1425</v>
      </c>
      <c r="F259" s="38" t="s">
        <v>0</v>
      </c>
      <c r="G259" s="42" t="s">
        <v>2</v>
      </c>
      <c r="H259" s="42" t="s">
        <v>42</v>
      </c>
      <c r="I259" s="42" t="s">
        <v>9</v>
      </c>
      <c r="J259" s="38" t="s">
        <v>40</v>
      </c>
      <c r="K259" s="43">
        <v>12</v>
      </c>
      <c r="L259" s="42" t="e">
        <f>(L258+Tabla13456[[#This Row],[M3]])</f>
        <v>#VALUE!</v>
      </c>
      <c r="M259" s="38">
        <v>4</v>
      </c>
    </row>
    <row r="260" spans="1:13" x14ac:dyDescent="0.25">
      <c r="A260" s="48">
        <v>266</v>
      </c>
      <c r="B260" s="49">
        <v>40033</v>
      </c>
      <c r="C260" s="50">
        <v>28910</v>
      </c>
      <c r="D260" s="51">
        <v>1715</v>
      </c>
      <c r="E260" s="51">
        <v>1748</v>
      </c>
      <c r="F260" s="48" t="s">
        <v>0</v>
      </c>
      <c r="G260" s="52" t="s">
        <v>2</v>
      </c>
      <c r="H260" s="52" t="s">
        <v>42</v>
      </c>
      <c r="I260" s="52" t="s">
        <v>9</v>
      </c>
      <c r="J260" s="48" t="s">
        <v>40</v>
      </c>
      <c r="K260" s="53">
        <v>12</v>
      </c>
      <c r="L260" s="52" t="e">
        <f>(L259+Tabla13456[[#This Row],[M3]])</f>
        <v>#VALUE!</v>
      </c>
      <c r="M260" s="48">
        <v>4</v>
      </c>
    </row>
    <row r="261" spans="1:13" x14ac:dyDescent="0.25">
      <c r="A261" s="38">
        <v>260</v>
      </c>
      <c r="B261" s="39">
        <v>40034</v>
      </c>
      <c r="C261" s="40">
        <v>28971</v>
      </c>
      <c r="D261" s="41">
        <v>1850</v>
      </c>
      <c r="E261" s="41">
        <v>1925</v>
      </c>
      <c r="F261" s="38" t="s">
        <v>0</v>
      </c>
      <c r="G261" s="42" t="s">
        <v>1</v>
      </c>
      <c r="H261" s="42" t="s">
        <v>39</v>
      </c>
      <c r="I261" s="42" t="s">
        <v>11</v>
      </c>
      <c r="J261" s="38" t="s">
        <v>40</v>
      </c>
      <c r="K261" s="43">
        <v>20</v>
      </c>
      <c r="L261" s="42" t="e">
        <f>(L260+Tabla13456[[#This Row],[M3]])</f>
        <v>#VALUE!</v>
      </c>
      <c r="M261" s="38">
        <v>4</v>
      </c>
    </row>
    <row r="262" spans="1:13" x14ac:dyDescent="0.25">
      <c r="A262" s="48">
        <v>261</v>
      </c>
      <c r="B262" s="49">
        <v>40035</v>
      </c>
      <c r="C262" s="50">
        <v>28973</v>
      </c>
      <c r="D262" s="51">
        <v>800</v>
      </c>
      <c r="E262" s="51">
        <v>827</v>
      </c>
      <c r="F262" s="48" t="s">
        <v>0</v>
      </c>
      <c r="G262" s="52" t="s">
        <v>1</v>
      </c>
      <c r="H262" s="52" t="s">
        <v>39</v>
      </c>
      <c r="I262" s="52" t="s">
        <v>11</v>
      </c>
      <c r="J262" s="48" t="s">
        <v>40</v>
      </c>
      <c r="K262" s="53">
        <v>20</v>
      </c>
      <c r="L262" s="52" t="e">
        <f>(L261+Tabla13456[[#This Row],[M3]])</f>
        <v>#VALUE!</v>
      </c>
      <c r="M262" s="48">
        <v>4</v>
      </c>
    </row>
    <row r="263" spans="1:13" x14ac:dyDescent="0.25">
      <c r="A263" s="38">
        <v>262</v>
      </c>
      <c r="B263" s="39">
        <v>40035</v>
      </c>
      <c r="C263" s="40">
        <v>28684</v>
      </c>
      <c r="D263" s="41">
        <v>1000</v>
      </c>
      <c r="E263" s="41">
        <v>1025</v>
      </c>
      <c r="F263" s="38" t="s">
        <v>0</v>
      </c>
      <c r="G263" s="42" t="s">
        <v>2</v>
      </c>
      <c r="H263" s="42" t="s">
        <v>49</v>
      </c>
      <c r="I263" s="42" t="s">
        <v>12</v>
      </c>
      <c r="J263" s="38" t="s">
        <v>40</v>
      </c>
      <c r="K263" s="43">
        <v>12</v>
      </c>
      <c r="L263" s="42" t="e">
        <f>(L262+Tabla13456[[#This Row],[M3]])</f>
        <v>#VALUE!</v>
      </c>
      <c r="M263" s="38">
        <v>4</v>
      </c>
    </row>
    <row r="264" spans="1:13" x14ac:dyDescent="0.25">
      <c r="A264" s="48">
        <v>263</v>
      </c>
      <c r="B264" s="49">
        <v>40035</v>
      </c>
      <c r="C264" s="50">
        <v>28974</v>
      </c>
      <c r="D264" s="51">
        <v>1210</v>
      </c>
      <c r="E264" s="51">
        <v>1235</v>
      </c>
      <c r="F264" s="48" t="s">
        <v>0</v>
      </c>
      <c r="G264" s="52" t="s">
        <v>1</v>
      </c>
      <c r="H264" s="52" t="s">
        <v>39</v>
      </c>
      <c r="I264" s="52" t="s">
        <v>9</v>
      </c>
      <c r="J264" s="48" t="s">
        <v>40</v>
      </c>
      <c r="K264" s="53">
        <v>18</v>
      </c>
      <c r="L264" s="52" t="e">
        <f>(L263+Tabla13456[[#This Row],[M3]])</f>
        <v>#VALUE!</v>
      </c>
      <c r="M264" s="48">
        <v>4</v>
      </c>
    </row>
    <row r="265" spans="1:13" x14ac:dyDescent="0.25">
      <c r="A265" s="38">
        <v>264</v>
      </c>
      <c r="B265" s="39">
        <v>40035</v>
      </c>
      <c r="C265" s="40">
        <v>28763</v>
      </c>
      <c r="D265" s="41">
        <v>1315</v>
      </c>
      <c r="E265" s="41">
        <v>1337</v>
      </c>
      <c r="F265" s="38" t="s">
        <v>0</v>
      </c>
      <c r="G265" s="42" t="s">
        <v>4</v>
      </c>
      <c r="H265" s="42" t="s">
        <v>47</v>
      </c>
      <c r="I265" s="42" t="s">
        <v>12</v>
      </c>
      <c r="J265" s="38" t="s">
        <v>40</v>
      </c>
      <c r="K265" s="43">
        <v>14</v>
      </c>
      <c r="L265" s="42" t="e">
        <f>(L264+Tabla13456[[#This Row],[M3]])</f>
        <v>#VALUE!</v>
      </c>
      <c r="M265" s="38">
        <v>4</v>
      </c>
    </row>
    <row r="266" spans="1:13" x14ac:dyDescent="0.25">
      <c r="A266" s="48">
        <v>267</v>
      </c>
      <c r="B266" s="49">
        <v>40035</v>
      </c>
      <c r="C266" s="50">
        <v>28975</v>
      </c>
      <c r="D266" s="51">
        <v>1500</v>
      </c>
      <c r="E266" s="51">
        <v>1526</v>
      </c>
      <c r="F266" s="48" t="s">
        <v>0</v>
      </c>
      <c r="G266" s="52" t="s">
        <v>1</v>
      </c>
      <c r="H266" s="52" t="s">
        <v>39</v>
      </c>
      <c r="I266" s="52" t="s">
        <v>9</v>
      </c>
      <c r="J266" s="48" t="s">
        <v>40</v>
      </c>
      <c r="K266" s="53">
        <v>18</v>
      </c>
      <c r="L266" s="52" t="e">
        <f>(L265+Tabla13456[[#This Row],[M3]])</f>
        <v>#VALUE!</v>
      </c>
      <c r="M266" s="48">
        <v>4</v>
      </c>
    </row>
    <row r="267" spans="1:13" x14ac:dyDescent="0.25">
      <c r="A267" s="38">
        <v>268</v>
      </c>
      <c r="B267" s="39">
        <v>40035</v>
      </c>
      <c r="C267" s="40">
        <v>28976</v>
      </c>
      <c r="D267" s="41">
        <v>1650</v>
      </c>
      <c r="E267" s="41">
        <v>1720</v>
      </c>
      <c r="F267" s="38" t="s">
        <v>0</v>
      </c>
      <c r="G267" s="42" t="s">
        <v>1</v>
      </c>
      <c r="H267" s="42" t="s">
        <v>39</v>
      </c>
      <c r="I267" s="42" t="s">
        <v>9</v>
      </c>
      <c r="J267" s="38" t="s">
        <v>40</v>
      </c>
      <c r="K267" s="43">
        <v>10</v>
      </c>
      <c r="L267" s="42" t="e">
        <f>(L266+Tabla13456[[#This Row],[M3]])</f>
        <v>#VALUE!</v>
      </c>
      <c r="M267" s="38">
        <v>4</v>
      </c>
    </row>
    <row r="268" spans="1:13" x14ac:dyDescent="0.25">
      <c r="A268" s="48">
        <v>269</v>
      </c>
      <c r="B268" s="49">
        <v>40035</v>
      </c>
      <c r="C268" s="50">
        <v>28820</v>
      </c>
      <c r="D268" s="51">
        <v>800</v>
      </c>
      <c r="E268" s="51">
        <v>835</v>
      </c>
      <c r="F268" s="48" t="s">
        <v>0</v>
      </c>
      <c r="G268" s="52" t="s">
        <v>3</v>
      </c>
      <c r="H268" s="52" t="s">
        <v>7</v>
      </c>
      <c r="I268" s="52" t="s">
        <v>17</v>
      </c>
      <c r="J268" s="48" t="s">
        <v>40</v>
      </c>
      <c r="K268" s="53">
        <v>15</v>
      </c>
      <c r="L268" s="52" t="e">
        <f>(L267+Tabla13456[[#This Row],[M3]])</f>
        <v>#VALUE!</v>
      </c>
      <c r="M268" s="48">
        <v>4</v>
      </c>
    </row>
    <row r="269" spans="1:13" x14ac:dyDescent="0.25">
      <c r="A269" s="38">
        <v>270</v>
      </c>
      <c r="B269" s="39">
        <v>40035</v>
      </c>
      <c r="C269" s="40">
        <v>28977</v>
      </c>
      <c r="D269" s="41">
        <v>1820</v>
      </c>
      <c r="E269" s="41">
        <v>1837</v>
      </c>
      <c r="F269" s="38" t="s">
        <v>0</v>
      </c>
      <c r="G269" s="42" t="s">
        <v>1</v>
      </c>
      <c r="H269" s="42" t="s">
        <v>39</v>
      </c>
      <c r="I269" s="42" t="s">
        <v>12</v>
      </c>
      <c r="J269" s="38" t="s">
        <v>40</v>
      </c>
      <c r="K269" s="43">
        <v>12</v>
      </c>
      <c r="L269" s="42" t="e">
        <f>(L268+Tabla13456[[#This Row],[M3]])</f>
        <v>#VALUE!</v>
      </c>
      <c r="M269" s="38">
        <v>4</v>
      </c>
    </row>
    <row r="270" spans="1:13" x14ac:dyDescent="0.25">
      <c r="A270" s="48">
        <v>271</v>
      </c>
      <c r="B270" s="49">
        <v>40035</v>
      </c>
      <c r="C270" s="50">
        <v>28685</v>
      </c>
      <c r="D270" s="51">
        <v>1900</v>
      </c>
      <c r="E270" s="51">
        <v>1925</v>
      </c>
      <c r="F270" s="48" t="s">
        <v>0</v>
      </c>
      <c r="G270" s="52" t="s">
        <v>2</v>
      </c>
      <c r="H270" s="52" t="s">
        <v>49</v>
      </c>
      <c r="I270" s="52" t="s">
        <v>10</v>
      </c>
      <c r="J270" s="48" t="s">
        <v>40</v>
      </c>
      <c r="K270" s="53">
        <v>12</v>
      </c>
      <c r="L270" s="52" t="e">
        <f>(L269+Tabla13456[[#This Row],[M3]])</f>
        <v>#VALUE!</v>
      </c>
      <c r="M270" s="48">
        <v>4</v>
      </c>
    </row>
    <row r="271" spans="1:13" x14ac:dyDescent="0.25">
      <c r="A271" s="38"/>
      <c r="B271" s="39">
        <v>40035</v>
      </c>
      <c r="C271" s="44">
        <v>28829</v>
      </c>
      <c r="D271" s="41">
        <v>1730</v>
      </c>
      <c r="E271" s="41">
        <v>1800</v>
      </c>
      <c r="F271" s="38" t="s">
        <v>0</v>
      </c>
      <c r="G271" s="42" t="s">
        <v>3</v>
      </c>
      <c r="H271" s="42" t="s">
        <v>7</v>
      </c>
      <c r="I271" s="42" t="s">
        <v>17</v>
      </c>
      <c r="J271" s="38" t="s">
        <v>40</v>
      </c>
      <c r="K271" s="45">
        <v>15</v>
      </c>
      <c r="L271" s="42" t="e">
        <f>(L270+Tabla13456[[#This Row],[M3]])</f>
        <v>#VALUE!</v>
      </c>
      <c r="M271" s="38">
        <v>4</v>
      </c>
    </row>
    <row r="272" spans="1:13" x14ac:dyDescent="0.25">
      <c r="A272" s="48">
        <v>272</v>
      </c>
      <c r="B272" s="49">
        <v>40036</v>
      </c>
      <c r="C272" s="50">
        <v>28686</v>
      </c>
      <c r="D272" s="51">
        <v>1000</v>
      </c>
      <c r="E272" s="51">
        <v>1030</v>
      </c>
      <c r="F272" s="48" t="s">
        <v>0</v>
      </c>
      <c r="G272" s="52" t="s">
        <v>2</v>
      </c>
      <c r="H272" s="52" t="s">
        <v>49</v>
      </c>
      <c r="I272" s="52" t="s">
        <v>19</v>
      </c>
      <c r="J272" s="48" t="s">
        <v>40</v>
      </c>
      <c r="K272" s="53">
        <v>12</v>
      </c>
      <c r="L272" s="52" t="e">
        <f>(L271+Tabla13456[[#This Row],[M3]])</f>
        <v>#VALUE!</v>
      </c>
      <c r="M272" s="48">
        <v>4</v>
      </c>
    </row>
    <row r="273" spans="1:13" x14ac:dyDescent="0.25">
      <c r="A273" s="38">
        <v>273</v>
      </c>
      <c r="B273" s="39">
        <v>40036</v>
      </c>
      <c r="C273" s="40">
        <v>28978</v>
      </c>
      <c r="D273" s="41">
        <v>1748</v>
      </c>
      <c r="E273" s="41">
        <v>1615</v>
      </c>
      <c r="F273" s="38" t="s">
        <v>0</v>
      </c>
      <c r="G273" s="42" t="s">
        <v>1</v>
      </c>
      <c r="H273" s="42" t="s">
        <v>39</v>
      </c>
      <c r="I273" s="42" t="s">
        <v>11</v>
      </c>
      <c r="J273" s="38" t="s">
        <v>40</v>
      </c>
      <c r="K273" s="43">
        <v>20</v>
      </c>
      <c r="L273" s="42" t="e">
        <f>(L272+Tabla13456[[#This Row],[M3]])</f>
        <v>#VALUE!</v>
      </c>
      <c r="M273" s="38">
        <v>4</v>
      </c>
    </row>
    <row r="274" spans="1:13" x14ac:dyDescent="0.25">
      <c r="A274" s="48">
        <v>274</v>
      </c>
      <c r="B274" s="49">
        <v>40036</v>
      </c>
      <c r="C274" s="50">
        <v>28831</v>
      </c>
      <c r="D274" s="51">
        <v>1610</v>
      </c>
      <c r="E274" s="51">
        <v>1625</v>
      </c>
      <c r="F274" s="48" t="s">
        <v>0</v>
      </c>
      <c r="G274" s="52" t="s">
        <v>3</v>
      </c>
      <c r="H274" s="52" t="s">
        <v>7</v>
      </c>
      <c r="I274" s="52" t="s">
        <v>12</v>
      </c>
      <c r="J274" s="48" t="s">
        <v>40</v>
      </c>
      <c r="K274" s="53">
        <v>15</v>
      </c>
      <c r="L274" s="52" t="e">
        <f>(L273+Tabla13456[[#This Row],[M3]])</f>
        <v>#VALUE!</v>
      </c>
      <c r="M274" s="48">
        <v>4</v>
      </c>
    </row>
    <row r="275" spans="1:13" x14ac:dyDescent="0.25">
      <c r="A275" s="38">
        <v>276</v>
      </c>
      <c r="B275" s="39">
        <v>40036</v>
      </c>
      <c r="C275" s="40">
        <v>28832</v>
      </c>
      <c r="D275" s="41">
        <v>1715</v>
      </c>
      <c r="E275" s="41">
        <v>1740</v>
      </c>
      <c r="F275" s="38" t="s">
        <v>0</v>
      </c>
      <c r="G275" s="42" t="s">
        <v>3</v>
      </c>
      <c r="H275" s="42" t="s">
        <v>7</v>
      </c>
      <c r="I275" s="42" t="s">
        <v>9</v>
      </c>
      <c r="J275" s="38" t="s">
        <v>40</v>
      </c>
      <c r="K275" s="43">
        <v>15</v>
      </c>
      <c r="L275" s="42" t="e">
        <f>(L274+Tabla13456[[#This Row],[M3]])</f>
        <v>#VALUE!</v>
      </c>
      <c r="M275" s="38">
        <v>4</v>
      </c>
    </row>
    <row r="276" spans="1:13" x14ac:dyDescent="0.25">
      <c r="A276" s="48">
        <v>277</v>
      </c>
      <c r="B276" s="49">
        <v>40036</v>
      </c>
      <c r="C276" s="50">
        <v>28979</v>
      </c>
      <c r="D276" s="51">
        <v>1805</v>
      </c>
      <c r="E276" s="51">
        <v>1825</v>
      </c>
      <c r="F276" s="48" t="s">
        <v>0</v>
      </c>
      <c r="G276" s="52" t="s">
        <v>1</v>
      </c>
      <c r="H276" s="52" t="s">
        <v>39</v>
      </c>
      <c r="I276" s="52" t="s">
        <v>9</v>
      </c>
      <c r="J276" s="48" t="s">
        <v>40</v>
      </c>
      <c r="K276" s="53">
        <v>18</v>
      </c>
      <c r="L276" s="52" t="e">
        <f>(L275+Tabla13456[[#This Row],[M3]])</f>
        <v>#VALUE!</v>
      </c>
      <c r="M276" s="48">
        <v>4</v>
      </c>
    </row>
    <row r="277" spans="1:13" x14ac:dyDescent="0.25">
      <c r="A277" s="38">
        <v>278</v>
      </c>
      <c r="B277" s="39">
        <v>40036</v>
      </c>
      <c r="C277" s="40">
        <v>28687</v>
      </c>
      <c r="D277" s="41">
        <v>1930</v>
      </c>
      <c r="E277" s="41">
        <v>1958</v>
      </c>
      <c r="F277" s="38" t="s">
        <v>0</v>
      </c>
      <c r="G277" s="42" t="s">
        <v>2</v>
      </c>
      <c r="H277" s="42" t="s">
        <v>49</v>
      </c>
      <c r="I277" s="42" t="s">
        <v>15</v>
      </c>
      <c r="J277" s="38" t="s">
        <v>40</v>
      </c>
      <c r="K277" s="43">
        <v>12</v>
      </c>
      <c r="L277" s="42" t="e">
        <f>(L276+Tabla13456[[#This Row],[M3]])</f>
        <v>#VALUE!</v>
      </c>
      <c r="M277" s="38">
        <v>4</v>
      </c>
    </row>
    <row r="278" spans="1:13" x14ac:dyDescent="0.25">
      <c r="A278" s="48"/>
      <c r="B278" s="49">
        <v>40036</v>
      </c>
      <c r="C278" s="54">
        <v>28830</v>
      </c>
      <c r="D278" s="51">
        <v>1130</v>
      </c>
      <c r="E278" s="51">
        <v>1200</v>
      </c>
      <c r="F278" s="48" t="s">
        <v>0</v>
      </c>
      <c r="G278" s="52" t="s">
        <v>3</v>
      </c>
      <c r="H278" s="52" t="s">
        <v>7</v>
      </c>
      <c r="I278" s="52" t="s">
        <v>12</v>
      </c>
      <c r="J278" s="48" t="s">
        <v>40</v>
      </c>
      <c r="K278" s="55">
        <v>12</v>
      </c>
      <c r="L278" s="52" t="e">
        <f>(L277+Tabla13456[[#This Row],[M3]])</f>
        <v>#VALUE!</v>
      </c>
      <c r="M278" s="48">
        <v>4</v>
      </c>
    </row>
    <row r="279" spans="1:13" x14ac:dyDescent="0.25">
      <c r="A279" s="38">
        <v>275</v>
      </c>
      <c r="B279" s="39">
        <v>40037</v>
      </c>
      <c r="C279" s="40">
        <v>28980</v>
      </c>
      <c r="D279" s="41">
        <v>820</v>
      </c>
      <c r="E279" s="41">
        <v>837</v>
      </c>
      <c r="F279" s="38" t="s">
        <v>0</v>
      </c>
      <c r="G279" s="42" t="s">
        <v>1</v>
      </c>
      <c r="H279" s="42" t="s">
        <v>39</v>
      </c>
      <c r="I279" s="42" t="s">
        <v>11</v>
      </c>
      <c r="J279" s="38" t="s">
        <v>40</v>
      </c>
      <c r="K279" s="43">
        <v>20</v>
      </c>
      <c r="L279" s="42" t="e">
        <f>(L278+Tabla13456[[#This Row],[M3]])</f>
        <v>#VALUE!</v>
      </c>
      <c r="M279" s="38">
        <v>4</v>
      </c>
    </row>
    <row r="280" spans="1:13" x14ac:dyDescent="0.25">
      <c r="A280" s="48">
        <v>279</v>
      </c>
      <c r="B280" s="49">
        <v>40037</v>
      </c>
      <c r="C280" s="50">
        <v>28767</v>
      </c>
      <c r="D280" s="51">
        <v>1525</v>
      </c>
      <c r="E280" s="51">
        <v>1548</v>
      </c>
      <c r="F280" s="48" t="s">
        <v>0</v>
      </c>
      <c r="G280" s="52" t="s">
        <v>4</v>
      </c>
      <c r="H280" s="52" t="s">
        <v>47</v>
      </c>
      <c r="I280" s="52" t="s">
        <v>12</v>
      </c>
      <c r="J280" s="48" t="s">
        <v>40</v>
      </c>
      <c r="K280" s="53">
        <v>14</v>
      </c>
      <c r="L280" s="52" t="e">
        <f>(L279+Tabla13456[[#This Row],[M3]])</f>
        <v>#VALUE!</v>
      </c>
      <c r="M280" s="48">
        <v>4</v>
      </c>
    </row>
    <row r="281" spans="1:13" x14ac:dyDescent="0.25">
      <c r="A281" s="38">
        <v>280</v>
      </c>
      <c r="B281" s="39">
        <v>40037</v>
      </c>
      <c r="C281" s="40">
        <v>28981</v>
      </c>
      <c r="D281" s="41">
        <v>1530</v>
      </c>
      <c r="E281" s="41">
        <v>1550</v>
      </c>
      <c r="F281" s="38" t="s">
        <v>0</v>
      </c>
      <c r="G281" s="42" t="s">
        <v>1</v>
      </c>
      <c r="H281" s="42" t="s">
        <v>39</v>
      </c>
      <c r="I281" s="42" t="s">
        <v>24</v>
      </c>
      <c r="J281" s="38" t="s">
        <v>40</v>
      </c>
      <c r="K281" s="43">
        <v>12</v>
      </c>
      <c r="L281" s="42" t="e">
        <f>(L280+Tabla13456[[#This Row],[M3]])</f>
        <v>#VALUE!</v>
      </c>
      <c r="M281" s="38">
        <v>4</v>
      </c>
    </row>
    <row r="282" spans="1:13" x14ac:dyDescent="0.25">
      <c r="A282" s="48">
        <v>281</v>
      </c>
      <c r="B282" s="49">
        <v>40037</v>
      </c>
      <c r="C282" s="50">
        <v>28688</v>
      </c>
      <c r="D282" s="51">
        <v>1530</v>
      </c>
      <c r="E282" s="51">
        <v>1555</v>
      </c>
      <c r="F282" s="48" t="s">
        <v>0</v>
      </c>
      <c r="G282" s="52" t="s">
        <v>2</v>
      </c>
      <c r="H282" s="52" t="s">
        <v>49</v>
      </c>
      <c r="I282" s="52" t="s">
        <v>10</v>
      </c>
      <c r="J282" s="48" t="s">
        <v>40</v>
      </c>
      <c r="K282" s="53">
        <v>15</v>
      </c>
      <c r="L282" s="52" t="e">
        <f>(L281+Tabla13456[[#This Row],[M3]])</f>
        <v>#VALUE!</v>
      </c>
      <c r="M282" s="48">
        <v>4</v>
      </c>
    </row>
    <row r="283" spans="1:13" x14ac:dyDescent="0.25">
      <c r="A283" s="38">
        <v>282</v>
      </c>
      <c r="B283" s="39">
        <v>40037</v>
      </c>
      <c r="C283" s="40">
        <v>28689</v>
      </c>
      <c r="D283" s="41">
        <v>815</v>
      </c>
      <c r="E283" s="41">
        <v>855</v>
      </c>
      <c r="F283" s="38" t="s">
        <v>0</v>
      </c>
      <c r="G283" s="42" t="s">
        <v>2</v>
      </c>
      <c r="H283" s="42" t="s">
        <v>49</v>
      </c>
      <c r="I283" s="42" t="s">
        <v>10</v>
      </c>
      <c r="J283" s="38" t="s">
        <v>40</v>
      </c>
      <c r="K283" s="43">
        <v>12</v>
      </c>
      <c r="L283" s="42" t="e">
        <f>(L282+Tabla13456[[#This Row],[M3]])</f>
        <v>#VALUE!</v>
      </c>
      <c r="M283" s="38">
        <v>4</v>
      </c>
    </row>
    <row r="284" spans="1:13" x14ac:dyDescent="0.25">
      <c r="A284" s="48">
        <v>286</v>
      </c>
      <c r="B284" s="49">
        <v>40037</v>
      </c>
      <c r="C284" s="54">
        <v>28982</v>
      </c>
      <c r="D284" s="51">
        <v>1915</v>
      </c>
      <c r="E284" s="51">
        <v>1938</v>
      </c>
      <c r="F284" s="48" t="s">
        <v>0</v>
      </c>
      <c r="G284" s="52" t="s">
        <v>1</v>
      </c>
      <c r="H284" s="52" t="s">
        <v>39</v>
      </c>
      <c r="I284" s="52" t="s">
        <v>12</v>
      </c>
      <c r="J284" s="48" t="s">
        <v>40</v>
      </c>
      <c r="K284" s="55">
        <v>12</v>
      </c>
      <c r="L284" s="52" t="e">
        <f>(L283+Tabla13456[[#This Row],[M3]])</f>
        <v>#VALUE!</v>
      </c>
      <c r="M284" s="48">
        <v>4</v>
      </c>
    </row>
    <row r="285" spans="1:13" x14ac:dyDescent="0.25">
      <c r="A285" s="38">
        <v>283</v>
      </c>
      <c r="B285" s="39">
        <v>40038</v>
      </c>
      <c r="C285" s="40">
        <v>28834</v>
      </c>
      <c r="D285" s="41">
        <v>1645</v>
      </c>
      <c r="E285" s="41">
        <v>1715</v>
      </c>
      <c r="F285" s="38" t="s">
        <v>0</v>
      </c>
      <c r="G285" s="42" t="s">
        <v>3</v>
      </c>
      <c r="H285" s="42" t="s">
        <v>7</v>
      </c>
      <c r="I285" s="42" t="s">
        <v>18</v>
      </c>
      <c r="J285" s="38" t="s">
        <v>40</v>
      </c>
      <c r="K285" s="43">
        <v>12</v>
      </c>
      <c r="L285" s="42" t="e">
        <f>(L284+Tabla13456[[#This Row],[M3]])</f>
        <v>#VALUE!</v>
      </c>
      <c r="M285" s="38">
        <v>4</v>
      </c>
    </row>
    <row r="286" spans="1:13" x14ac:dyDescent="0.25">
      <c r="A286" s="48">
        <v>284</v>
      </c>
      <c r="B286" s="49">
        <v>40038</v>
      </c>
      <c r="C286" s="50">
        <v>28690</v>
      </c>
      <c r="D286" s="51">
        <v>1755</v>
      </c>
      <c r="E286" s="51">
        <v>1815</v>
      </c>
      <c r="F286" s="48" t="s">
        <v>0</v>
      </c>
      <c r="G286" s="52" t="s">
        <v>2</v>
      </c>
      <c r="H286" s="52" t="s">
        <v>49</v>
      </c>
      <c r="I286" s="52" t="s">
        <v>10</v>
      </c>
      <c r="J286" s="48" t="s">
        <v>40</v>
      </c>
      <c r="K286" s="53">
        <v>12</v>
      </c>
      <c r="L286" s="52" t="e">
        <f>(L285+Tabla13456[[#This Row],[M3]])</f>
        <v>#VALUE!</v>
      </c>
      <c r="M286" s="48">
        <v>4</v>
      </c>
    </row>
    <row r="287" spans="1:13" x14ac:dyDescent="0.25">
      <c r="A287" s="38">
        <v>291</v>
      </c>
      <c r="B287" s="39">
        <v>40038</v>
      </c>
      <c r="C287" s="44">
        <v>28691</v>
      </c>
      <c r="D287" s="41">
        <v>1800</v>
      </c>
      <c r="E287" s="41">
        <v>1830</v>
      </c>
      <c r="F287" s="38" t="s">
        <v>0</v>
      </c>
      <c r="G287" s="42" t="s">
        <v>2</v>
      </c>
      <c r="H287" s="42" t="s">
        <v>49</v>
      </c>
      <c r="I287" s="42" t="s">
        <v>12</v>
      </c>
      <c r="J287" s="38" t="s">
        <v>40</v>
      </c>
      <c r="K287" s="45">
        <v>14</v>
      </c>
      <c r="L287" s="42" t="e">
        <f>(L286+Tabla13456[[#This Row],[M3]])</f>
        <v>#VALUE!</v>
      </c>
      <c r="M287" s="38">
        <v>4</v>
      </c>
    </row>
    <row r="288" spans="1:13" x14ac:dyDescent="0.25">
      <c r="A288" s="48">
        <v>292</v>
      </c>
      <c r="B288" s="49">
        <v>40038</v>
      </c>
      <c r="C288" s="54">
        <v>28770</v>
      </c>
      <c r="D288" s="51">
        <v>1837</v>
      </c>
      <c r="E288" s="51">
        <v>1837</v>
      </c>
      <c r="F288" s="48" t="s">
        <v>0</v>
      </c>
      <c r="G288" s="52" t="s">
        <v>4</v>
      </c>
      <c r="H288" s="52" t="s">
        <v>47</v>
      </c>
      <c r="I288" s="52" t="s">
        <v>9</v>
      </c>
      <c r="J288" s="48" t="s">
        <v>40</v>
      </c>
      <c r="K288" s="55">
        <v>12</v>
      </c>
      <c r="L288" s="52" t="e">
        <f>(L287+Tabla13456[[#This Row],[M3]])</f>
        <v>#VALUE!</v>
      </c>
      <c r="M288" s="48">
        <v>4</v>
      </c>
    </row>
    <row r="289" spans="1:13" x14ac:dyDescent="0.25">
      <c r="A289" s="38">
        <v>306</v>
      </c>
      <c r="B289" s="39">
        <v>40038</v>
      </c>
      <c r="C289" s="44">
        <v>28835</v>
      </c>
      <c r="D289" s="41">
        <v>1800</v>
      </c>
      <c r="E289" s="41">
        <v>1825</v>
      </c>
      <c r="F289" s="38" t="s">
        <v>0</v>
      </c>
      <c r="G289" s="42" t="s">
        <v>3</v>
      </c>
      <c r="H289" s="42" t="s">
        <v>7</v>
      </c>
      <c r="I289" s="42" t="s">
        <v>9</v>
      </c>
      <c r="J289" s="38" t="s">
        <v>40</v>
      </c>
      <c r="K289" s="45">
        <v>12</v>
      </c>
      <c r="L289" s="42" t="e">
        <f>(L288+Tabla13456[[#This Row],[M3]])</f>
        <v>#VALUE!</v>
      </c>
      <c r="M289" s="38">
        <v>4</v>
      </c>
    </row>
    <row r="290" spans="1:13" x14ac:dyDescent="0.25">
      <c r="A290" s="48">
        <v>285</v>
      </c>
      <c r="B290" s="49">
        <v>40039</v>
      </c>
      <c r="C290" s="54">
        <v>28983</v>
      </c>
      <c r="D290" s="51">
        <v>800</v>
      </c>
      <c r="E290" s="51">
        <v>845</v>
      </c>
      <c r="F290" s="48" t="s">
        <v>0</v>
      </c>
      <c r="G290" s="52" t="s">
        <v>1</v>
      </c>
      <c r="H290" s="52" t="s">
        <v>39</v>
      </c>
      <c r="I290" s="52" t="s">
        <v>11</v>
      </c>
      <c r="J290" s="48" t="s">
        <v>40</v>
      </c>
      <c r="K290" s="55">
        <v>20</v>
      </c>
      <c r="L290" s="52" t="e">
        <f>(L289+Tabla13456[[#This Row],[M3]])</f>
        <v>#VALUE!</v>
      </c>
      <c r="M290" s="48">
        <v>4</v>
      </c>
    </row>
    <row r="291" spans="1:13" x14ac:dyDescent="0.25">
      <c r="A291" s="38">
        <v>287</v>
      </c>
      <c r="B291" s="39">
        <v>40039</v>
      </c>
      <c r="C291" s="44">
        <v>28984</v>
      </c>
      <c r="D291" s="41">
        <v>1130</v>
      </c>
      <c r="E291" s="41">
        <v>1147</v>
      </c>
      <c r="F291" s="38" t="s">
        <v>0</v>
      </c>
      <c r="G291" s="42" t="s">
        <v>1</v>
      </c>
      <c r="H291" s="42" t="s">
        <v>39</v>
      </c>
      <c r="I291" s="42" t="s">
        <v>9</v>
      </c>
      <c r="J291" s="38" t="s">
        <v>40</v>
      </c>
      <c r="K291" s="45">
        <v>15</v>
      </c>
      <c r="L291" s="42" t="e">
        <f>(L290+Tabla13456[[#This Row],[M3]])</f>
        <v>#VALUE!</v>
      </c>
      <c r="M291" s="38">
        <v>4</v>
      </c>
    </row>
    <row r="292" spans="1:13" x14ac:dyDescent="0.25">
      <c r="A292" s="48">
        <v>288</v>
      </c>
      <c r="B292" s="49">
        <v>40039</v>
      </c>
      <c r="C292" s="54">
        <v>28692</v>
      </c>
      <c r="D292" s="51">
        <v>900</v>
      </c>
      <c r="E292" s="51">
        <v>925</v>
      </c>
      <c r="F292" s="48" t="s">
        <v>0</v>
      </c>
      <c r="G292" s="52" t="s">
        <v>2</v>
      </c>
      <c r="H292" s="52" t="s">
        <v>49</v>
      </c>
      <c r="I292" s="52" t="s">
        <v>10</v>
      </c>
      <c r="J292" s="48" t="s">
        <v>40</v>
      </c>
      <c r="K292" s="55">
        <v>15</v>
      </c>
      <c r="L292" s="52" t="e">
        <f>(L291+Tabla13456[[#This Row],[M3]])</f>
        <v>#VALUE!</v>
      </c>
      <c r="M292" s="48">
        <v>4</v>
      </c>
    </row>
    <row r="293" spans="1:13" x14ac:dyDescent="0.25">
      <c r="A293" s="38">
        <v>298</v>
      </c>
      <c r="B293" s="39">
        <v>40039</v>
      </c>
      <c r="C293" s="44">
        <v>28985</v>
      </c>
      <c r="D293" s="41">
        <v>1400</v>
      </c>
      <c r="E293" s="41">
        <v>1400</v>
      </c>
      <c r="F293" s="38" t="s">
        <v>0</v>
      </c>
      <c r="G293" s="42" t="s">
        <v>1</v>
      </c>
      <c r="H293" s="42" t="s">
        <v>39</v>
      </c>
      <c r="I293" s="42" t="s">
        <v>12</v>
      </c>
      <c r="J293" s="38" t="s">
        <v>40</v>
      </c>
      <c r="K293" s="45">
        <v>11</v>
      </c>
      <c r="L293" s="42" t="e">
        <f>(L292+Tabla13456[[#This Row],[M3]])</f>
        <v>#VALUE!</v>
      </c>
      <c r="M293" s="38">
        <v>4</v>
      </c>
    </row>
    <row r="294" spans="1:13" x14ac:dyDescent="0.25">
      <c r="A294" s="48">
        <v>299</v>
      </c>
      <c r="B294" s="49">
        <v>40039</v>
      </c>
      <c r="C294" s="54">
        <v>28986</v>
      </c>
      <c r="D294" s="51">
        <v>1710</v>
      </c>
      <c r="E294" s="51">
        <v>1710</v>
      </c>
      <c r="F294" s="48" t="s">
        <v>0</v>
      </c>
      <c r="G294" s="52" t="s">
        <v>1</v>
      </c>
      <c r="H294" s="52" t="s">
        <v>39</v>
      </c>
      <c r="I294" s="52" t="s">
        <v>9</v>
      </c>
      <c r="J294" s="48" t="s">
        <v>40</v>
      </c>
      <c r="K294" s="55">
        <v>12</v>
      </c>
      <c r="L294" s="52" t="e">
        <f>(L293+Tabla13456[[#This Row],[M3]])</f>
        <v>#VALUE!</v>
      </c>
      <c r="M294" s="48">
        <v>4</v>
      </c>
    </row>
    <row r="295" spans="1:13" x14ac:dyDescent="0.25">
      <c r="A295" s="38">
        <v>289</v>
      </c>
      <c r="B295" s="39">
        <v>40040</v>
      </c>
      <c r="C295" s="44">
        <v>28693</v>
      </c>
      <c r="D295" s="41">
        <v>1218</v>
      </c>
      <c r="E295" s="41">
        <v>1243</v>
      </c>
      <c r="F295" s="38" t="s">
        <v>0</v>
      </c>
      <c r="G295" s="42" t="s">
        <v>2</v>
      </c>
      <c r="H295" s="42" t="s">
        <v>49</v>
      </c>
      <c r="I295" s="42" t="s">
        <v>19</v>
      </c>
      <c r="J295" s="38" t="s">
        <v>40</v>
      </c>
      <c r="K295" s="45">
        <v>12</v>
      </c>
      <c r="L295" s="42" t="e">
        <f>(L294+Tabla13456[[#This Row],[M3]])</f>
        <v>#VALUE!</v>
      </c>
      <c r="M295" s="38">
        <v>4</v>
      </c>
    </row>
    <row r="296" spans="1:13" x14ac:dyDescent="0.25">
      <c r="A296" s="48">
        <v>290</v>
      </c>
      <c r="B296" s="49">
        <v>40040</v>
      </c>
      <c r="C296" s="54">
        <v>28694</v>
      </c>
      <c r="D296" s="51">
        <v>1625</v>
      </c>
      <c r="E296" s="51">
        <v>1700</v>
      </c>
      <c r="F296" s="48" t="s">
        <v>0</v>
      </c>
      <c r="G296" s="52" t="s">
        <v>2</v>
      </c>
      <c r="H296" s="52" t="s">
        <v>49</v>
      </c>
      <c r="I296" s="52" t="s">
        <v>10</v>
      </c>
      <c r="J296" s="48" t="s">
        <v>40</v>
      </c>
      <c r="K296" s="55">
        <v>12</v>
      </c>
      <c r="L296" s="52" t="e">
        <f>(L295+Tabla13456[[#This Row],[M3]])</f>
        <v>#VALUE!</v>
      </c>
      <c r="M296" s="48">
        <v>4</v>
      </c>
    </row>
    <row r="297" spans="1:13" x14ac:dyDescent="0.25">
      <c r="A297" s="38">
        <v>293</v>
      </c>
      <c r="B297" s="39">
        <v>40040</v>
      </c>
      <c r="C297" s="44">
        <v>28774</v>
      </c>
      <c r="D297" s="41">
        <v>830</v>
      </c>
      <c r="E297" s="41">
        <v>830</v>
      </c>
      <c r="F297" s="38" t="s">
        <v>0</v>
      </c>
      <c r="G297" s="42" t="s">
        <v>4</v>
      </c>
      <c r="H297" s="42" t="s">
        <v>47</v>
      </c>
      <c r="I297" s="42" t="s">
        <v>12</v>
      </c>
      <c r="J297" s="38" t="s">
        <v>40</v>
      </c>
      <c r="K297" s="45">
        <v>12</v>
      </c>
      <c r="L297" s="42" t="e">
        <f>(L296+Tabla13456[[#This Row],[M3]])</f>
        <v>#VALUE!</v>
      </c>
      <c r="M297" s="38">
        <v>4</v>
      </c>
    </row>
    <row r="298" spans="1:13" x14ac:dyDescent="0.25">
      <c r="A298" s="48">
        <v>294</v>
      </c>
      <c r="B298" s="49">
        <v>40040</v>
      </c>
      <c r="C298" s="54">
        <v>28775</v>
      </c>
      <c r="D298" s="51">
        <v>1445</v>
      </c>
      <c r="E298" s="51">
        <v>1445</v>
      </c>
      <c r="F298" s="48" t="s">
        <v>0</v>
      </c>
      <c r="G298" s="52" t="s">
        <v>4</v>
      </c>
      <c r="H298" s="52" t="s">
        <v>47</v>
      </c>
      <c r="I298" s="52" t="s">
        <v>9</v>
      </c>
      <c r="J298" s="48" t="s">
        <v>40</v>
      </c>
      <c r="K298" s="55">
        <v>12</v>
      </c>
      <c r="L298" s="52" t="e">
        <f>(L297+Tabla13456[[#This Row],[M3]])</f>
        <v>#VALUE!</v>
      </c>
      <c r="M298" s="48">
        <v>4</v>
      </c>
    </row>
    <row r="299" spans="1:13" x14ac:dyDescent="0.25">
      <c r="A299" s="38">
        <v>300</v>
      </c>
      <c r="B299" s="39">
        <v>40040</v>
      </c>
      <c r="C299" s="44">
        <v>28987</v>
      </c>
      <c r="D299" s="41">
        <v>830</v>
      </c>
      <c r="E299" s="41">
        <v>830</v>
      </c>
      <c r="F299" s="38" t="s">
        <v>0</v>
      </c>
      <c r="G299" s="42" t="s">
        <v>1</v>
      </c>
      <c r="H299" s="42" t="s">
        <v>39</v>
      </c>
      <c r="I299" s="42" t="s">
        <v>11</v>
      </c>
      <c r="J299" s="38" t="s">
        <v>40</v>
      </c>
      <c r="K299" s="45">
        <v>15</v>
      </c>
      <c r="L299" s="42" t="e">
        <f>(L298+Tabla13456[[#This Row],[M3]])</f>
        <v>#VALUE!</v>
      </c>
      <c r="M299" s="38">
        <v>4</v>
      </c>
    </row>
    <row r="300" spans="1:13" x14ac:dyDescent="0.25">
      <c r="A300" s="48">
        <v>301</v>
      </c>
      <c r="B300" s="49">
        <v>40040</v>
      </c>
      <c r="C300" s="54">
        <v>28988</v>
      </c>
      <c r="D300" s="51">
        <v>1230</v>
      </c>
      <c r="E300" s="51">
        <v>1300</v>
      </c>
      <c r="F300" s="48" t="s">
        <v>0</v>
      </c>
      <c r="G300" s="52" t="s">
        <v>1</v>
      </c>
      <c r="H300" s="52" t="s">
        <v>39</v>
      </c>
      <c r="I300" s="52" t="s">
        <v>9</v>
      </c>
      <c r="J300" s="48" t="s">
        <v>40</v>
      </c>
      <c r="K300" s="55">
        <v>15</v>
      </c>
      <c r="L300" s="52" t="e">
        <f>(L299+Tabla13456[[#This Row],[M3]])</f>
        <v>#VALUE!</v>
      </c>
      <c r="M300" s="48">
        <v>4</v>
      </c>
    </row>
    <row r="301" spans="1:13" x14ac:dyDescent="0.25">
      <c r="A301" s="38">
        <v>302</v>
      </c>
      <c r="B301" s="39">
        <v>40040</v>
      </c>
      <c r="C301" s="44">
        <v>28989</v>
      </c>
      <c r="D301" s="41">
        <v>1430</v>
      </c>
      <c r="E301" s="41">
        <v>1443</v>
      </c>
      <c r="F301" s="38" t="s">
        <v>0</v>
      </c>
      <c r="G301" s="42" t="s">
        <v>1</v>
      </c>
      <c r="H301" s="42" t="s">
        <v>39</v>
      </c>
      <c r="I301" s="42" t="s">
        <v>9</v>
      </c>
      <c r="J301" s="38" t="s">
        <v>40</v>
      </c>
      <c r="K301" s="45">
        <v>15</v>
      </c>
      <c r="L301" s="42" t="e">
        <f>(L300+Tabla13456[[#This Row],[M3]])</f>
        <v>#VALUE!</v>
      </c>
      <c r="M301" s="38">
        <v>4</v>
      </c>
    </row>
    <row r="302" spans="1:13" x14ac:dyDescent="0.25">
      <c r="A302" s="48">
        <v>303</v>
      </c>
      <c r="B302" s="49">
        <v>40040</v>
      </c>
      <c r="C302" s="54">
        <v>28990</v>
      </c>
      <c r="D302" s="51">
        <v>1615</v>
      </c>
      <c r="E302" s="51">
        <v>1635</v>
      </c>
      <c r="F302" s="48" t="s">
        <v>0</v>
      </c>
      <c r="G302" s="52" t="s">
        <v>1</v>
      </c>
      <c r="H302" s="52" t="s">
        <v>39</v>
      </c>
      <c r="I302" s="52" t="s">
        <v>9</v>
      </c>
      <c r="J302" s="48" t="s">
        <v>40</v>
      </c>
      <c r="K302" s="55">
        <v>15</v>
      </c>
      <c r="L302" s="52" t="e">
        <f>(L301+Tabla13456[[#This Row],[M3]])</f>
        <v>#VALUE!</v>
      </c>
      <c r="M302" s="48">
        <v>4</v>
      </c>
    </row>
    <row r="303" spans="1:13" x14ac:dyDescent="0.25">
      <c r="A303" s="38">
        <v>304</v>
      </c>
      <c r="B303" s="39">
        <v>40041</v>
      </c>
      <c r="C303" s="44">
        <v>28991</v>
      </c>
      <c r="D303" s="41">
        <v>805</v>
      </c>
      <c r="E303" s="41">
        <v>825</v>
      </c>
      <c r="F303" s="38" t="s">
        <v>0</v>
      </c>
      <c r="G303" s="42" t="s">
        <v>1</v>
      </c>
      <c r="H303" s="42" t="s">
        <v>39</v>
      </c>
      <c r="I303" s="42" t="s">
        <v>11</v>
      </c>
      <c r="J303" s="38" t="s">
        <v>40</v>
      </c>
      <c r="K303" s="45">
        <v>15</v>
      </c>
      <c r="L303" s="42" t="e">
        <f>(L302+Tabla13456[[#This Row],[M3]])</f>
        <v>#VALUE!</v>
      </c>
      <c r="M303" s="38">
        <v>4</v>
      </c>
    </row>
    <row r="304" spans="1:13" x14ac:dyDescent="0.25">
      <c r="A304" s="48">
        <v>295</v>
      </c>
      <c r="B304" s="49">
        <v>40042</v>
      </c>
      <c r="C304" s="54">
        <v>28790</v>
      </c>
      <c r="D304" s="51">
        <v>1235</v>
      </c>
      <c r="E304" s="51">
        <v>1235</v>
      </c>
      <c r="F304" s="48" t="s">
        <v>0</v>
      </c>
      <c r="G304" s="52" t="s">
        <v>4</v>
      </c>
      <c r="H304" s="52" t="s">
        <v>47</v>
      </c>
      <c r="I304" s="52" t="s">
        <v>9</v>
      </c>
      <c r="J304" s="48" t="s">
        <v>40</v>
      </c>
      <c r="K304" s="55">
        <v>12</v>
      </c>
      <c r="L304" s="52" t="e">
        <f>(L303+Tabla13456[[#This Row],[M3]])</f>
        <v>#VALUE!</v>
      </c>
      <c r="M304" s="48">
        <v>4</v>
      </c>
    </row>
    <row r="305" spans="1:13" x14ac:dyDescent="0.25">
      <c r="A305" s="38">
        <v>296</v>
      </c>
      <c r="B305" s="39">
        <v>40042</v>
      </c>
      <c r="C305" s="44">
        <v>28695</v>
      </c>
      <c r="D305" s="41">
        <v>1150</v>
      </c>
      <c r="E305" s="41">
        <v>1150</v>
      </c>
      <c r="F305" s="38" t="s">
        <v>0</v>
      </c>
      <c r="G305" s="42" t="s">
        <v>2</v>
      </c>
      <c r="H305" s="42" t="s">
        <v>49</v>
      </c>
      <c r="I305" s="42" t="s">
        <v>9</v>
      </c>
      <c r="J305" s="38" t="s">
        <v>40</v>
      </c>
      <c r="K305" s="45">
        <v>15</v>
      </c>
      <c r="L305" s="42" t="e">
        <f>(L304+Tabla13456[[#This Row],[M3]])</f>
        <v>#VALUE!</v>
      </c>
      <c r="M305" s="38">
        <v>4</v>
      </c>
    </row>
    <row r="306" spans="1:13" x14ac:dyDescent="0.25">
      <c r="A306" s="48">
        <v>297</v>
      </c>
      <c r="B306" s="49">
        <v>40042</v>
      </c>
      <c r="C306" s="54">
        <v>28696</v>
      </c>
      <c r="D306" s="51">
        <v>1535</v>
      </c>
      <c r="E306" s="51">
        <v>1535</v>
      </c>
      <c r="F306" s="48" t="s">
        <v>0</v>
      </c>
      <c r="G306" s="52" t="s">
        <v>2</v>
      </c>
      <c r="H306" s="52" t="s">
        <v>49</v>
      </c>
      <c r="I306" s="52" t="s">
        <v>12</v>
      </c>
      <c r="J306" s="48" t="s">
        <v>40</v>
      </c>
      <c r="K306" s="55">
        <v>10</v>
      </c>
      <c r="L306" s="52" t="e">
        <f>(L305+Tabla13456[[#This Row],[M3]])</f>
        <v>#VALUE!</v>
      </c>
      <c r="M306" s="48">
        <v>4</v>
      </c>
    </row>
    <row r="307" spans="1:13" x14ac:dyDescent="0.25">
      <c r="A307" s="38">
        <v>305</v>
      </c>
      <c r="B307" s="39">
        <v>40042</v>
      </c>
      <c r="C307" s="44">
        <v>28992</v>
      </c>
      <c r="D307" s="41">
        <v>1350</v>
      </c>
      <c r="E307" s="41">
        <v>1423</v>
      </c>
      <c r="F307" s="38" t="s">
        <v>0</v>
      </c>
      <c r="G307" s="42" t="s">
        <v>1</v>
      </c>
      <c r="H307" s="42" t="s">
        <v>39</v>
      </c>
      <c r="I307" s="42" t="s">
        <v>11</v>
      </c>
      <c r="J307" s="38" t="s">
        <v>40</v>
      </c>
      <c r="K307" s="45">
        <v>12</v>
      </c>
      <c r="L307" s="42" t="e">
        <f>(L306+Tabla13456[[#This Row],[M3]])</f>
        <v>#VALUE!</v>
      </c>
      <c r="M307" s="38">
        <v>4</v>
      </c>
    </row>
    <row r="308" spans="1:13" x14ac:dyDescent="0.25">
      <c r="A308" s="48">
        <v>307</v>
      </c>
      <c r="B308" s="49">
        <v>40042</v>
      </c>
      <c r="C308" s="54">
        <v>28844</v>
      </c>
      <c r="D308" s="51">
        <v>1648</v>
      </c>
      <c r="E308" s="51">
        <v>1705</v>
      </c>
      <c r="F308" s="48" t="s">
        <v>0</v>
      </c>
      <c r="G308" s="52" t="s">
        <v>3</v>
      </c>
      <c r="H308" s="52" t="s">
        <v>7</v>
      </c>
      <c r="I308" s="52" t="s">
        <v>18</v>
      </c>
      <c r="J308" s="48" t="s">
        <v>40</v>
      </c>
      <c r="K308" s="55">
        <v>12</v>
      </c>
      <c r="L308" s="52" t="e">
        <f>(L307+Tabla13456[[#This Row],[M3]])</f>
        <v>#VALUE!</v>
      </c>
      <c r="M308" s="48">
        <v>4</v>
      </c>
    </row>
    <row r="309" spans="1:13" x14ac:dyDescent="0.25">
      <c r="A309" s="38">
        <v>308</v>
      </c>
      <c r="B309" s="39">
        <v>40042</v>
      </c>
      <c r="C309" s="44">
        <v>28993</v>
      </c>
      <c r="D309" s="41">
        <v>1705</v>
      </c>
      <c r="E309" s="41">
        <v>1725</v>
      </c>
      <c r="F309" s="38" t="s">
        <v>0</v>
      </c>
      <c r="G309" s="42" t="s">
        <v>1</v>
      </c>
      <c r="H309" s="42" t="s">
        <v>49</v>
      </c>
      <c r="I309" s="42" t="s">
        <v>9</v>
      </c>
      <c r="J309" s="38" t="s">
        <v>40</v>
      </c>
      <c r="K309" s="45">
        <v>12</v>
      </c>
      <c r="L309" s="42" t="e">
        <f>(L308+Tabla13456[[#This Row],[M3]])</f>
        <v>#VALUE!</v>
      </c>
      <c r="M309" s="38">
        <v>4</v>
      </c>
    </row>
    <row r="310" spans="1:13" x14ac:dyDescent="0.25">
      <c r="A310" s="48">
        <v>309</v>
      </c>
      <c r="B310" s="49">
        <v>40042</v>
      </c>
      <c r="C310" s="54">
        <v>28697</v>
      </c>
      <c r="D310" s="51">
        <v>1905</v>
      </c>
      <c r="E310" s="51">
        <v>1920</v>
      </c>
      <c r="F310" s="48" t="s">
        <v>0</v>
      </c>
      <c r="G310" s="52" t="s">
        <v>2</v>
      </c>
      <c r="H310" s="52" t="s">
        <v>49</v>
      </c>
      <c r="I310" s="52" t="s">
        <v>10</v>
      </c>
      <c r="J310" s="48" t="s">
        <v>40</v>
      </c>
      <c r="K310" s="55">
        <v>15</v>
      </c>
      <c r="L310" s="52" t="e">
        <f>(L309+Tabla13456[[#This Row],[M3]])</f>
        <v>#VALUE!</v>
      </c>
      <c r="M310" s="48">
        <v>4</v>
      </c>
    </row>
    <row r="311" spans="1:13" x14ac:dyDescent="0.25">
      <c r="A311" s="38">
        <v>310</v>
      </c>
      <c r="B311" s="39">
        <v>40043</v>
      </c>
      <c r="C311" s="44">
        <v>28994</v>
      </c>
      <c r="D311" s="41">
        <v>800</v>
      </c>
      <c r="E311" s="41">
        <v>833</v>
      </c>
      <c r="F311" s="38" t="s">
        <v>0</v>
      </c>
      <c r="G311" s="42" t="s">
        <v>1</v>
      </c>
      <c r="H311" s="42" t="s">
        <v>39</v>
      </c>
      <c r="I311" s="42" t="s">
        <v>11</v>
      </c>
      <c r="J311" s="38" t="s">
        <v>40</v>
      </c>
      <c r="K311" s="45">
        <v>12</v>
      </c>
      <c r="L311" s="42" t="e">
        <f>(L310+Tabla13456[[#This Row],[M3]])</f>
        <v>#VALUE!</v>
      </c>
      <c r="M311" s="38">
        <v>4</v>
      </c>
    </row>
    <row r="312" spans="1:13" x14ac:dyDescent="0.25">
      <c r="A312" s="48">
        <v>311</v>
      </c>
      <c r="B312" s="49">
        <v>40043</v>
      </c>
      <c r="C312" s="54">
        <v>28995</v>
      </c>
      <c r="D312" s="51">
        <v>1405</v>
      </c>
      <c r="E312" s="51">
        <v>1430</v>
      </c>
      <c r="F312" s="48" t="s">
        <v>0</v>
      </c>
      <c r="G312" s="52" t="s">
        <v>1</v>
      </c>
      <c r="H312" s="52" t="s">
        <v>39</v>
      </c>
      <c r="I312" s="52" t="s">
        <v>12</v>
      </c>
      <c r="J312" s="48" t="s">
        <v>40</v>
      </c>
      <c r="K312" s="55">
        <v>15</v>
      </c>
      <c r="L312" s="52" t="e">
        <f>(L311+Tabla13456[[#This Row],[M3]])</f>
        <v>#VALUE!</v>
      </c>
      <c r="M312" s="48">
        <v>4</v>
      </c>
    </row>
    <row r="313" spans="1:13" x14ac:dyDescent="0.25">
      <c r="A313" s="38">
        <v>312</v>
      </c>
      <c r="B313" s="39">
        <v>40043</v>
      </c>
      <c r="C313" s="44">
        <v>28996</v>
      </c>
      <c r="D313" s="41">
        <v>1510</v>
      </c>
      <c r="E313" s="41">
        <v>1538</v>
      </c>
      <c r="F313" s="38" t="s">
        <v>0</v>
      </c>
      <c r="G313" s="42" t="s">
        <v>1</v>
      </c>
      <c r="H313" s="42" t="s">
        <v>39</v>
      </c>
      <c r="I313" s="42" t="s">
        <v>9</v>
      </c>
      <c r="J313" s="38" t="s">
        <v>40</v>
      </c>
      <c r="K313" s="45">
        <v>15</v>
      </c>
      <c r="L313" s="42" t="e">
        <f>(L312+Tabla13456[[#This Row],[M3]])</f>
        <v>#VALUE!</v>
      </c>
      <c r="M313" s="38">
        <v>4</v>
      </c>
    </row>
    <row r="314" spans="1:13" x14ac:dyDescent="0.25">
      <c r="A314" s="48">
        <v>313</v>
      </c>
      <c r="B314" s="49">
        <v>40043</v>
      </c>
      <c r="C314" s="54">
        <v>28847</v>
      </c>
      <c r="D314" s="51">
        <v>1500</v>
      </c>
      <c r="E314" s="51">
        <v>1520</v>
      </c>
      <c r="F314" s="48" t="s">
        <v>0</v>
      </c>
      <c r="G314" s="52" t="s">
        <v>3</v>
      </c>
      <c r="H314" s="52" t="s">
        <v>7</v>
      </c>
      <c r="I314" s="52" t="s">
        <v>17</v>
      </c>
      <c r="J314" s="48" t="s">
        <v>40</v>
      </c>
      <c r="K314" s="55">
        <v>15</v>
      </c>
      <c r="L314" s="52" t="e">
        <f>(L313+Tabla13456[[#This Row],[M3]])</f>
        <v>#VALUE!</v>
      </c>
      <c r="M314" s="48">
        <v>4</v>
      </c>
    </row>
    <row r="315" spans="1:13" x14ac:dyDescent="0.25">
      <c r="A315" s="38">
        <v>314</v>
      </c>
      <c r="B315" s="39">
        <v>40043</v>
      </c>
      <c r="C315" s="44">
        <v>28795</v>
      </c>
      <c r="D315" s="41">
        <v>1850</v>
      </c>
      <c r="E315" s="41">
        <v>1915</v>
      </c>
      <c r="F315" s="38" t="s">
        <v>0</v>
      </c>
      <c r="G315" s="42" t="s">
        <v>4</v>
      </c>
      <c r="H315" s="42" t="s">
        <v>47</v>
      </c>
      <c r="I315" s="42" t="s">
        <v>12</v>
      </c>
      <c r="J315" s="38" t="s">
        <v>40</v>
      </c>
      <c r="K315" s="45">
        <v>13</v>
      </c>
      <c r="L315" s="42" t="e">
        <f>(L314+Tabla13456[[#This Row],[M3]])</f>
        <v>#VALUE!</v>
      </c>
      <c r="M315" s="38">
        <v>4</v>
      </c>
    </row>
    <row r="316" spans="1:13" x14ac:dyDescent="0.25">
      <c r="A316" s="48">
        <v>315</v>
      </c>
      <c r="B316" s="49">
        <v>40043</v>
      </c>
      <c r="C316" s="54">
        <v>28698</v>
      </c>
      <c r="D316" s="51">
        <v>1915</v>
      </c>
      <c r="E316" s="51">
        <v>1935</v>
      </c>
      <c r="F316" s="48" t="s">
        <v>0</v>
      </c>
      <c r="G316" s="52" t="s">
        <v>2</v>
      </c>
      <c r="H316" s="52" t="s">
        <v>49</v>
      </c>
      <c r="I316" s="52" t="s">
        <v>10</v>
      </c>
      <c r="J316" s="48" t="s">
        <v>40</v>
      </c>
      <c r="K316" s="55">
        <v>12</v>
      </c>
      <c r="L316" s="52" t="e">
        <f>(L315+Tabla13456[[#This Row],[M3]])</f>
        <v>#VALUE!</v>
      </c>
      <c r="M316" s="48">
        <v>4</v>
      </c>
    </row>
    <row r="317" spans="1:13" x14ac:dyDescent="0.25">
      <c r="A317" s="38">
        <v>320</v>
      </c>
      <c r="B317" s="39">
        <v>40043</v>
      </c>
      <c r="C317" s="44">
        <v>28997</v>
      </c>
      <c r="D317" s="41">
        <v>1645</v>
      </c>
      <c r="E317" s="41">
        <v>1715</v>
      </c>
      <c r="F317" s="38" t="s">
        <v>0</v>
      </c>
      <c r="G317" s="42" t="s">
        <v>1</v>
      </c>
      <c r="H317" s="42" t="s">
        <v>39</v>
      </c>
      <c r="I317" s="42" t="s">
        <v>9</v>
      </c>
      <c r="J317" s="38" t="s">
        <v>40</v>
      </c>
      <c r="K317" s="45">
        <v>15</v>
      </c>
      <c r="L317" s="42" t="e">
        <f>(L316+Tabla13456[[#This Row],[M3]])</f>
        <v>#VALUE!</v>
      </c>
      <c r="M317" s="38">
        <v>4</v>
      </c>
    </row>
    <row r="318" spans="1:13" x14ac:dyDescent="0.25">
      <c r="A318" s="48">
        <v>316</v>
      </c>
      <c r="B318" s="49">
        <v>40044</v>
      </c>
      <c r="C318" s="54">
        <v>28796</v>
      </c>
      <c r="D318" s="51">
        <v>1325</v>
      </c>
      <c r="E318" s="51">
        <v>1350</v>
      </c>
      <c r="F318" s="48" t="s">
        <v>0</v>
      </c>
      <c r="G318" s="52" t="s">
        <v>4</v>
      </c>
      <c r="H318" s="52" t="s">
        <v>47</v>
      </c>
      <c r="I318" s="52" t="s">
        <v>9</v>
      </c>
      <c r="J318" s="48" t="s">
        <v>40</v>
      </c>
      <c r="K318" s="55">
        <v>12</v>
      </c>
      <c r="L318" s="52" t="e">
        <f>(L317+Tabla13456[[#This Row],[M3]])</f>
        <v>#VALUE!</v>
      </c>
      <c r="M318" s="48">
        <v>4</v>
      </c>
    </row>
    <row r="319" spans="1:13" x14ac:dyDescent="0.25">
      <c r="A319" s="38">
        <v>317</v>
      </c>
      <c r="B319" s="39">
        <v>40044</v>
      </c>
      <c r="C319" s="44">
        <v>28699</v>
      </c>
      <c r="D319" s="41">
        <v>1417</v>
      </c>
      <c r="E319" s="41">
        <v>1435</v>
      </c>
      <c r="F319" s="38" t="s">
        <v>0</v>
      </c>
      <c r="G319" s="42" t="s">
        <v>41</v>
      </c>
      <c r="H319" s="42" t="s">
        <v>49</v>
      </c>
      <c r="I319" s="42" t="s">
        <v>14</v>
      </c>
      <c r="J319" s="38" t="s">
        <v>40</v>
      </c>
      <c r="K319" s="45">
        <v>12</v>
      </c>
      <c r="L319" s="42" t="e">
        <f>(L318+Tabla13456[[#This Row],[M3]])</f>
        <v>#VALUE!</v>
      </c>
      <c r="M319" s="38">
        <v>4</v>
      </c>
    </row>
    <row r="320" spans="1:13" x14ac:dyDescent="0.25">
      <c r="A320" s="48">
        <v>318</v>
      </c>
      <c r="B320" s="49">
        <v>40044</v>
      </c>
      <c r="C320" s="54">
        <v>28797</v>
      </c>
      <c r="D320" s="51">
        <v>1515</v>
      </c>
      <c r="E320" s="51">
        <v>1535</v>
      </c>
      <c r="F320" s="48" t="s">
        <v>0</v>
      </c>
      <c r="G320" s="52" t="s">
        <v>4</v>
      </c>
      <c r="H320" s="52" t="s">
        <v>47</v>
      </c>
      <c r="I320" s="52" t="s">
        <v>9</v>
      </c>
      <c r="J320" s="48" t="s">
        <v>40</v>
      </c>
      <c r="K320" s="55">
        <v>12</v>
      </c>
      <c r="L320" s="52" t="e">
        <f>(L319+Tabla13456[[#This Row],[M3]])</f>
        <v>#VALUE!</v>
      </c>
      <c r="M320" s="48">
        <v>4</v>
      </c>
    </row>
    <row r="321" spans="1:13" x14ac:dyDescent="0.25">
      <c r="A321" s="38">
        <v>319</v>
      </c>
      <c r="B321" s="39">
        <v>40044</v>
      </c>
      <c r="C321" s="44">
        <v>28798</v>
      </c>
      <c r="D321" s="41">
        <v>1640</v>
      </c>
      <c r="E321" s="41">
        <v>1705</v>
      </c>
      <c r="F321" s="38" t="s">
        <v>0</v>
      </c>
      <c r="G321" s="42" t="s">
        <v>4</v>
      </c>
      <c r="H321" s="42" t="s">
        <v>47</v>
      </c>
      <c r="I321" s="42" t="s">
        <v>9</v>
      </c>
      <c r="J321" s="38" t="s">
        <v>40</v>
      </c>
      <c r="K321" s="45">
        <v>12</v>
      </c>
      <c r="L321" s="42" t="e">
        <f>(L320+Tabla13456[[#This Row],[M3]])</f>
        <v>#VALUE!</v>
      </c>
      <c r="M321" s="38">
        <v>4</v>
      </c>
    </row>
    <row r="322" spans="1:13" x14ac:dyDescent="0.25">
      <c r="A322" s="48">
        <v>321</v>
      </c>
      <c r="B322" s="49">
        <v>40044</v>
      </c>
      <c r="C322" s="54">
        <v>29154</v>
      </c>
      <c r="D322" s="51">
        <v>1515</v>
      </c>
      <c r="E322" s="51">
        <v>1540</v>
      </c>
      <c r="F322" s="48" t="s">
        <v>0</v>
      </c>
      <c r="G322" s="52" t="s">
        <v>3</v>
      </c>
      <c r="H322" s="52" t="s">
        <v>7</v>
      </c>
      <c r="I322" s="52" t="s">
        <v>11</v>
      </c>
      <c r="J322" s="48" t="s">
        <v>40</v>
      </c>
      <c r="K322" s="55">
        <v>15</v>
      </c>
      <c r="L322" s="52" t="e">
        <f>(L321+Tabla13456[[#This Row],[M3]])</f>
        <v>#VALUE!</v>
      </c>
      <c r="M322" s="48">
        <v>4</v>
      </c>
    </row>
    <row r="323" spans="1:13" x14ac:dyDescent="0.25">
      <c r="A323" s="38">
        <v>322</v>
      </c>
      <c r="B323" s="39">
        <v>40044</v>
      </c>
      <c r="C323" s="44">
        <v>29101</v>
      </c>
      <c r="D323" s="41">
        <v>800</v>
      </c>
      <c r="E323" s="41">
        <v>825</v>
      </c>
      <c r="F323" s="38" t="s">
        <v>0</v>
      </c>
      <c r="G323" s="42" t="s">
        <v>41</v>
      </c>
      <c r="H323" s="42" t="s">
        <v>49</v>
      </c>
      <c r="I323" s="42" t="s">
        <v>12</v>
      </c>
      <c r="J323" s="38" t="s">
        <v>40</v>
      </c>
      <c r="K323" s="45">
        <v>12</v>
      </c>
      <c r="L323" s="42" t="e">
        <f>(L322+Tabla13456[[#This Row],[M3]])</f>
        <v>#VALUE!</v>
      </c>
      <c r="M323" s="38">
        <v>4</v>
      </c>
    </row>
    <row r="324" spans="1:13" x14ac:dyDescent="0.25">
      <c r="A324" s="48">
        <v>323</v>
      </c>
      <c r="B324" s="49">
        <v>40044</v>
      </c>
      <c r="C324" s="54">
        <v>28700</v>
      </c>
      <c r="D324" s="51">
        <v>1417</v>
      </c>
      <c r="E324" s="51">
        <v>1455</v>
      </c>
      <c r="F324" s="48" t="s">
        <v>0</v>
      </c>
      <c r="G324" s="52" t="s">
        <v>41</v>
      </c>
      <c r="H324" s="52" t="s">
        <v>49</v>
      </c>
      <c r="I324" s="52" t="s">
        <v>10</v>
      </c>
      <c r="J324" s="48" t="s">
        <v>40</v>
      </c>
      <c r="K324" s="55">
        <v>15</v>
      </c>
      <c r="L324" s="52" t="e">
        <f>(L323+Tabla13456[[#This Row],[M3]])</f>
        <v>#VALUE!</v>
      </c>
      <c r="M324" s="48">
        <v>4</v>
      </c>
    </row>
    <row r="325" spans="1:13" x14ac:dyDescent="0.25">
      <c r="A325" s="38">
        <v>332</v>
      </c>
      <c r="B325" s="39">
        <v>40044</v>
      </c>
      <c r="C325" s="44">
        <v>28998</v>
      </c>
      <c r="D325" s="41">
        <v>1310</v>
      </c>
      <c r="E325" s="41">
        <v>1330</v>
      </c>
      <c r="F325" s="38" t="s">
        <v>0</v>
      </c>
      <c r="G325" s="42" t="s">
        <v>1</v>
      </c>
      <c r="H325" s="42" t="s">
        <v>39</v>
      </c>
      <c r="I325" s="42" t="s">
        <v>11</v>
      </c>
      <c r="J325" s="38" t="s">
        <v>40</v>
      </c>
      <c r="K325" s="45">
        <v>12</v>
      </c>
      <c r="L325" s="42" t="e">
        <f>(L324+Tabla13456[[#This Row],[M3]])</f>
        <v>#VALUE!</v>
      </c>
      <c r="M325" s="38">
        <v>4</v>
      </c>
    </row>
    <row r="326" spans="1:13" x14ac:dyDescent="0.25">
      <c r="A326" s="48"/>
      <c r="B326" s="49">
        <v>40045</v>
      </c>
      <c r="C326" s="54">
        <v>29160</v>
      </c>
      <c r="D326" s="51">
        <v>2030</v>
      </c>
      <c r="E326" s="51">
        <v>2100</v>
      </c>
      <c r="F326" s="48" t="s">
        <v>0</v>
      </c>
      <c r="G326" s="52" t="s">
        <v>3</v>
      </c>
      <c r="H326" s="52" t="s">
        <v>7</v>
      </c>
      <c r="I326" s="52" t="s">
        <v>12</v>
      </c>
      <c r="J326" s="48" t="s">
        <v>40</v>
      </c>
      <c r="K326" s="55">
        <v>15</v>
      </c>
      <c r="L326" s="52" t="e">
        <f>(L325+Tabla13456[[#This Row],[M3]])</f>
        <v>#VALUE!</v>
      </c>
      <c r="M326" s="48">
        <v>4</v>
      </c>
    </row>
    <row r="327" spans="1:13" x14ac:dyDescent="0.25">
      <c r="A327" s="38"/>
      <c r="B327" s="39">
        <v>40045</v>
      </c>
      <c r="C327" s="44">
        <v>29155</v>
      </c>
      <c r="D327" s="41">
        <v>100</v>
      </c>
      <c r="E327" s="41">
        <v>130</v>
      </c>
      <c r="F327" s="38" t="s">
        <v>0</v>
      </c>
      <c r="G327" s="42" t="s">
        <v>3</v>
      </c>
      <c r="H327" s="42" t="s">
        <v>7</v>
      </c>
      <c r="I327" s="42" t="s">
        <v>11</v>
      </c>
      <c r="J327" s="38" t="s">
        <v>40</v>
      </c>
      <c r="K327" s="45">
        <v>15</v>
      </c>
      <c r="L327" s="42" t="e">
        <f>(L326+Tabla13456[[#This Row],[M3]])</f>
        <v>#VALUE!</v>
      </c>
      <c r="M327" s="38">
        <v>4</v>
      </c>
    </row>
    <row r="328" spans="1:13" x14ac:dyDescent="0.25">
      <c r="A328" s="48">
        <v>321</v>
      </c>
      <c r="B328" s="49">
        <v>40045</v>
      </c>
      <c r="C328" s="54">
        <v>29156</v>
      </c>
      <c r="D328" s="51">
        <v>1415</v>
      </c>
      <c r="E328" s="51">
        <v>1435</v>
      </c>
      <c r="F328" s="48" t="s">
        <v>0</v>
      </c>
      <c r="G328" s="52" t="s">
        <v>3</v>
      </c>
      <c r="H328" s="52" t="s">
        <v>7</v>
      </c>
      <c r="I328" s="52" t="s">
        <v>11</v>
      </c>
      <c r="J328" s="48" t="s">
        <v>40</v>
      </c>
      <c r="K328" s="55">
        <v>15</v>
      </c>
      <c r="L328" s="52" t="e">
        <f>(L327+Tabla13456[[#This Row],[M3]])</f>
        <v>#VALUE!</v>
      </c>
      <c r="M328" s="48">
        <v>4</v>
      </c>
    </row>
    <row r="329" spans="1:13" x14ac:dyDescent="0.25">
      <c r="A329" s="38">
        <v>324</v>
      </c>
      <c r="B329" s="39">
        <v>40045</v>
      </c>
      <c r="C329" s="44">
        <v>29102</v>
      </c>
      <c r="D329" s="41">
        <v>1600</v>
      </c>
      <c r="E329" s="41">
        <v>1625</v>
      </c>
      <c r="F329" s="38" t="s">
        <v>0</v>
      </c>
      <c r="G329" s="42" t="s">
        <v>41</v>
      </c>
      <c r="H329" s="42" t="s">
        <v>49</v>
      </c>
      <c r="I329" s="42" t="s">
        <v>24</v>
      </c>
      <c r="J329" s="38" t="s">
        <v>40</v>
      </c>
      <c r="K329" s="45">
        <v>12</v>
      </c>
      <c r="L329" s="42" t="e">
        <f>(L328+Tabla13456[[#This Row],[M3]])</f>
        <v>#VALUE!</v>
      </c>
      <c r="M329" s="38">
        <v>4</v>
      </c>
    </row>
    <row r="330" spans="1:13" x14ac:dyDescent="0.25">
      <c r="A330" s="48">
        <v>325</v>
      </c>
      <c r="B330" s="49">
        <v>40045</v>
      </c>
      <c r="C330" s="54">
        <v>29103</v>
      </c>
      <c r="D330" s="51">
        <v>1850</v>
      </c>
      <c r="E330" s="51">
        <v>1915</v>
      </c>
      <c r="F330" s="48" t="s">
        <v>0</v>
      </c>
      <c r="G330" s="52" t="s">
        <v>41</v>
      </c>
      <c r="H330" s="52" t="s">
        <v>49</v>
      </c>
      <c r="I330" s="52" t="s">
        <v>10</v>
      </c>
      <c r="J330" s="48" t="s">
        <v>40</v>
      </c>
      <c r="K330" s="55">
        <v>12</v>
      </c>
      <c r="L330" s="52" t="e">
        <f>(L329+Tabla13456[[#This Row],[M3]])</f>
        <v>#VALUE!</v>
      </c>
      <c r="M330" s="48">
        <v>4</v>
      </c>
    </row>
    <row r="331" spans="1:13" x14ac:dyDescent="0.25">
      <c r="A331" s="38">
        <v>326</v>
      </c>
      <c r="B331" s="39">
        <v>40045</v>
      </c>
      <c r="C331" s="44">
        <v>29152</v>
      </c>
      <c r="D331" s="41">
        <v>1500</v>
      </c>
      <c r="E331" s="41">
        <v>1517</v>
      </c>
      <c r="F331" s="38" t="s">
        <v>0</v>
      </c>
      <c r="G331" s="42" t="s">
        <v>3</v>
      </c>
      <c r="H331" s="42" t="s">
        <v>7</v>
      </c>
      <c r="I331" s="42" t="s">
        <v>9</v>
      </c>
      <c r="J331" s="38" t="s">
        <v>40</v>
      </c>
      <c r="K331" s="45">
        <v>15</v>
      </c>
      <c r="L331" s="42" t="e">
        <f>(L330+Tabla13456[[#This Row],[M3]])</f>
        <v>#VALUE!</v>
      </c>
      <c r="M331" s="38">
        <v>4</v>
      </c>
    </row>
    <row r="332" spans="1:13" x14ac:dyDescent="0.25">
      <c r="A332" s="48">
        <v>327</v>
      </c>
      <c r="B332" s="49">
        <v>40045</v>
      </c>
      <c r="C332" s="54">
        <v>29159</v>
      </c>
      <c r="D332" s="51">
        <v>1645</v>
      </c>
      <c r="E332" s="51">
        <v>1708</v>
      </c>
      <c r="F332" s="48" t="s">
        <v>0</v>
      </c>
      <c r="G332" s="52" t="s">
        <v>3</v>
      </c>
      <c r="H332" s="52" t="s">
        <v>7</v>
      </c>
      <c r="I332" s="52" t="s">
        <v>9</v>
      </c>
      <c r="J332" s="48" t="s">
        <v>40</v>
      </c>
      <c r="K332" s="55">
        <v>15</v>
      </c>
      <c r="L332" s="52" t="e">
        <f>(L331+Tabla13456[[#This Row],[M3]])</f>
        <v>#VALUE!</v>
      </c>
      <c r="M332" s="48">
        <v>4</v>
      </c>
    </row>
    <row r="333" spans="1:13" x14ac:dyDescent="0.25">
      <c r="A333" s="38">
        <v>328</v>
      </c>
      <c r="B333" s="39">
        <v>40045</v>
      </c>
      <c r="C333" s="44">
        <v>29180</v>
      </c>
      <c r="D333" s="41">
        <v>1900</v>
      </c>
      <c r="E333" s="41">
        <v>1925</v>
      </c>
      <c r="F333" s="38" t="s">
        <v>0</v>
      </c>
      <c r="G333" s="42" t="s">
        <v>3</v>
      </c>
      <c r="H333" s="42" t="s">
        <v>7</v>
      </c>
      <c r="I333" s="42" t="s">
        <v>12</v>
      </c>
      <c r="J333" s="38" t="s">
        <v>40</v>
      </c>
      <c r="K333" s="45">
        <v>15</v>
      </c>
      <c r="L333" s="42" t="e">
        <f>(L332+Tabla13456[[#This Row],[M3]])</f>
        <v>#VALUE!</v>
      </c>
      <c r="M333" s="38">
        <v>4</v>
      </c>
    </row>
    <row r="334" spans="1:13" x14ac:dyDescent="0.25">
      <c r="A334" s="48"/>
      <c r="B334" s="49">
        <v>40045</v>
      </c>
      <c r="C334" s="54">
        <v>29157</v>
      </c>
      <c r="D334" s="51">
        <v>1600</v>
      </c>
      <c r="E334" s="51">
        <v>1630</v>
      </c>
      <c r="F334" s="48" t="s">
        <v>0</v>
      </c>
      <c r="G334" s="52" t="s">
        <v>3</v>
      </c>
      <c r="H334" s="52" t="s">
        <v>7</v>
      </c>
      <c r="I334" s="52" t="s">
        <v>9</v>
      </c>
      <c r="J334" s="48" t="s">
        <v>40</v>
      </c>
      <c r="K334" s="55">
        <v>15</v>
      </c>
      <c r="L334" s="52" t="e">
        <f>(L333+Tabla13456[[#This Row],[M3]])</f>
        <v>#VALUE!</v>
      </c>
      <c r="M334" s="48">
        <v>4</v>
      </c>
    </row>
    <row r="335" spans="1:13" x14ac:dyDescent="0.25">
      <c r="A335" s="38">
        <v>329</v>
      </c>
      <c r="B335" s="39">
        <v>40046</v>
      </c>
      <c r="C335" s="44">
        <v>29161</v>
      </c>
      <c r="D335" s="41">
        <v>1100</v>
      </c>
      <c r="E335" s="41">
        <v>1140</v>
      </c>
      <c r="F335" s="38" t="s">
        <v>0</v>
      </c>
      <c r="G335" s="42" t="s">
        <v>3</v>
      </c>
      <c r="H335" s="42" t="s">
        <v>7</v>
      </c>
      <c r="I335" s="42" t="s">
        <v>11</v>
      </c>
      <c r="J335" s="38" t="s">
        <v>40</v>
      </c>
      <c r="K335" s="45">
        <v>15</v>
      </c>
      <c r="L335" s="42" t="e">
        <f>(L334+Tabla13456[[#This Row],[M3]])</f>
        <v>#VALUE!</v>
      </c>
      <c r="M335" s="38">
        <v>4</v>
      </c>
    </row>
    <row r="336" spans="1:13" x14ac:dyDescent="0.25">
      <c r="A336" s="48">
        <v>330</v>
      </c>
      <c r="B336" s="49">
        <v>40046</v>
      </c>
      <c r="C336" s="54">
        <v>29104</v>
      </c>
      <c r="D336" s="51">
        <v>1115</v>
      </c>
      <c r="E336" s="51">
        <v>1130</v>
      </c>
      <c r="F336" s="48" t="s">
        <v>0</v>
      </c>
      <c r="G336" s="52" t="s">
        <v>41</v>
      </c>
      <c r="H336" s="52" t="s">
        <v>49</v>
      </c>
      <c r="I336" s="52" t="s">
        <v>15</v>
      </c>
      <c r="J336" s="48" t="s">
        <v>40</v>
      </c>
      <c r="K336" s="55">
        <v>12</v>
      </c>
      <c r="L336" s="52" t="e">
        <f>(L335+Tabla13456[[#This Row],[M3]])</f>
        <v>#VALUE!</v>
      </c>
      <c r="M336" s="48">
        <v>4</v>
      </c>
    </row>
    <row r="337" spans="1:13" x14ac:dyDescent="0.25">
      <c r="A337" s="38">
        <v>331</v>
      </c>
      <c r="B337" s="39">
        <v>40046</v>
      </c>
      <c r="C337" s="44">
        <v>29105</v>
      </c>
      <c r="D337" s="41">
        <v>1900</v>
      </c>
      <c r="E337" s="41">
        <v>1935</v>
      </c>
      <c r="F337" s="38" t="s">
        <v>0</v>
      </c>
      <c r="G337" s="42" t="s">
        <v>41</v>
      </c>
      <c r="H337" s="42" t="s">
        <v>49</v>
      </c>
      <c r="I337" s="42" t="s">
        <v>10</v>
      </c>
      <c r="J337" s="38" t="s">
        <v>40</v>
      </c>
      <c r="K337" s="45">
        <v>15</v>
      </c>
      <c r="L337" s="42" t="e">
        <f>(L336+Tabla13456[[#This Row],[M3]])</f>
        <v>#VALUE!</v>
      </c>
      <c r="M337" s="38">
        <v>4</v>
      </c>
    </row>
    <row r="338" spans="1:13" x14ac:dyDescent="0.25">
      <c r="A338" s="48">
        <v>333</v>
      </c>
      <c r="B338" s="49">
        <v>40046</v>
      </c>
      <c r="C338" s="54">
        <v>29000</v>
      </c>
      <c r="D338" s="51">
        <v>1230</v>
      </c>
      <c r="E338" s="51">
        <v>1300</v>
      </c>
      <c r="F338" s="48" t="s">
        <v>0</v>
      </c>
      <c r="G338" s="52" t="s">
        <v>1</v>
      </c>
      <c r="H338" s="52" t="s">
        <v>39</v>
      </c>
      <c r="I338" s="52" t="s">
        <v>11</v>
      </c>
      <c r="J338" s="48" t="s">
        <v>40</v>
      </c>
      <c r="K338" s="55">
        <v>11</v>
      </c>
      <c r="L338" s="52" t="e">
        <f>(L337+Tabla13456[[#This Row],[M3]])</f>
        <v>#VALUE!</v>
      </c>
      <c r="M338" s="48">
        <v>4</v>
      </c>
    </row>
    <row r="339" spans="1:13" x14ac:dyDescent="0.25">
      <c r="A339" s="38">
        <v>334</v>
      </c>
      <c r="B339" s="39">
        <v>40046</v>
      </c>
      <c r="C339" s="44">
        <v>29196</v>
      </c>
      <c r="D339" s="41">
        <v>1740</v>
      </c>
      <c r="E339" s="41">
        <v>1800</v>
      </c>
      <c r="F339" s="38" t="s">
        <v>0</v>
      </c>
      <c r="G339" s="42" t="s">
        <v>1</v>
      </c>
      <c r="H339" s="42" t="s">
        <v>39</v>
      </c>
      <c r="I339" s="42" t="s">
        <v>22</v>
      </c>
      <c r="J339" s="38" t="s">
        <v>40</v>
      </c>
      <c r="K339" s="45">
        <v>15</v>
      </c>
      <c r="L339" s="42" t="e">
        <f>(L338+Tabla13456[[#This Row],[M3]])</f>
        <v>#VALUE!</v>
      </c>
      <c r="M339" s="38">
        <v>4</v>
      </c>
    </row>
    <row r="340" spans="1:13" x14ac:dyDescent="0.25">
      <c r="A340" s="38"/>
      <c r="B340" s="39">
        <v>40052</v>
      </c>
      <c r="C340" s="40">
        <v>29181</v>
      </c>
      <c r="D340" s="41">
        <v>1900</v>
      </c>
      <c r="E340" s="41">
        <v>1930</v>
      </c>
      <c r="F340" s="38" t="s">
        <v>0</v>
      </c>
      <c r="G340" s="42" t="s">
        <v>3</v>
      </c>
      <c r="H340" s="42" t="s">
        <v>7</v>
      </c>
      <c r="I340" s="42" t="s">
        <v>17</v>
      </c>
      <c r="J340" s="38" t="s">
        <v>40</v>
      </c>
      <c r="K340" s="43">
        <v>12</v>
      </c>
      <c r="L340" s="42" t="e">
        <f>(L339+Tabla134569[[#This Row],[M3]])</f>
        <v>#VALUE!</v>
      </c>
      <c r="M340" s="38">
        <v>5</v>
      </c>
    </row>
    <row r="341" spans="1:13" x14ac:dyDescent="0.25">
      <c r="A341" s="48">
        <v>377</v>
      </c>
      <c r="B341" s="49">
        <v>40053</v>
      </c>
      <c r="C341" s="50">
        <v>29184</v>
      </c>
      <c r="D341" s="51">
        <v>1550</v>
      </c>
      <c r="E341" s="51">
        <v>1610</v>
      </c>
      <c r="F341" s="48" t="s">
        <v>0</v>
      </c>
      <c r="G341" s="52" t="s">
        <v>3</v>
      </c>
      <c r="H341" s="52" t="s">
        <v>7</v>
      </c>
      <c r="I341" s="52" t="s">
        <v>17</v>
      </c>
      <c r="J341" s="48" t="s">
        <v>40</v>
      </c>
      <c r="K341" s="53">
        <v>12</v>
      </c>
      <c r="L341" s="52" t="e">
        <f>(L340+Tabla134569[[#This Row],[M3]])</f>
        <v>#VALUE!</v>
      </c>
      <c r="M341" s="48">
        <v>5</v>
      </c>
    </row>
    <row r="342" spans="1:13" x14ac:dyDescent="0.25">
      <c r="A342" s="38">
        <v>448</v>
      </c>
      <c r="B342" s="39">
        <v>40067</v>
      </c>
      <c r="C342" s="44">
        <v>29453</v>
      </c>
      <c r="D342" s="41">
        <v>1705</v>
      </c>
      <c r="E342" s="41">
        <v>1720</v>
      </c>
      <c r="F342" s="38" t="s">
        <v>0</v>
      </c>
      <c r="G342" s="42" t="s">
        <v>3</v>
      </c>
      <c r="H342" s="42" t="s">
        <v>7</v>
      </c>
      <c r="I342" s="42" t="s">
        <v>17</v>
      </c>
      <c r="J342" s="38" t="s">
        <v>40</v>
      </c>
      <c r="K342" s="45">
        <v>15</v>
      </c>
      <c r="L342" s="42" t="e">
        <f>(L341+Tabla134569[[#This Row],[M3]])</f>
        <v>#VALUE!</v>
      </c>
      <c r="M342" s="38">
        <v>5</v>
      </c>
    </row>
    <row r="343" spans="1:13" x14ac:dyDescent="0.25">
      <c r="A343" s="48">
        <v>501</v>
      </c>
      <c r="B343" s="49">
        <v>40073</v>
      </c>
      <c r="C343" s="54">
        <v>29467</v>
      </c>
      <c r="D343" s="51">
        <v>1320</v>
      </c>
      <c r="E343" s="51">
        <v>1345</v>
      </c>
      <c r="F343" s="48" t="s">
        <v>0</v>
      </c>
      <c r="G343" s="52" t="s">
        <v>3</v>
      </c>
      <c r="H343" s="52" t="s">
        <v>7</v>
      </c>
      <c r="I343" s="52" t="s">
        <v>17</v>
      </c>
      <c r="J343" s="48" t="s">
        <v>40</v>
      </c>
      <c r="K343" s="55">
        <v>12</v>
      </c>
      <c r="L343" s="52" t="e">
        <f>(L342+Tabla134569[[#This Row],[M3]])</f>
        <v>#VALUE!</v>
      </c>
      <c r="M343" s="48">
        <v>5</v>
      </c>
    </row>
    <row r="344" spans="1:13" x14ac:dyDescent="0.25">
      <c r="A344" s="38">
        <v>527</v>
      </c>
      <c r="B344" s="39">
        <v>40081</v>
      </c>
      <c r="C344" s="44">
        <v>29484</v>
      </c>
      <c r="D344" s="41">
        <v>845</v>
      </c>
      <c r="E344" s="41">
        <v>910</v>
      </c>
      <c r="F344" s="38" t="s">
        <v>0</v>
      </c>
      <c r="G344" s="42" t="s">
        <v>3</v>
      </c>
      <c r="H344" s="42" t="s">
        <v>7</v>
      </c>
      <c r="I344" s="42" t="s">
        <v>17</v>
      </c>
      <c r="J344" s="38" t="s">
        <v>40</v>
      </c>
      <c r="K344" s="45">
        <v>15</v>
      </c>
      <c r="L344" s="42" t="e">
        <f>(L343+Tabla134569[[#This Row],[M3]])</f>
        <v>#VALUE!</v>
      </c>
      <c r="M344" s="38">
        <v>5</v>
      </c>
    </row>
    <row r="345" spans="1:13" x14ac:dyDescent="0.25">
      <c r="A345" s="48">
        <v>528</v>
      </c>
      <c r="B345" s="49">
        <v>40084</v>
      </c>
      <c r="C345" s="54">
        <v>29491</v>
      </c>
      <c r="D345" s="51">
        <v>1800</v>
      </c>
      <c r="E345" s="51">
        <v>1825</v>
      </c>
      <c r="F345" s="48" t="s">
        <v>0</v>
      </c>
      <c r="G345" s="52" t="s">
        <v>3</v>
      </c>
      <c r="H345" s="52" t="s">
        <v>7</v>
      </c>
      <c r="I345" s="52" t="s">
        <v>17</v>
      </c>
      <c r="J345" s="48" t="s">
        <v>40</v>
      </c>
      <c r="K345" s="55">
        <v>12</v>
      </c>
      <c r="L345" s="52" t="e">
        <f>(L344+Tabla134569[[#This Row],[M3]])</f>
        <v>#VALUE!</v>
      </c>
      <c r="M345" s="48">
        <v>5</v>
      </c>
    </row>
    <row r="346" spans="1:13" x14ac:dyDescent="0.25">
      <c r="A346" s="38">
        <v>553</v>
      </c>
      <c r="B346" s="39">
        <v>40088</v>
      </c>
      <c r="C346" s="44">
        <v>29901</v>
      </c>
      <c r="D346" s="41">
        <v>1000</v>
      </c>
      <c r="E346" s="41">
        <v>1020</v>
      </c>
      <c r="F346" s="38" t="s">
        <v>0</v>
      </c>
      <c r="G346" s="42" t="s">
        <v>3</v>
      </c>
      <c r="H346" s="42" t="s">
        <v>7</v>
      </c>
      <c r="I346" s="42" t="s">
        <v>17</v>
      </c>
      <c r="J346" s="38" t="s">
        <v>40</v>
      </c>
      <c r="K346" s="45">
        <v>12</v>
      </c>
      <c r="L346" s="42" t="e">
        <f>(L345+Tabla134569[[#This Row],[M3]])</f>
        <v>#VALUE!</v>
      </c>
      <c r="M346" s="38">
        <v>5</v>
      </c>
    </row>
    <row r="347" spans="1:13" x14ac:dyDescent="0.25">
      <c r="A347" s="48">
        <v>336</v>
      </c>
      <c r="B347" s="49">
        <v>40046</v>
      </c>
      <c r="C347" s="50">
        <v>29164</v>
      </c>
      <c r="D347" s="51">
        <v>1200</v>
      </c>
      <c r="E347" s="51">
        <v>1230</v>
      </c>
      <c r="F347" s="48" t="s">
        <v>0</v>
      </c>
      <c r="G347" s="52" t="s">
        <v>3</v>
      </c>
      <c r="H347" s="52" t="s">
        <v>7</v>
      </c>
      <c r="I347" s="52" t="s">
        <v>12</v>
      </c>
      <c r="J347" s="48" t="s">
        <v>40</v>
      </c>
      <c r="K347" s="53">
        <v>10</v>
      </c>
      <c r="L347" s="52" t="e">
        <f>ABS(Tabla134569[[#This Row],[M3]])</f>
        <v>#VALUE!</v>
      </c>
      <c r="M347" s="48">
        <v>5</v>
      </c>
    </row>
    <row r="348" spans="1:13" x14ac:dyDescent="0.25">
      <c r="A348" s="38">
        <v>335</v>
      </c>
      <c r="B348" s="39">
        <v>40047</v>
      </c>
      <c r="C348" s="40">
        <v>29197</v>
      </c>
      <c r="D348" s="41">
        <v>800</v>
      </c>
      <c r="E348" s="41">
        <v>825</v>
      </c>
      <c r="F348" s="38" t="s">
        <v>0</v>
      </c>
      <c r="G348" s="42" t="s">
        <v>1</v>
      </c>
      <c r="H348" s="42" t="s">
        <v>39</v>
      </c>
      <c r="I348" s="42" t="s">
        <v>12</v>
      </c>
      <c r="J348" s="38" t="s">
        <v>40</v>
      </c>
      <c r="K348" s="43">
        <v>15</v>
      </c>
      <c r="L348" s="42" t="e">
        <f>(L347+Tabla134569[[#This Row],[M3]])</f>
        <v>#VALUE!</v>
      </c>
      <c r="M348" s="38">
        <v>5</v>
      </c>
    </row>
    <row r="349" spans="1:13" x14ac:dyDescent="0.25">
      <c r="A349" s="48">
        <v>351</v>
      </c>
      <c r="B349" s="49">
        <v>40049</v>
      </c>
      <c r="C349" s="50">
        <v>29255</v>
      </c>
      <c r="D349" s="51">
        <v>1915</v>
      </c>
      <c r="E349" s="51">
        <v>1945</v>
      </c>
      <c r="F349" s="48" t="s">
        <v>0</v>
      </c>
      <c r="G349" s="52" t="s">
        <v>1</v>
      </c>
      <c r="H349" s="52" t="s">
        <v>39</v>
      </c>
      <c r="I349" s="52" t="s">
        <v>12</v>
      </c>
      <c r="J349" s="48" t="s">
        <v>40</v>
      </c>
      <c r="K349" s="53">
        <v>15</v>
      </c>
      <c r="L349" s="52" t="e">
        <f>(L348+Tabla134569[[#This Row],[M3]])</f>
        <v>#VALUE!</v>
      </c>
      <c r="M349" s="48">
        <v>5</v>
      </c>
    </row>
    <row r="350" spans="1:13" x14ac:dyDescent="0.25">
      <c r="A350" s="38">
        <v>353</v>
      </c>
      <c r="B350" s="39">
        <v>40050</v>
      </c>
      <c r="C350" s="40">
        <v>29174</v>
      </c>
      <c r="D350" s="41">
        <v>2000</v>
      </c>
      <c r="E350" s="41">
        <v>2023</v>
      </c>
      <c r="F350" s="38" t="s">
        <v>0</v>
      </c>
      <c r="G350" s="42" t="s">
        <v>3</v>
      </c>
      <c r="H350" s="42" t="s">
        <v>7</v>
      </c>
      <c r="I350" s="42" t="s">
        <v>12</v>
      </c>
      <c r="J350" s="38" t="s">
        <v>40</v>
      </c>
      <c r="K350" s="43">
        <v>15</v>
      </c>
      <c r="L350" s="42" t="e">
        <f>(L349+Tabla134569[[#This Row],[M3]])</f>
        <v>#VALUE!</v>
      </c>
      <c r="M350" s="38">
        <v>5</v>
      </c>
    </row>
    <row r="351" spans="1:13" x14ac:dyDescent="0.25">
      <c r="A351" s="48">
        <v>355</v>
      </c>
      <c r="B351" s="49">
        <v>40051</v>
      </c>
      <c r="C351" s="50">
        <v>29177</v>
      </c>
      <c r="D351" s="51">
        <v>1400</v>
      </c>
      <c r="E351" s="51">
        <v>1425</v>
      </c>
      <c r="F351" s="48" t="s">
        <v>0</v>
      </c>
      <c r="G351" s="52" t="s">
        <v>3</v>
      </c>
      <c r="H351" s="52" t="s">
        <v>7</v>
      </c>
      <c r="I351" s="52" t="s">
        <v>12</v>
      </c>
      <c r="J351" s="48" t="s">
        <v>40</v>
      </c>
      <c r="K351" s="53">
        <v>15</v>
      </c>
      <c r="L351" s="52" t="e">
        <f>(L350+Tabla134569[[#This Row],[M3]])</f>
        <v>#VALUE!</v>
      </c>
      <c r="M351" s="48">
        <v>5</v>
      </c>
    </row>
    <row r="352" spans="1:13" x14ac:dyDescent="0.25">
      <c r="A352" s="38">
        <v>358</v>
      </c>
      <c r="B352" s="39">
        <v>40051</v>
      </c>
      <c r="C352" s="40">
        <v>28893</v>
      </c>
      <c r="D352" s="41">
        <v>1530</v>
      </c>
      <c r="E352" s="41">
        <v>1555</v>
      </c>
      <c r="F352" s="38" t="s">
        <v>0</v>
      </c>
      <c r="G352" s="42" t="s">
        <v>4</v>
      </c>
      <c r="H352" s="42" t="s">
        <v>51</v>
      </c>
      <c r="I352" s="42" t="s">
        <v>12</v>
      </c>
      <c r="J352" s="38" t="s">
        <v>40</v>
      </c>
      <c r="K352" s="43">
        <v>12</v>
      </c>
      <c r="L352" s="42" t="e">
        <f>(L351+Tabla134569[[#This Row],[M3]])</f>
        <v>#VALUE!</v>
      </c>
      <c r="M352" s="38">
        <v>5</v>
      </c>
    </row>
    <row r="353" spans="1:13" x14ac:dyDescent="0.25">
      <c r="A353" s="48">
        <v>363</v>
      </c>
      <c r="B353" s="49">
        <v>40051</v>
      </c>
      <c r="C353" s="50">
        <v>28894</v>
      </c>
      <c r="D353" s="51">
        <v>1800</v>
      </c>
      <c r="E353" s="51">
        <v>1825</v>
      </c>
      <c r="F353" s="48" t="s">
        <v>0</v>
      </c>
      <c r="G353" s="52" t="s">
        <v>4</v>
      </c>
      <c r="H353" s="52" t="s">
        <v>51</v>
      </c>
      <c r="I353" s="52" t="s">
        <v>12</v>
      </c>
      <c r="J353" s="48" t="s">
        <v>40</v>
      </c>
      <c r="K353" s="53">
        <v>12</v>
      </c>
      <c r="L353" s="52" t="e">
        <f>(L352+Tabla134569[[#This Row],[M3]])</f>
        <v>#VALUE!</v>
      </c>
      <c r="M353" s="48">
        <v>5</v>
      </c>
    </row>
    <row r="354" spans="1:13" x14ac:dyDescent="0.25">
      <c r="A354" s="38">
        <v>366</v>
      </c>
      <c r="B354" s="39">
        <v>40052</v>
      </c>
      <c r="C354" s="40">
        <v>28897</v>
      </c>
      <c r="D354" s="41">
        <v>1515</v>
      </c>
      <c r="E354" s="41">
        <v>1545</v>
      </c>
      <c r="F354" s="38" t="s">
        <v>0</v>
      </c>
      <c r="G354" s="42" t="s">
        <v>4</v>
      </c>
      <c r="H354" s="42" t="s">
        <v>51</v>
      </c>
      <c r="I354" s="42" t="s">
        <v>12</v>
      </c>
      <c r="J354" s="38" t="s">
        <v>40</v>
      </c>
      <c r="K354" s="43">
        <v>12</v>
      </c>
      <c r="L354" s="42" t="e">
        <f>(L353+Tabla134569[[#This Row],[M3]])</f>
        <v>#VALUE!</v>
      </c>
      <c r="M354" s="38">
        <v>5</v>
      </c>
    </row>
    <row r="355" spans="1:13" x14ac:dyDescent="0.25">
      <c r="A355" s="48">
        <v>373</v>
      </c>
      <c r="B355" s="49">
        <v>40052</v>
      </c>
      <c r="C355" s="50">
        <v>29259</v>
      </c>
      <c r="D355" s="51">
        <v>830</v>
      </c>
      <c r="E355" s="51">
        <v>905</v>
      </c>
      <c r="F355" s="48" t="s">
        <v>0</v>
      </c>
      <c r="G355" s="52" t="s">
        <v>1</v>
      </c>
      <c r="H355" s="52" t="s">
        <v>39</v>
      </c>
      <c r="I355" s="52" t="s">
        <v>12</v>
      </c>
      <c r="J355" s="48" t="s">
        <v>40</v>
      </c>
      <c r="K355" s="53">
        <v>12</v>
      </c>
      <c r="L355" s="52" t="e">
        <f>(L354+Tabla134569[[#This Row],[M3]])</f>
        <v>#VALUE!</v>
      </c>
      <c r="M355" s="48">
        <v>5</v>
      </c>
    </row>
    <row r="356" spans="1:13" x14ac:dyDescent="0.25">
      <c r="A356" s="38">
        <v>375</v>
      </c>
      <c r="B356" s="39">
        <v>40053</v>
      </c>
      <c r="C356" s="40">
        <v>29261</v>
      </c>
      <c r="D356" s="41">
        <v>1305</v>
      </c>
      <c r="E356" s="41">
        <v>1340</v>
      </c>
      <c r="F356" s="38" t="s">
        <v>0</v>
      </c>
      <c r="G356" s="42" t="s">
        <v>1</v>
      </c>
      <c r="H356" s="42" t="s">
        <v>39</v>
      </c>
      <c r="I356" s="42" t="s">
        <v>12</v>
      </c>
      <c r="J356" s="38" t="s">
        <v>40</v>
      </c>
      <c r="K356" s="43">
        <v>15</v>
      </c>
      <c r="L356" s="42" t="e">
        <f>(L355+Tabla134569[[#This Row],[M3]])</f>
        <v>#VALUE!</v>
      </c>
      <c r="M356" s="38">
        <v>5</v>
      </c>
    </row>
    <row r="357" spans="1:13" x14ac:dyDescent="0.25">
      <c r="A357" s="48">
        <v>382</v>
      </c>
      <c r="B357" s="49">
        <v>40054</v>
      </c>
      <c r="C357" s="50">
        <v>28911</v>
      </c>
      <c r="D357" s="51">
        <v>1430</v>
      </c>
      <c r="E357" s="51">
        <v>1500</v>
      </c>
      <c r="F357" s="48" t="s">
        <v>0</v>
      </c>
      <c r="G357" s="52" t="s">
        <v>2</v>
      </c>
      <c r="H357" s="52" t="s">
        <v>42</v>
      </c>
      <c r="I357" s="52" t="s">
        <v>12</v>
      </c>
      <c r="J357" s="48" t="s">
        <v>40</v>
      </c>
      <c r="K357" s="53">
        <v>12</v>
      </c>
      <c r="L357" s="52" t="e">
        <f>(L356+Tabla134569[[#This Row],[M3]])</f>
        <v>#VALUE!</v>
      </c>
      <c r="M357" s="48">
        <v>5</v>
      </c>
    </row>
    <row r="358" spans="1:13" x14ac:dyDescent="0.25">
      <c r="A358" s="38">
        <v>387</v>
      </c>
      <c r="B358" s="39">
        <v>40056</v>
      </c>
      <c r="C358" s="40">
        <v>28912</v>
      </c>
      <c r="D358" s="41">
        <v>800</v>
      </c>
      <c r="E358" s="41">
        <v>825</v>
      </c>
      <c r="F358" s="38" t="s">
        <v>0</v>
      </c>
      <c r="G358" s="42" t="s">
        <v>2</v>
      </c>
      <c r="H358" s="42" t="s">
        <v>42</v>
      </c>
      <c r="I358" s="42" t="s">
        <v>12</v>
      </c>
      <c r="J358" s="38" t="s">
        <v>40</v>
      </c>
      <c r="K358" s="43">
        <v>12</v>
      </c>
      <c r="L358" s="42" t="e">
        <f>(L357+Tabla134569[[#This Row],[M3]])</f>
        <v>#VALUE!</v>
      </c>
      <c r="M358" s="38">
        <v>5</v>
      </c>
    </row>
    <row r="359" spans="1:13" x14ac:dyDescent="0.25">
      <c r="A359" s="48">
        <v>390</v>
      </c>
      <c r="B359" s="49">
        <v>40056</v>
      </c>
      <c r="C359" s="50">
        <v>28913</v>
      </c>
      <c r="D359" s="51">
        <v>1228</v>
      </c>
      <c r="E359" s="51">
        <v>1250</v>
      </c>
      <c r="F359" s="48" t="s">
        <v>0</v>
      </c>
      <c r="G359" s="52" t="s">
        <v>2</v>
      </c>
      <c r="H359" s="52" t="s">
        <v>42</v>
      </c>
      <c r="I359" s="52" t="s">
        <v>12</v>
      </c>
      <c r="J359" s="48" t="s">
        <v>40</v>
      </c>
      <c r="K359" s="53">
        <v>12</v>
      </c>
      <c r="L359" s="52" t="e">
        <f>(L358+Tabla134569[[#This Row],[M3]])</f>
        <v>#VALUE!</v>
      </c>
      <c r="M359" s="48">
        <v>5</v>
      </c>
    </row>
    <row r="360" spans="1:13" x14ac:dyDescent="0.25">
      <c r="A360" s="38">
        <v>392</v>
      </c>
      <c r="B360" s="39">
        <v>40056</v>
      </c>
      <c r="C360" s="40">
        <v>28265</v>
      </c>
      <c r="D360" s="41">
        <v>1600</v>
      </c>
      <c r="E360" s="41">
        <v>1630</v>
      </c>
      <c r="F360" s="38" t="s">
        <v>0</v>
      </c>
      <c r="G360" s="42" t="s">
        <v>1</v>
      </c>
      <c r="H360" s="42" t="s">
        <v>39</v>
      </c>
      <c r="I360" s="42" t="s">
        <v>12</v>
      </c>
      <c r="J360" s="38" t="s">
        <v>40</v>
      </c>
      <c r="K360" s="43">
        <v>15</v>
      </c>
      <c r="L360" s="42" t="e">
        <f>(L359+Tabla134569[[#This Row],[M3]])</f>
        <v>#VALUE!</v>
      </c>
      <c r="M360" s="38">
        <v>5</v>
      </c>
    </row>
    <row r="361" spans="1:13" x14ac:dyDescent="0.25">
      <c r="A361" s="48">
        <v>395</v>
      </c>
      <c r="B361" s="49">
        <v>40057</v>
      </c>
      <c r="C361" s="50">
        <v>28916</v>
      </c>
      <c r="D361" s="51">
        <v>700</v>
      </c>
      <c r="E361" s="51">
        <v>730</v>
      </c>
      <c r="F361" s="48" t="s">
        <v>0</v>
      </c>
      <c r="G361" s="52" t="s">
        <v>2</v>
      </c>
      <c r="H361" s="52" t="s">
        <v>42</v>
      </c>
      <c r="I361" s="52" t="s">
        <v>12</v>
      </c>
      <c r="J361" s="48" t="s">
        <v>40</v>
      </c>
      <c r="K361" s="53">
        <v>12</v>
      </c>
      <c r="L361" s="52" t="e">
        <f>(L360+Tabla134569[[#This Row],[M3]])</f>
        <v>#VALUE!</v>
      </c>
      <c r="M361" s="48">
        <v>5</v>
      </c>
    </row>
    <row r="362" spans="1:13" x14ac:dyDescent="0.25">
      <c r="A362" s="38">
        <v>397</v>
      </c>
      <c r="B362" s="39">
        <v>40057</v>
      </c>
      <c r="C362" s="40">
        <v>28918</v>
      </c>
      <c r="D362" s="41">
        <v>1640</v>
      </c>
      <c r="E362" s="41">
        <v>1700</v>
      </c>
      <c r="F362" s="38" t="s">
        <v>0</v>
      </c>
      <c r="G362" s="42" t="s">
        <v>2</v>
      </c>
      <c r="H362" s="42" t="s">
        <v>42</v>
      </c>
      <c r="I362" s="42" t="s">
        <v>12</v>
      </c>
      <c r="J362" s="38" t="s">
        <v>40</v>
      </c>
      <c r="K362" s="43">
        <v>14</v>
      </c>
      <c r="L362" s="42" t="e">
        <f>(L361+Tabla134569[[#This Row],[M3]])</f>
        <v>#VALUE!</v>
      </c>
      <c r="M362" s="38">
        <v>5</v>
      </c>
    </row>
    <row r="363" spans="1:13" x14ac:dyDescent="0.25">
      <c r="A363" s="48">
        <v>400</v>
      </c>
      <c r="B363" s="49">
        <v>40058</v>
      </c>
      <c r="C363" s="50">
        <v>28919</v>
      </c>
      <c r="D363" s="51">
        <v>1000</v>
      </c>
      <c r="E363" s="51">
        <v>1030</v>
      </c>
      <c r="F363" s="48" t="s">
        <v>0</v>
      </c>
      <c r="G363" s="52" t="s">
        <v>2</v>
      </c>
      <c r="H363" s="52" t="s">
        <v>42</v>
      </c>
      <c r="I363" s="52" t="s">
        <v>12</v>
      </c>
      <c r="J363" s="48" t="s">
        <v>40</v>
      </c>
      <c r="K363" s="53">
        <v>12</v>
      </c>
      <c r="L363" s="52" t="e">
        <f>(L362+Tabla134569[[#This Row],[M3]])</f>
        <v>#VALUE!</v>
      </c>
      <c r="M363" s="48">
        <v>5</v>
      </c>
    </row>
    <row r="364" spans="1:13" x14ac:dyDescent="0.25">
      <c r="A364" s="38">
        <v>408</v>
      </c>
      <c r="B364" s="39">
        <v>40058</v>
      </c>
      <c r="C364" s="40">
        <v>29375</v>
      </c>
      <c r="D364" s="41">
        <v>1920</v>
      </c>
      <c r="E364" s="41">
        <v>1945</v>
      </c>
      <c r="F364" s="38" t="s">
        <v>0</v>
      </c>
      <c r="G364" s="42" t="s">
        <v>4</v>
      </c>
      <c r="H364" s="42" t="s">
        <v>51</v>
      </c>
      <c r="I364" s="42" t="s">
        <v>12</v>
      </c>
      <c r="J364" s="38" t="s">
        <v>40</v>
      </c>
      <c r="K364" s="43">
        <v>15</v>
      </c>
      <c r="L364" s="42" t="e">
        <f>(L363+Tabla134569[[#This Row],[M3]])</f>
        <v>#VALUE!</v>
      </c>
      <c r="M364" s="38">
        <v>5</v>
      </c>
    </row>
    <row r="365" spans="1:13" x14ac:dyDescent="0.25">
      <c r="A365" s="48">
        <v>410</v>
      </c>
      <c r="B365" s="49">
        <v>40059</v>
      </c>
      <c r="C365" s="54">
        <v>29274</v>
      </c>
      <c r="D365" s="51">
        <v>1100</v>
      </c>
      <c r="E365" s="51">
        <v>1125</v>
      </c>
      <c r="F365" s="48" t="s">
        <v>0</v>
      </c>
      <c r="G365" s="52" t="s">
        <v>1</v>
      </c>
      <c r="H365" s="52" t="s">
        <v>39</v>
      </c>
      <c r="I365" s="52" t="s">
        <v>12</v>
      </c>
      <c r="J365" s="48" t="s">
        <v>40</v>
      </c>
      <c r="K365" s="55">
        <v>15</v>
      </c>
      <c r="L365" s="52" t="e">
        <f>(L364+Tabla134569[[#This Row],[M3]])</f>
        <v>#VALUE!</v>
      </c>
      <c r="M365" s="48">
        <v>5</v>
      </c>
    </row>
    <row r="366" spans="1:13" x14ac:dyDescent="0.25">
      <c r="A366" s="38">
        <v>413</v>
      </c>
      <c r="B366" s="39">
        <v>40060</v>
      </c>
      <c r="C366" s="44">
        <v>28923</v>
      </c>
      <c r="D366" s="41">
        <v>800</v>
      </c>
      <c r="E366" s="41">
        <v>830</v>
      </c>
      <c r="F366" s="38" t="s">
        <v>0</v>
      </c>
      <c r="G366" s="42" t="s">
        <v>2</v>
      </c>
      <c r="H366" s="42" t="s">
        <v>42</v>
      </c>
      <c r="I366" s="42" t="s">
        <v>12</v>
      </c>
      <c r="J366" s="38" t="s">
        <v>40</v>
      </c>
      <c r="K366" s="45">
        <v>12</v>
      </c>
      <c r="L366" s="42" t="e">
        <f>(L365+Tabla134569[[#This Row],[M3]])</f>
        <v>#VALUE!</v>
      </c>
      <c r="M366" s="38">
        <v>5</v>
      </c>
    </row>
    <row r="367" spans="1:13" x14ac:dyDescent="0.25">
      <c r="A367" s="48">
        <v>417</v>
      </c>
      <c r="B367" s="49">
        <v>40060</v>
      </c>
      <c r="C367" s="54">
        <v>28925</v>
      </c>
      <c r="D367" s="51">
        <v>1600</v>
      </c>
      <c r="E367" s="51">
        <v>1630</v>
      </c>
      <c r="F367" s="48" t="s">
        <v>0</v>
      </c>
      <c r="G367" s="52" t="s">
        <v>2</v>
      </c>
      <c r="H367" s="52" t="s">
        <v>42</v>
      </c>
      <c r="I367" s="52" t="s">
        <v>12</v>
      </c>
      <c r="J367" s="48" t="s">
        <v>40</v>
      </c>
      <c r="K367" s="55">
        <v>14</v>
      </c>
      <c r="L367" s="52" t="e">
        <f>(L366+Tabla134569[[#This Row],[M3]])</f>
        <v>#VALUE!</v>
      </c>
      <c r="M367" s="48">
        <v>5</v>
      </c>
    </row>
    <row r="368" spans="1:13" x14ac:dyDescent="0.25">
      <c r="A368" s="38">
        <v>420</v>
      </c>
      <c r="B368" s="39">
        <v>40061</v>
      </c>
      <c r="C368" s="44">
        <v>28926</v>
      </c>
      <c r="D368" s="41">
        <v>800</v>
      </c>
      <c r="E368" s="41">
        <v>820</v>
      </c>
      <c r="F368" s="38" t="s">
        <v>0</v>
      </c>
      <c r="G368" s="42" t="s">
        <v>2</v>
      </c>
      <c r="H368" s="42" t="s">
        <v>42</v>
      </c>
      <c r="I368" s="42" t="s">
        <v>12</v>
      </c>
      <c r="J368" s="38" t="s">
        <v>40</v>
      </c>
      <c r="K368" s="45">
        <v>12</v>
      </c>
      <c r="L368" s="42" t="e">
        <f>(L367+Tabla134569[[#This Row],[M3]])</f>
        <v>#VALUE!</v>
      </c>
      <c r="M368" s="38">
        <v>5</v>
      </c>
    </row>
    <row r="369" spans="1:13" x14ac:dyDescent="0.25">
      <c r="A369" s="48">
        <v>422</v>
      </c>
      <c r="B369" s="49">
        <v>40061</v>
      </c>
      <c r="C369" s="54">
        <v>29281</v>
      </c>
      <c r="D369" s="51">
        <v>1220</v>
      </c>
      <c r="E369" s="51">
        <v>1250</v>
      </c>
      <c r="F369" s="48" t="s">
        <v>0</v>
      </c>
      <c r="G369" s="52" t="s">
        <v>1</v>
      </c>
      <c r="H369" s="52" t="s">
        <v>39</v>
      </c>
      <c r="I369" s="52" t="s">
        <v>12</v>
      </c>
      <c r="J369" s="48" t="s">
        <v>40</v>
      </c>
      <c r="K369" s="55">
        <v>15</v>
      </c>
      <c r="L369" s="52" t="e">
        <f>(L368+Tabla134569[[#This Row],[M3]])</f>
        <v>#VALUE!</v>
      </c>
      <c r="M369" s="48">
        <v>5</v>
      </c>
    </row>
    <row r="370" spans="1:13" x14ac:dyDescent="0.25">
      <c r="A370" s="38">
        <v>426</v>
      </c>
      <c r="B370" s="39">
        <v>40063</v>
      </c>
      <c r="C370" s="44">
        <v>28929</v>
      </c>
      <c r="D370" s="41">
        <v>800</v>
      </c>
      <c r="E370" s="41">
        <v>825</v>
      </c>
      <c r="F370" s="38" t="s">
        <v>0</v>
      </c>
      <c r="G370" s="42" t="s">
        <v>2</v>
      </c>
      <c r="H370" s="42" t="s">
        <v>42</v>
      </c>
      <c r="I370" s="42" t="s">
        <v>12</v>
      </c>
      <c r="J370" s="38" t="s">
        <v>40</v>
      </c>
      <c r="K370" s="45">
        <v>14</v>
      </c>
      <c r="L370" s="42" t="e">
        <f>(L369+Tabla134569[[#This Row],[M3]])</f>
        <v>#VALUE!</v>
      </c>
      <c r="M370" s="38">
        <v>5</v>
      </c>
    </row>
    <row r="371" spans="1:13" x14ac:dyDescent="0.25">
      <c r="A371" s="48">
        <v>428</v>
      </c>
      <c r="B371" s="49">
        <v>40063</v>
      </c>
      <c r="C371" s="54">
        <v>29396</v>
      </c>
      <c r="D371" s="51">
        <v>1420</v>
      </c>
      <c r="E371" s="51">
        <v>1445</v>
      </c>
      <c r="F371" s="48" t="s">
        <v>0</v>
      </c>
      <c r="G371" s="52" t="s">
        <v>4</v>
      </c>
      <c r="H371" s="52" t="s">
        <v>51</v>
      </c>
      <c r="I371" s="52" t="s">
        <v>12</v>
      </c>
      <c r="J371" s="48" t="s">
        <v>40</v>
      </c>
      <c r="K371" s="55">
        <v>12</v>
      </c>
      <c r="L371" s="52" t="e">
        <f>(L370+Tabla134569[[#This Row],[M3]])</f>
        <v>#VALUE!</v>
      </c>
      <c r="M371" s="48">
        <v>5</v>
      </c>
    </row>
    <row r="372" spans="1:13" x14ac:dyDescent="0.25">
      <c r="A372" s="38">
        <v>430</v>
      </c>
      <c r="B372" s="39">
        <v>40064</v>
      </c>
      <c r="C372" s="44">
        <v>28931</v>
      </c>
      <c r="D372" s="41">
        <v>800</v>
      </c>
      <c r="E372" s="41">
        <v>830</v>
      </c>
      <c r="F372" s="38" t="s">
        <v>0</v>
      </c>
      <c r="G372" s="42" t="s">
        <v>2</v>
      </c>
      <c r="H372" s="42" t="s">
        <v>42</v>
      </c>
      <c r="I372" s="42" t="s">
        <v>12</v>
      </c>
      <c r="J372" s="38" t="s">
        <v>40</v>
      </c>
      <c r="K372" s="45">
        <v>17</v>
      </c>
      <c r="L372" s="42" t="e">
        <f>(L371+Tabla134569[[#This Row],[M3]])</f>
        <v>#VALUE!</v>
      </c>
      <c r="M372" s="38">
        <v>5</v>
      </c>
    </row>
    <row r="373" spans="1:13" x14ac:dyDescent="0.25">
      <c r="A373" s="48">
        <v>432</v>
      </c>
      <c r="B373" s="49">
        <v>40064</v>
      </c>
      <c r="C373" s="54">
        <v>28932</v>
      </c>
      <c r="D373" s="51">
        <v>1250</v>
      </c>
      <c r="E373" s="51">
        <v>1320</v>
      </c>
      <c r="F373" s="48" t="s">
        <v>0</v>
      </c>
      <c r="G373" s="52" t="s">
        <v>2</v>
      </c>
      <c r="H373" s="52" t="s">
        <v>42</v>
      </c>
      <c r="I373" s="52" t="s">
        <v>12</v>
      </c>
      <c r="J373" s="48" t="s">
        <v>40</v>
      </c>
      <c r="K373" s="55">
        <v>15</v>
      </c>
      <c r="L373" s="52" t="e">
        <f>(L372+Tabla134569[[#This Row],[M3]])</f>
        <v>#VALUE!</v>
      </c>
      <c r="M373" s="48">
        <v>5</v>
      </c>
    </row>
    <row r="374" spans="1:13" x14ac:dyDescent="0.25">
      <c r="A374" s="38">
        <v>435</v>
      </c>
      <c r="B374" s="39">
        <v>40064</v>
      </c>
      <c r="C374" s="44">
        <v>28933</v>
      </c>
      <c r="D374" s="41">
        <v>1550</v>
      </c>
      <c r="E374" s="41">
        <v>1620</v>
      </c>
      <c r="F374" s="38" t="s">
        <v>0</v>
      </c>
      <c r="G374" s="42" t="s">
        <v>2</v>
      </c>
      <c r="H374" s="42" t="s">
        <v>42</v>
      </c>
      <c r="I374" s="42" t="s">
        <v>12</v>
      </c>
      <c r="J374" s="38" t="s">
        <v>40</v>
      </c>
      <c r="K374" s="45">
        <v>14</v>
      </c>
      <c r="L374" s="42" t="e">
        <f>(L373+Tabla134569[[#This Row],[M3]])</f>
        <v>#VALUE!</v>
      </c>
      <c r="M374" s="38">
        <v>5</v>
      </c>
    </row>
    <row r="375" spans="1:13" x14ac:dyDescent="0.25">
      <c r="A375" s="48">
        <v>436</v>
      </c>
      <c r="B375" s="49">
        <v>40065</v>
      </c>
      <c r="C375" s="54">
        <v>28934</v>
      </c>
      <c r="D375" s="51">
        <v>900</v>
      </c>
      <c r="E375" s="51">
        <v>920</v>
      </c>
      <c r="F375" s="48" t="s">
        <v>0</v>
      </c>
      <c r="G375" s="52" t="s">
        <v>2</v>
      </c>
      <c r="H375" s="52" t="s">
        <v>42</v>
      </c>
      <c r="I375" s="52" t="s">
        <v>12</v>
      </c>
      <c r="J375" s="48" t="s">
        <v>40</v>
      </c>
      <c r="K375" s="55">
        <v>15</v>
      </c>
      <c r="L375" s="52" t="e">
        <f>(L374+Tabla134569[[#This Row],[M3]])</f>
        <v>#VALUE!</v>
      </c>
      <c r="M375" s="48">
        <v>5</v>
      </c>
    </row>
    <row r="376" spans="1:13" x14ac:dyDescent="0.25">
      <c r="A376" s="38">
        <v>441</v>
      </c>
      <c r="B376" s="39">
        <v>40065</v>
      </c>
      <c r="C376" s="44">
        <v>28936</v>
      </c>
      <c r="D376" s="41">
        <v>1400</v>
      </c>
      <c r="E376" s="41">
        <v>1425</v>
      </c>
      <c r="F376" s="38" t="s">
        <v>0</v>
      </c>
      <c r="G376" s="42" t="s">
        <v>2</v>
      </c>
      <c r="H376" s="42" t="s">
        <v>42</v>
      </c>
      <c r="I376" s="42" t="s">
        <v>12</v>
      </c>
      <c r="J376" s="38" t="s">
        <v>40</v>
      </c>
      <c r="K376" s="45">
        <v>14</v>
      </c>
      <c r="L376" s="42" t="e">
        <f>(L375+Tabla134569[[#This Row],[M3]])</f>
        <v>#VALUE!</v>
      </c>
      <c r="M376" s="38">
        <v>5</v>
      </c>
    </row>
    <row r="377" spans="1:13" x14ac:dyDescent="0.25">
      <c r="A377" s="48">
        <v>445</v>
      </c>
      <c r="B377" s="49">
        <v>40066</v>
      </c>
      <c r="C377" s="54">
        <v>29289</v>
      </c>
      <c r="D377" s="51">
        <v>1655</v>
      </c>
      <c r="E377" s="51">
        <v>1720</v>
      </c>
      <c r="F377" s="48" t="s">
        <v>0</v>
      </c>
      <c r="G377" s="52" t="s">
        <v>1</v>
      </c>
      <c r="H377" s="52" t="s">
        <v>39</v>
      </c>
      <c r="I377" s="52" t="s">
        <v>12</v>
      </c>
      <c r="J377" s="48" t="s">
        <v>40</v>
      </c>
      <c r="K377" s="55">
        <v>15</v>
      </c>
      <c r="L377" s="52" t="e">
        <f>(L376+Tabla134569[[#This Row],[M3]])</f>
        <v>#VALUE!</v>
      </c>
      <c r="M377" s="48">
        <v>5</v>
      </c>
    </row>
    <row r="378" spans="1:13" x14ac:dyDescent="0.25">
      <c r="A378" s="38">
        <v>446</v>
      </c>
      <c r="B378" s="39">
        <v>40067</v>
      </c>
      <c r="C378" s="44">
        <v>28939</v>
      </c>
      <c r="D378" s="41">
        <v>800</v>
      </c>
      <c r="E378" s="41">
        <v>820</v>
      </c>
      <c r="F378" s="38" t="s">
        <v>0</v>
      </c>
      <c r="G378" s="42" t="s">
        <v>2</v>
      </c>
      <c r="H378" s="42" t="s">
        <v>42</v>
      </c>
      <c r="I378" s="42" t="s">
        <v>12</v>
      </c>
      <c r="J378" s="38" t="s">
        <v>40</v>
      </c>
      <c r="K378" s="45">
        <v>14</v>
      </c>
      <c r="L378" s="42" t="e">
        <f>(L377+Tabla134569[[#This Row],[M3]])</f>
        <v>#VALUE!</v>
      </c>
      <c r="M378" s="38">
        <v>5</v>
      </c>
    </row>
    <row r="379" spans="1:13" x14ac:dyDescent="0.25">
      <c r="A379" s="48">
        <v>447</v>
      </c>
      <c r="B379" s="49">
        <v>40067</v>
      </c>
      <c r="C379" s="54">
        <v>28940</v>
      </c>
      <c r="D379" s="51">
        <v>1350</v>
      </c>
      <c r="E379" s="51">
        <v>1417</v>
      </c>
      <c r="F379" s="48" t="s">
        <v>0</v>
      </c>
      <c r="G379" s="52" t="s">
        <v>2</v>
      </c>
      <c r="H379" s="52" t="s">
        <v>42</v>
      </c>
      <c r="I379" s="52" t="s">
        <v>12</v>
      </c>
      <c r="J379" s="48" t="s">
        <v>40</v>
      </c>
      <c r="K379" s="55">
        <v>12</v>
      </c>
      <c r="L379" s="52" t="e">
        <f>(L378+Tabla134569[[#This Row],[M3]])</f>
        <v>#VALUE!</v>
      </c>
      <c r="M379" s="48">
        <v>5</v>
      </c>
    </row>
    <row r="380" spans="1:13" x14ac:dyDescent="0.25">
      <c r="A380" s="38">
        <v>499</v>
      </c>
      <c r="B380" s="39">
        <v>40078</v>
      </c>
      <c r="C380" s="44">
        <v>29599</v>
      </c>
      <c r="D380" s="41">
        <v>1710</v>
      </c>
      <c r="E380" s="41">
        <v>1725</v>
      </c>
      <c r="F380" s="38" t="s">
        <v>0</v>
      </c>
      <c r="G380" s="42" t="s">
        <v>4</v>
      </c>
      <c r="H380" s="42" t="s">
        <v>51</v>
      </c>
      <c r="I380" s="42" t="s">
        <v>12</v>
      </c>
      <c r="J380" s="38" t="s">
        <v>40</v>
      </c>
      <c r="K380" s="45">
        <v>12</v>
      </c>
      <c r="L380" s="42" t="e">
        <f>(L379+Tabla134569[[#This Row],[M3]])</f>
        <v>#VALUE!</v>
      </c>
      <c r="M380" s="38">
        <v>5</v>
      </c>
    </row>
    <row r="381" spans="1:13" x14ac:dyDescent="0.25">
      <c r="A381" s="48">
        <v>500</v>
      </c>
      <c r="B381" s="49">
        <v>40078</v>
      </c>
      <c r="C381" s="54">
        <v>29764</v>
      </c>
      <c r="D381" s="51">
        <v>1730</v>
      </c>
      <c r="E381" s="51">
        <v>1805</v>
      </c>
      <c r="F381" s="48" t="s">
        <v>0</v>
      </c>
      <c r="G381" s="52" t="s">
        <v>1</v>
      </c>
      <c r="H381" s="52" t="s">
        <v>39</v>
      </c>
      <c r="I381" s="52" t="s">
        <v>12</v>
      </c>
      <c r="J381" s="48" t="s">
        <v>40</v>
      </c>
      <c r="K381" s="55">
        <v>14</v>
      </c>
      <c r="L381" s="52" t="e">
        <f>(L380+Tabla134569[[#This Row],[M3]])</f>
        <v>#VALUE!</v>
      </c>
      <c r="M381" s="48">
        <v>5</v>
      </c>
    </row>
    <row r="382" spans="1:13" x14ac:dyDescent="0.25">
      <c r="A382" s="38">
        <v>506</v>
      </c>
      <c r="B382" s="39">
        <v>40080</v>
      </c>
      <c r="C382" s="44">
        <v>29503</v>
      </c>
      <c r="D382" s="41">
        <v>1115</v>
      </c>
      <c r="E382" s="41">
        <v>1150</v>
      </c>
      <c r="F382" s="38" t="s">
        <v>0</v>
      </c>
      <c r="G382" s="42" t="s">
        <v>4</v>
      </c>
      <c r="H382" s="42" t="s">
        <v>51</v>
      </c>
      <c r="I382" s="42" t="s">
        <v>12</v>
      </c>
      <c r="J382" s="38" t="s">
        <v>40</v>
      </c>
      <c r="K382" s="45">
        <v>15</v>
      </c>
      <c r="L382" s="42" t="e">
        <f>(L381+Tabla134569[[#This Row],[M3]])</f>
        <v>#VALUE!</v>
      </c>
      <c r="M382" s="38">
        <v>5</v>
      </c>
    </row>
    <row r="383" spans="1:13" x14ac:dyDescent="0.25">
      <c r="A383" s="48">
        <v>513</v>
      </c>
      <c r="B383" s="49">
        <v>40080</v>
      </c>
      <c r="C383" s="54">
        <v>29666</v>
      </c>
      <c r="D383" s="51">
        <v>800</v>
      </c>
      <c r="E383" s="51">
        <v>825</v>
      </c>
      <c r="F383" s="48" t="s">
        <v>0</v>
      </c>
      <c r="G383" s="52" t="s">
        <v>2</v>
      </c>
      <c r="H383" s="52" t="s">
        <v>42</v>
      </c>
      <c r="I383" s="52" t="s">
        <v>12</v>
      </c>
      <c r="J383" s="48" t="s">
        <v>40</v>
      </c>
      <c r="K383" s="55">
        <v>14</v>
      </c>
      <c r="L383" s="52" t="e">
        <f>(L382+Tabla134569[[#This Row],[M3]])</f>
        <v>#VALUE!</v>
      </c>
      <c r="M383" s="48">
        <v>5</v>
      </c>
    </row>
    <row r="384" spans="1:13" x14ac:dyDescent="0.25">
      <c r="A384" s="38">
        <v>516</v>
      </c>
      <c r="B384" s="39">
        <v>40080</v>
      </c>
      <c r="C384" s="44">
        <v>29505</v>
      </c>
      <c r="D384" s="41">
        <v>1800</v>
      </c>
      <c r="E384" s="41">
        <v>1820</v>
      </c>
      <c r="F384" s="38" t="s">
        <v>0</v>
      </c>
      <c r="G384" s="42" t="s">
        <v>4</v>
      </c>
      <c r="H384" s="42" t="s">
        <v>51</v>
      </c>
      <c r="I384" s="42" t="s">
        <v>12</v>
      </c>
      <c r="J384" s="38" t="s">
        <v>40</v>
      </c>
      <c r="K384" s="45">
        <v>10</v>
      </c>
      <c r="L384" s="42" t="e">
        <f>(L383+Tabla134569[[#This Row],[M3]])</f>
        <v>#VALUE!</v>
      </c>
      <c r="M384" s="38">
        <v>5</v>
      </c>
    </row>
    <row r="385" spans="1:13" x14ac:dyDescent="0.25">
      <c r="A385" s="48"/>
      <c r="B385" s="49">
        <v>40081</v>
      </c>
      <c r="C385" s="50">
        <v>29670</v>
      </c>
      <c r="D385" s="51"/>
      <c r="E385" s="51"/>
      <c r="F385" s="48" t="s">
        <v>0</v>
      </c>
      <c r="G385" s="52" t="s">
        <v>2</v>
      </c>
      <c r="H385" s="52" t="s">
        <v>42</v>
      </c>
      <c r="I385" s="52" t="s">
        <v>12</v>
      </c>
      <c r="J385" s="48" t="s">
        <v>40</v>
      </c>
      <c r="K385" s="53">
        <v>15</v>
      </c>
      <c r="L385" s="52" t="e">
        <f>(L384+Tabla134569[[#This Row],[M3]])</f>
        <v>#VALUE!</v>
      </c>
      <c r="M385" s="48">
        <v>5</v>
      </c>
    </row>
    <row r="386" spans="1:13" x14ac:dyDescent="0.25">
      <c r="A386" s="38">
        <v>515</v>
      </c>
      <c r="B386" s="39">
        <v>40081</v>
      </c>
      <c r="C386" s="44">
        <v>29668</v>
      </c>
      <c r="D386" s="41">
        <v>800</v>
      </c>
      <c r="E386" s="41">
        <v>835</v>
      </c>
      <c r="F386" s="38" t="s">
        <v>0</v>
      </c>
      <c r="G386" s="42" t="s">
        <v>2</v>
      </c>
      <c r="H386" s="42" t="s">
        <v>42</v>
      </c>
      <c r="I386" s="42" t="s">
        <v>12</v>
      </c>
      <c r="J386" s="38" t="s">
        <v>40</v>
      </c>
      <c r="K386" s="45">
        <v>14</v>
      </c>
      <c r="L386" s="42" t="e">
        <f>(L385+Tabla134569[[#This Row],[M3]])</f>
        <v>#VALUE!</v>
      </c>
      <c r="M386" s="38">
        <v>5</v>
      </c>
    </row>
    <row r="387" spans="1:13" x14ac:dyDescent="0.25">
      <c r="A387" s="48">
        <v>522</v>
      </c>
      <c r="B387" s="49">
        <v>40081</v>
      </c>
      <c r="C387" s="54">
        <v>29678</v>
      </c>
      <c r="D387" s="51">
        <v>1910</v>
      </c>
      <c r="E387" s="51">
        <v>1930</v>
      </c>
      <c r="F387" s="48" t="s">
        <v>0</v>
      </c>
      <c r="G387" s="52" t="s">
        <v>2</v>
      </c>
      <c r="H387" s="52" t="s">
        <v>42</v>
      </c>
      <c r="I387" s="52" t="s">
        <v>12</v>
      </c>
      <c r="J387" s="48" t="s">
        <v>40</v>
      </c>
      <c r="K387" s="55">
        <v>15</v>
      </c>
      <c r="L387" s="52" t="e">
        <f>(L386+Tabla134569[[#This Row],[M3]])</f>
        <v>#VALUE!</v>
      </c>
      <c r="M387" s="48">
        <v>5</v>
      </c>
    </row>
    <row r="388" spans="1:13" x14ac:dyDescent="0.25">
      <c r="A388" s="38">
        <v>523</v>
      </c>
      <c r="B388" s="39">
        <v>40082</v>
      </c>
      <c r="C388" s="44">
        <v>29671</v>
      </c>
      <c r="D388" s="41">
        <v>800</v>
      </c>
      <c r="E388" s="41">
        <v>1825</v>
      </c>
      <c r="F388" s="38" t="s">
        <v>0</v>
      </c>
      <c r="G388" s="42" t="s">
        <v>2</v>
      </c>
      <c r="H388" s="42" t="s">
        <v>42</v>
      </c>
      <c r="I388" s="42" t="s">
        <v>12</v>
      </c>
      <c r="J388" s="38" t="s">
        <v>40</v>
      </c>
      <c r="K388" s="45">
        <v>12</v>
      </c>
      <c r="L388" s="42" t="e">
        <f>(L387+Tabla134569[[#This Row],[M3]])</f>
        <v>#VALUE!</v>
      </c>
      <c r="M388" s="38">
        <v>5</v>
      </c>
    </row>
    <row r="389" spans="1:13" x14ac:dyDescent="0.25">
      <c r="A389" s="48">
        <v>524</v>
      </c>
      <c r="B389" s="49">
        <v>40082</v>
      </c>
      <c r="C389" s="54">
        <v>29672</v>
      </c>
      <c r="D389" s="51">
        <v>1210</v>
      </c>
      <c r="E389" s="51">
        <v>1230</v>
      </c>
      <c r="F389" s="48" t="s">
        <v>0</v>
      </c>
      <c r="G389" s="52" t="s">
        <v>2</v>
      </c>
      <c r="H389" s="52" t="s">
        <v>42</v>
      </c>
      <c r="I389" s="52" t="s">
        <v>12</v>
      </c>
      <c r="J389" s="48" t="s">
        <v>40</v>
      </c>
      <c r="K389" s="55">
        <v>12</v>
      </c>
      <c r="L389" s="52" t="e">
        <f>(L388+Tabla134569[[#This Row],[M3]])</f>
        <v>#VALUE!</v>
      </c>
      <c r="M389" s="48">
        <v>5</v>
      </c>
    </row>
    <row r="390" spans="1:13" x14ac:dyDescent="0.25">
      <c r="A390" s="38">
        <v>525</v>
      </c>
      <c r="B390" s="39">
        <v>40082</v>
      </c>
      <c r="C390" s="44">
        <v>29673</v>
      </c>
      <c r="D390" s="41">
        <v>1525</v>
      </c>
      <c r="E390" s="41">
        <v>1545</v>
      </c>
      <c r="F390" s="38" t="s">
        <v>0</v>
      </c>
      <c r="G390" s="42" t="s">
        <v>2</v>
      </c>
      <c r="H390" s="42" t="s">
        <v>42</v>
      </c>
      <c r="I390" s="42" t="s">
        <v>12</v>
      </c>
      <c r="J390" s="38" t="s">
        <v>40</v>
      </c>
      <c r="K390" s="45">
        <v>15</v>
      </c>
      <c r="L390" s="42" t="e">
        <f>(L389+Tabla134569[[#This Row],[M3]])</f>
        <v>#VALUE!</v>
      </c>
      <c r="M390" s="38">
        <v>5</v>
      </c>
    </row>
    <row r="391" spans="1:13" x14ac:dyDescent="0.25">
      <c r="A391" s="48">
        <v>529</v>
      </c>
      <c r="B391" s="49">
        <v>40083</v>
      </c>
      <c r="C391" s="54">
        <v>29775</v>
      </c>
      <c r="D391" s="51">
        <v>1300</v>
      </c>
      <c r="E391" s="51">
        <v>1340</v>
      </c>
      <c r="F391" s="48" t="s">
        <v>0</v>
      </c>
      <c r="G391" s="52" t="s">
        <v>1</v>
      </c>
      <c r="H391" s="52" t="s">
        <v>39</v>
      </c>
      <c r="I391" s="52" t="s">
        <v>12</v>
      </c>
      <c r="J391" s="48" t="s">
        <v>40</v>
      </c>
      <c r="K391" s="55">
        <v>12</v>
      </c>
      <c r="L391" s="52" t="e">
        <f>(L390+Tabla134569[[#This Row],[M3]])</f>
        <v>#VALUE!</v>
      </c>
      <c r="M391" s="48">
        <v>5</v>
      </c>
    </row>
    <row r="392" spans="1:13" x14ac:dyDescent="0.25">
      <c r="A392" s="38">
        <v>531</v>
      </c>
      <c r="B392" s="39">
        <v>40084</v>
      </c>
      <c r="C392" s="44">
        <v>29675</v>
      </c>
      <c r="D392" s="41">
        <v>1030</v>
      </c>
      <c r="E392" s="41">
        <v>1100</v>
      </c>
      <c r="F392" s="38" t="s">
        <v>0</v>
      </c>
      <c r="G392" s="42" t="s">
        <v>2</v>
      </c>
      <c r="H392" s="42" t="s">
        <v>42</v>
      </c>
      <c r="I392" s="42" t="s">
        <v>12</v>
      </c>
      <c r="J392" s="38" t="s">
        <v>40</v>
      </c>
      <c r="K392" s="45">
        <v>12</v>
      </c>
      <c r="L392" s="42" t="e">
        <f>(L391+Tabla134569[[#This Row],[M3]])</f>
        <v>#VALUE!</v>
      </c>
      <c r="M392" s="38">
        <v>5</v>
      </c>
    </row>
    <row r="393" spans="1:13" x14ac:dyDescent="0.25">
      <c r="A393" s="48">
        <v>532</v>
      </c>
      <c r="B393" s="49">
        <v>40084</v>
      </c>
      <c r="C393" s="54">
        <v>29674</v>
      </c>
      <c r="D393" s="51">
        <v>630</v>
      </c>
      <c r="E393" s="51">
        <v>700</v>
      </c>
      <c r="F393" s="48" t="s">
        <v>0</v>
      </c>
      <c r="G393" s="52" t="s">
        <v>2</v>
      </c>
      <c r="H393" s="52" t="s">
        <v>42</v>
      </c>
      <c r="I393" s="52" t="s">
        <v>12</v>
      </c>
      <c r="J393" s="48" t="s">
        <v>40</v>
      </c>
      <c r="K393" s="55">
        <v>13</v>
      </c>
      <c r="L393" s="52" t="e">
        <f>(L392+Tabla134569[[#This Row],[M3]])</f>
        <v>#VALUE!</v>
      </c>
      <c r="M393" s="48">
        <v>5</v>
      </c>
    </row>
    <row r="394" spans="1:13" x14ac:dyDescent="0.25">
      <c r="A394" s="38">
        <v>533</v>
      </c>
      <c r="B394" s="39">
        <v>40084</v>
      </c>
      <c r="C394" s="44">
        <v>29512</v>
      </c>
      <c r="D394" s="41">
        <v>1830</v>
      </c>
      <c r="E394" s="41">
        <v>1906</v>
      </c>
      <c r="F394" s="38" t="s">
        <v>0</v>
      </c>
      <c r="G394" s="42" t="s">
        <v>4</v>
      </c>
      <c r="H394" s="42" t="s">
        <v>51</v>
      </c>
      <c r="I394" s="42" t="s">
        <v>12</v>
      </c>
      <c r="J394" s="38" t="s">
        <v>40</v>
      </c>
      <c r="K394" s="45">
        <v>15</v>
      </c>
      <c r="L394" s="42" t="e">
        <f>(L393+Tabla134569[[#This Row],[M3]])</f>
        <v>#VALUE!</v>
      </c>
      <c r="M394" s="38">
        <v>5</v>
      </c>
    </row>
    <row r="395" spans="1:13" x14ac:dyDescent="0.25">
      <c r="A395" s="48">
        <v>538</v>
      </c>
      <c r="B395" s="49">
        <v>40085</v>
      </c>
      <c r="C395" s="54">
        <v>29677</v>
      </c>
      <c r="D395" s="51">
        <v>645</v>
      </c>
      <c r="E395" s="51">
        <v>720</v>
      </c>
      <c r="F395" s="48" t="s">
        <v>0</v>
      </c>
      <c r="G395" s="52" t="s">
        <v>2</v>
      </c>
      <c r="H395" s="52" t="s">
        <v>42</v>
      </c>
      <c r="I395" s="52" t="s">
        <v>12</v>
      </c>
      <c r="J395" s="48" t="s">
        <v>40</v>
      </c>
      <c r="K395" s="55">
        <v>12</v>
      </c>
      <c r="L395" s="52" t="e">
        <f>(L394+Tabla134569[[#This Row],[M3]])</f>
        <v>#VALUE!</v>
      </c>
      <c r="M395" s="48">
        <v>5</v>
      </c>
    </row>
    <row r="396" spans="1:13" x14ac:dyDescent="0.25">
      <c r="A396" s="38">
        <v>540</v>
      </c>
      <c r="B396" s="39">
        <v>40085</v>
      </c>
      <c r="C396" s="44">
        <v>29515</v>
      </c>
      <c r="D396" s="41">
        <v>1330</v>
      </c>
      <c r="E396" s="41">
        <v>1400</v>
      </c>
      <c r="F396" s="38" t="s">
        <v>0</v>
      </c>
      <c r="G396" s="42" t="s">
        <v>4</v>
      </c>
      <c r="H396" s="42" t="s">
        <v>51</v>
      </c>
      <c r="I396" s="42" t="s">
        <v>12</v>
      </c>
      <c r="J396" s="38" t="s">
        <v>40</v>
      </c>
      <c r="K396" s="45">
        <v>16</v>
      </c>
      <c r="L396" s="42" t="e">
        <f>(L395+Tabla134569[[#This Row],[M3]])</f>
        <v>#VALUE!</v>
      </c>
      <c r="M396" s="38">
        <v>5</v>
      </c>
    </row>
    <row r="397" spans="1:13" x14ac:dyDescent="0.25">
      <c r="A397" s="48">
        <v>543</v>
      </c>
      <c r="B397" s="49">
        <v>40086</v>
      </c>
      <c r="C397" s="54">
        <v>29680</v>
      </c>
      <c r="D397" s="51">
        <v>645</v>
      </c>
      <c r="E397" s="51">
        <v>715</v>
      </c>
      <c r="F397" s="48" t="s">
        <v>0</v>
      </c>
      <c r="G397" s="52" t="s">
        <v>2</v>
      </c>
      <c r="H397" s="52" t="s">
        <v>42</v>
      </c>
      <c r="I397" s="52" t="s">
        <v>12</v>
      </c>
      <c r="J397" s="48" t="s">
        <v>40</v>
      </c>
      <c r="K397" s="55">
        <v>13</v>
      </c>
      <c r="L397" s="52" t="e">
        <f>(L396+Tabla134569[[#This Row],[M3]])</f>
        <v>#VALUE!</v>
      </c>
      <c r="M397" s="48">
        <v>5</v>
      </c>
    </row>
    <row r="398" spans="1:13" x14ac:dyDescent="0.25">
      <c r="A398" s="38">
        <v>546</v>
      </c>
      <c r="B398" s="39">
        <v>40086</v>
      </c>
      <c r="C398" s="44">
        <v>29516</v>
      </c>
      <c r="D398" s="41">
        <v>1130</v>
      </c>
      <c r="E398" s="41">
        <v>1201</v>
      </c>
      <c r="F398" s="38" t="s">
        <v>0</v>
      </c>
      <c r="G398" s="42" t="s">
        <v>4</v>
      </c>
      <c r="H398" s="42" t="s">
        <v>51</v>
      </c>
      <c r="I398" s="42" t="s">
        <v>12</v>
      </c>
      <c r="J398" s="38" t="s">
        <v>40</v>
      </c>
      <c r="K398" s="45">
        <v>15</v>
      </c>
      <c r="L398" s="42" t="e">
        <f>(L397+Tabla134569[[#This Row],[M3]])</f>
        <v>#VALUE!</v>
      </c>
      <c r="M398" s="38">
        <v>5</v>
      </c>
    </row>
    <row r="399" spans="1:13" x14ac:dyDescent="0.25">
      <c r="A399" s="48">
        <v>561</v>
      </c>
      <c r="B399" s="49">
        <v>40087</v>
      </c>
      <c r="C399" s="54">
        <v>29684</v>
      </c>
      <c r="D399" s="51">
        <v>800</v>
      </c>
      <c r="E399" s="51">
        <v>820</v>
      </c>
      <c r="F399" s="48" t="s">
        <v>0</v>
      </c>
      <c r="G399" s="52" t="s">
        <v>2</v>
      </c>
      <c r="H399" s="52" t="s">
        <v>42</v>
      </c>
      <c r="I399" s="52" t="s">
        <v>12</v>
      </c>
      <c r="J399" s="48" t="s">
        <v>40</v>
      </c>
      <c r="K399" s="55">
        <v>17</v>
      </c>
      <c r="L399" s="52" t="e">
        <f>(L398+Tabla134569[[#This Row],[M3]])</f>
        <v>#VALUE!</v>
      </c>
      <c r="M399" s="48">
        <v>5</v>
      </c>
    </row>
    <row r="400" spans="1:13" x14ac:dyDescent="0.25">
      <c r="A400" s="38">
        <v>562</v>
      </c>
      <c r="B400" s="39">
        <v>40087</v>
      </c>
      <c r="C400" s="44">
        <v>29686</v>
      </c>
      <c r="D400" s="41">
        <v>1625</v>
      </c>
      <c r="E400" s="41">
        <v>1650</v>
      </c>
      <c r="F400" s="38" t="s">
        <v>0</v>
      </c>
      <c r="G400" s="42" t="s">
        <v>2</v>
      </c>
      <c r="H400" s="42" t="s">
        <v>42</v>
      </c>
      <c r="I400" s="42" t="s">
        <v>12</v>
      </c>
      <c r="J400" s="38" t="s">
        <v>40</v>
      </c>
      <c r="K400" s="45">
        <v>15</v>
      </c>
      <c r="L400" s="42" t="e">
        <f>(L399+Tabla134569[[#This Row],[M3]])</f>
        <v>#VALUE!</v>
      </c>
      <c r="M400" s="38">
        <v>5</v>
      </c>
    </row>
    <row r="401" spans="1:13" x14ac:dyDescent="0.25">
      <c r="A401" s="48">
        <v>568</v>
      </c>
      <c r="B401" s="49">
        <v>40087</v>
      </c>
      <c r="C401" s="54">
        <v>29524</v>
      </c>
      <c r="D401" s="51">
        <v>1720</v>
      </c>
      <c r="E401" s="51">
        <v>1745</v>
      </c>
      <c r="F401" s="48" t="s">
        <v>0</v>
      </c>
      <c r="G401" s="52" t="s">
        <v>4</v>
      </c>
      <c r="H401" s="52" t="s">
        <v>51</v>
      </c>
      <c r="I401" s="52" t="s">
        <v>12</v>
      </c>
      <c r="J401" s="48" t="s">
        <v>40</v>
      </c>
      <c r="K401" s="55">
        <v>14</v>
      </c>
      <c r="L401" s="52" t="e">
        <f>(L400+Tabla134569[[#This Row],[M3]])</f>
        <v>#VALUE!</v>
      </c>
      <c r="M401" s="48">
        <v>5</v>
      </c>
    </row>
    <row r="402" spans="1:13" x14ac:dyDescent="0.25">
      <c r="A402" s="38">
        <v>554</v>
      </c>
      <c r="B402" s="39">
        <v>40088</v>
      </c>
      <c r="C402" s="44">
        <v>29725</v>
      </c>
      <c r="D402" s="41">
        <v>910</v>
      </c>
      <c r="E402" s="41">
        <v>930</v>
      </c>
      <c r="F402" s="38" t="s">
        <v>0</v>
      </c>
      <c r="G402" s="42" t="s">
        <v>2</v>
      </c>
      <c r="H402" s="42" t="s">
        <v>49</v>
      </c>
      <c r="I402" s="42" t="s">
        <v>12</v>
      </c>
      <c r="J402" s="38" t="s">
        <v>40</v>
      </c>
      <c r="K402" s="45">
        <v>12</v>
      </c>
      <c r="L402" s="42" t="e">
        <f>(L401+Tabla134569[[#This Row],[M3]])</f>
        <v>#VALUE!</v>
      </c>
      <c r="M402" s="38">
        <v>5</v>
      </c>
    </row>
    <row r="403" spans="1:13" x14ac:dyDescent="0.25">
      <c r="A403" s="48">
        <v>571</v>
      </c>
      <c r="B403" s="49">
        <v>40088</v>
      </c>
      <c r="C403" s="54">
        <v>29785</v>
      </c>
      <c r="D403" s="51">
        <v>1015</v>
      </c>
      <c r="E403" s="51">
        <v>1035</v>
      </c>
      <c r="F403" s="48" t="s">
        <v>0</v>
      </c>
      <c r="G403" s="52" t="s">
        <v>1</v>
      </c>
      <c r="H403" s="52" t="s">
        <v>39</v>
      </c>
      <c r="I403" s="52" t="s">
        <v>12</v>
      </c>
      <c r="J403" s="48" t="s">
        <v>40</v>
      </c>
      <c r="K403" s="55">
        <v>16</v>
      </c>
      <c r="L403" s="52" t="e">
        <f>(L402+Tabla134569[[#This Row],[M3]])</f>
        <v>#VALUE!</v>
      </c>
      <c r="M403" s="48">
        <v>5</v>
      </c>
    </row>
    <row r="404" spans="1:13" x14ac:dyDescent="0.25">
      <c r="A404" s="38">
        <v>566</v>
      </c>
      <c r="B404" s="39">
        <v>40089</v>
      </c>
      <c r="C404" s="44">
        <v>29688</v>
      </c>
      <c r="D404" s="41">
        <v>800</v>
      </c>
      <c r="E404" s="41">
        <v>820</v>
      </c>
      <c r="F404" s="38" t="s">
        <v>0</v>
      </c>
      <c r="G404" s="42" t="s">
        <v>2</v>
      </c>
      <c r="H404" s="42" t="s">
        <v>42</v>
      </c>
      <c r="I404" s="42" t="s">
        <v>12</v>
      </c>
      <c r="J404" s="38" t="s">
        <v>40</v>
      </c>
      <c r="K404" s="45">
        <v>14</v>
      </c>
      <c r="L404" s="42" t="e">
        <f>(L403+Tabla134569[[#This Row],[M3]])</f>
        <v>#VALUE!</v>
      </c>
      <c r="M404" s="38">
        <v>5</v>
      </c>
    </row>
    <row r="405" spans="1:13" x14ac:dyDescent="0.25">
      <c r="A405" s="48">
        <v>574</v>
      </c>
      <c r="B405" s="49">
        <v>40089</v>
      </c>
      <c r="C405" s="54">
        <v>29691</v>
      </c>
      <c r="D405" s="51">
        <v>1600</v>
      </c>
      <c r="E405" s="51">
        <v>1620</v>
      </c>
      <c r="F405" s="48" t="s">
        <v>0</v>
      </c>
      <c r="G405" s="52" t="s">
        <v>2</v>
      </c>
      <c r="H405" s="52" t="s">
        <v>42</v>
      </c>
      <c r="I405" s="52" t="s">
        <v>12</v>
      </c>
      <c r="J405" s="48" t="s">
        <v>40</v>
      </c>
      <c r="K405" s="55">
        <v>15</v>
      </c>
      <c r="L405" s="52" t="e">
        <f>(L404+Tabla134569[[#This Row],[M3]])</f>
        <v>#VALUE!</v>
      </c>
      <c r="M405" s="48">
        <v>5</v>
      </c>
    </row>
    <row r="406" spans="1:13" x14ac:dyDescent="0.25">
      <c r="A406" s="38">
        <v>580</v>
      </c>
      <c r="B406" s="39">
        <v>40091</v>
      </c>
      <c r="C406" s="44">
        <v>29692</v>
      </c>
      <c r="D406" s="41">
        <v>730</v>
      </c>
      <c r="E406" s="41">
        <v>800</v>
      </c>
      <c r="F406" s="38" t="s">
        <v>0</v>
      </c>
      <c r="G406" s="42" t="s">
        <v>2</v>
      </c>
      <c r="H406" s="42" t="s">
        <v>42</v>
      </c>
      <c r="I406" s="42" t="s">
        <v>12</v>
      </c>
      <c r="J406" s="38" t="s">
        <v>40</v>
      </c>
      <c r="K406" s="45">
        <v>14</v>
      </c>
      <c r="L406" s="42" t="e">
        <f>(L405+Tabla134569[[#This Row],[M3]])</f>
        <v>#VALUE!</v>
      </c>
      <c r="M406" s="38">
        <v>5</v>
      </c>
    </row>
    <row r="407" spans="1:13" x14ac:dyDescent="0.25">
      <c r="A407" s="48">
        <v>584</v>
      </c>
      <c r="B407" s="49">
        <v>40091</v>
      </c>
      <c r="C407" s="54">
        <v>29792</v>
      </c>
      <c r="D407" s="51">
        <v>1750</v>
      </c>
      <c r="E407" s="51">
        <v>1820</v>
      </c>
      <c r="F407" s="48" t="s">
        <v>0</v>
      </c>
      <c r="G407" s="52" t="s">
        <v>1</v>
      </c>
      <c r="H407" s="52" t="s">
        <v>39</v>
      </c>
      <c r="I407" s="52" t="s">
        <v>12</v>
      </c>
      <c r="J407" s="48" t="s">
        <v>40</v>
      </c>
      <c r="K407" s="55">
        <v>16</v>
      </c>
      <c r="L407" s="52" t="e">
        <f>(L406+Tabla134569[[#This Row],[M3]])</f>
        <v>#VALUE!</v>
      </c>
      <c r="M407" s="48">
        <v>5</v>
      </c>
    </row>
    <row r="408" spans="1:13" x14ac:dyDescent="0.25">
      <c r="A408" s="38">
        <v>586</v>
      </c>
      <c r="B408" s="39">
        <v>40091</v>
      </c>
      <c r="C408" s="44">
        <v>29533</v>
      </c>
      <c r="D408" s="41">
        <v>1825</v>
      </c>
      <c r="E408" s="41">
        <v>1830</v>
      </c>
      <c r="F408" s="38" t="s">
        <v>0</v>
      </c>
      <c r="G408" s="42" t="s">
        <v>4</v>
      </c>
      <c r="H408" s="42" t="s">
        <v>51</v>
      </c>
      <c r="I408" s="42" t="s">
        <v>12</v>
      </c>
      <c r="J408" s="38" t="s">
        <v>40</v>
      </c>
      <c r="K408" s="45">
        <v>14</v>
      </c>
      <c r="L408" s="42" t="e">
        <f>(L407+Tabla134569[[#This Row],[M3]])</f>
        <v>#VALUE!</v>
      </c>
      <c r="M408" s="38">
        <v>5</v>
      </c>
    </row>
    <row r="409" spans="1:13" x14ac:dyDescent="0.25">
      <c r="A409" s="48">
        <v>575</v>
      </c>
      <c r="B409" s="49">
        <v>40089</v>
      </c>
      <c r="C409" s="54">
        <v>29789</v>
      </c>
      <c r="D409" s="51">
        <v>1310</v>
      </c>
      <c r="E409" s="51">
        <v>1340</v>
      </c>
      <c r="F409" s="48" t="s">
        <v>0</v>
      </c>
      <c r="G409" s="52" t="s">
        <v>1</v>
      </c>
      <c r="H409" s="52" t="s">
        <v>39</v>
      </c>
      <c r="I409" s="52" t="s">
        <v>52</v>
      </c>
      <c r="J409" s="48" t="s">
        <v>40</v>
      </c>
      <c r="K409" s="55">
        <v>18</v>
      </c>
      <c r="L409" s="52" t="e">
        <f>(L408+Tabla134569[[#This Row],[M3]])</f>
        <v>#VALUE!</v>
      </c>
      <c r="M409" s="48">
        <v>5</v>
      </c>
    </row>
    <row r="410" spans="1:13" x14ac:dyDescent="0.25">
      <c r="A410" s="38">
        <v>576</v>
      </c>
      <c r="B410" s="39">
        <v>40090</v>
      </c>
      <c r="C410" s="44">
        <v>29861</v>
      </c>
      <c r="D410" s="41">
        <v>1320</v>
      </c>
      <c r="E410" s="41">
        <v>1350</v>
      </c>
      <c r="F410" s="38" t="s">
        <v>0</v>
      </c>
      <c r="G410" s="42" t="s">
        <v>3</v>
      </c>
      <c r="H410" s="42" t="s">
        <v>8</v>
      </c>
      <c r="I410" s="42" t="s">
        <v>52</v>
      </c>
      <c r="J410" s="38" t="s">
        <v>40</v>
      </c>
      <c r="K410" s="45">
        <v>12</v>
      </c>
      <c r="L410" s="42" t="e">
        <f>(L409+Tabla134569[[#This Row],[M3]])</f>
        <v>#VALUE!</v>
      </c>
      <c r="M410" s="38">
        <v>5</v>
      </c>
    </row>
    <row r="411" spans="1:13" x14ac:dyDescent="0.25">
      <c r="A411" s="48">
        <v>582</v>
      </c>
      <c r="B411" s="49">
        <v>40090</v>
      </c>
      <c r="C411" s="54">
        <v>29790</v>
      </c>
      <c r="D411" s="51">
        <v>910</v>
      </c>
      <c r="E411" s="51">
        <v>925</v>
      </c>
      <c r="F411" s="48" t="s">
        <v>0</v>
      </c>
      <c r="G411" s="52" t="s">
        <v>1</v>
      </c>
      <c r="H411" s="52" t="s">
        <v>39</v>
      </c>
      <c r="I411" s="52" t="s">
        <v>52</v>
      </c>
      <c r="J411" s="48" t="s">
        <v>40</v>
      </c>
      <c r="K411" s="55">
        <v>18</v>
      </c>
      <c r="L411" s="52" t="e">
        <f>(L410+Tabla134569[[#This Row],[M3]])</f>
        <v>#VALUE!</v>
      </c>
      <c r="M411" s="48">
        <v>5</v>
      </c>
    </row>
    <row r="412" spans="1:13" x14ac:dyDescent="0.25">
      <c r="A412" s="38">
        <v>588</v>
      </c>
      <c r="B412" s="39">
        <v>40091</v>
      </c>
      <c r="C412" s="44">
        <v>29905</v>
      </c>
      <c r="D412" s="41">
        <v>1015</v>
      </c>
      <c r="E412" s="41">
        <v>1032</v>
      </c>
      <c r="F412" s="38" t="s">
        <v>0</v>
      </c>
      <c r="G412" s="42" t="s">
        <v>3</v>
      </c>
      <c r="H412" s="42" t="s">
        <v>7</v>
      </c>
      <c r="I412" s="42" t="s">
        <v>52</v>
      </c>
      <c r="J412" s="38" t="s">
        <v>40</v>
      </c>
      <c r="K412" s="45">
        <v>12</v>
      </c>
      <c r="L412" s="42" t="e">
        <f>(L411+Tabla134569[[#This Row],[M3]])</f>
        <v>#VALUE!</v>
      </c>
      <c r="M412" s="38">
        <v>5</v>
      </c>
    </row>
    <row r="413" spans="1:13" x14ac:dyDescent="0.25">
      <c r="A413" s="48">
        <v>357</v>
      </c>
      <c r="B413" s="49">
        <v>40051</v>
      </c>
      <c r="C413" s="50">
        <v>29217</v>
      </c>
      <c r="D413" s="51">
        <v>1440</v>
      </c>
      <c r="E413" s="51">
        <v>1440</v>
      </c>
      <c r="F413" s="48" t="s">
        <v>0</v>
      </c>
      <c r="G413" s="52" t="s">
        <v>2</v>
      </c>
      <c r="H413" s="52" t="s">
        <v>50</v>
      </c>
      <c r="I413" s="52" t="s">
        <v>18</v>
      </c>
      <c r="J413" s="48" t="s">
        <v>40</v>
      </c>
      <c r="K413" s="53">
        <v>12</v>
      </c>
      <c r="L413" s="52" t="e">
        <f>(L412+Tabla134569[[#This Row],[M3]])</f>
        <v>#VALUE!</v>
      </c>
      <c r="M413" s="48">
        <v>5</v>
      </c>
    </row>
    <row r="414" spans="1:13" x14ac:dyDescent="0.25">
      <c r="A414" s="38">
        <v>398</v>
      </c>
      <c r="B414" s="39">
        <v>40057</v>
      </c>
      <c r="C414" s="40">
        <v>29268</v>
      </c>
      <c r="D414" s="41">
        <v>1510</v>
      </c>
      <c r="E414" s="41">
        <v>1600</v>
      </c>
      <c r="F414" s="38" t="s">
        <v>0</v>
      </c>
      <c r="G414" s="42" t="s">
        <v>1</v>
      </c>
      <c r="H414" s="42" t="s">
        <v>39</v>
      </c>
      <c r="I414" s="42" t="s">
        <v>18</v>
      </c>
      <c r="J414" s="38" t="s">
        <v>40</v>
      </c>
      <c r="K414" s="43">
        <v>12</v>
      </c>
      <c r="L414" s="42" t="e">
        <f>(L413+Tabla134569[[#This Row],[M3]])</f>
        <v>#VALUE!</v>
      </c>
      <c r="M414" s="38">
        <v>5</v>
      </c>
    </row>
    <row r="415" spans="1:13" x14ac:dyDescent="0.25">
      <c r="A415" s="48">
        <v>433</v>
      </c>
      <c r="B415" s="49">
        <v>40064</v>
      </c>
      <c r="C415" s="54">
        <v>29342</v>
      </c>
      <c r="D415" s="51">
        <v>1445</v>
      </c>
      <c r="E415" s="51">
        <v>1510</v>
      </c>
      <c r="F415" s="48" t="s">
        <v>0</v>
      </c>
      <c r="G415" s="52" t="s">
        <v>3</v>
      </c>
      <c r="H415" s="52" t="s">
        <v>7</v>
      </c>
      <c r="I415" s="52" t="s">
        <v>18</v>
      </c>
      <c r="J415" s="48" t="s">
        <v>40</v>
      </c>
      <c r="K415" s="55">
        <v>12</v>
      </c>
      <c r="L415" s="52" t="e">
        <f>(L414+Tabla134569[[#This Row],[M3]])</f>
        <v>#VALUE!</v>
      </c>
      <c r="M415" s="48">
        <v>5</v>
      </c>
    </row>
    <row r="416" spans="1:13" x14ac:dyDescent="0.25">
      <c r="A416" s="38">
        <v>519</v>
      </c>
      <c r="B416" s="39">
        <v>40081</v>
      </c>
      <c r="C416" s="44">
        <v>29669</v>
      </c>
      <c r="D416" s="41">
        <v>1435</v>
      </c>
      <c r="E416" s="41">
        <v>1500</v>
      </c>
      <c r="F416" s="38" t="s">
        <v>0</v>
      </c>
      <c r="G416" s="42" t="s">
        <v>2</v>
      </c>
      <c r="H416" s="42" t="s">
        <v>42</v>
      </c>
      <c r="I416" s="42" t="s">
        <v>18</v>
      </c>
      <c r="J416" s="38" t="s">
        <v>40</v>
      </c>
      <c r="K416" s="45">
        <v>12</v>
      </c>
      <c r="L416" s="42" t="e">
        <f>(L415+Tabla134569[[#This Row],[M3]])</f>
        <v>#VALUE!</v>
      </c>
      <c r="M416" s="38">
        <v>5</v>
      </c>
    </row>
    <row r="417" spans="1:13" x14ac:dyDescent="0.25">
      <c r="A417" s="48">
        <v>556</v>
      </c>
      <c r="B417" s="49">
        <v>40088</v>
      </c>
      <c r="C417" s="54">
        <v>29787</v>
      </c>
      <c r="D417" s="51">
        <v>1640</v>
      </c>
      <c r="E417" s="51">
        <v>1700</v>
      </c>
      <c r="F417" s="48" t="s">
        <v>0</v>
      </c>
      <c r="G417" s="52" t="s">
        <v>1</v>
      </c>
      <c r="H417" s="52" t="s">
        <v>39</v>
      </c>
      <c r="I417" s="52" t="s">
        <v>18</v>
      </c>
      <c r="J417" s="48" t="s">
        <v>40</v>
      </c>
      <c r="K417" s="55">
        <v>15</v>
      </c>
      <c r="L417" s="52" t="e">
        <f>(L416+Tabla134569[[#This Row],[M3]])</f>
        <v>#VALUE!</v>
      </c>
      <c r="M417" s="48">
        <v>5</v>
      </c>
    </row>
    <row r="418" spans="1:13" x14ac:dyDescent="0.25">
      <c r="A418" s="38">
        <v>503</v>
      </c>
      <c r="B418" s="39">
        <v>40079</v>
      </c>
      <c r="C418" s="44">
        <v>29665</v>
      </c>
      <c r="D418" s="41">
        <v>1020</v>
      </c>
      <c r="E418" s="41">
        <v>1035</v>
      </c>
      <c r="F418" s="38" t="s">
        <v>0</v>
      </c>
      <c r="G418" s="42" t="s">
        <v>2</v>
      </c>
      <c r="H418" s="42" t="s">
        <v>42</v>
      </c>
      <c r="I418" s="42" t="s">
        <v>13</v>
      </c>
      <c r="J418" s="38" t="s">
        <v>40</v>
      </c>
      <c r="K418" s="45">
        <v>10</v>
      </c>
      <c r="L418" s="42" t="e">
        <f>(L417+Tabla134569[[#This Row],[M3]])</f>
        <v>#VALUE!</v>
      </c>
      <c r="M418" s="38">
        <v>5</v>
      </c>
    </row>
    <row r="419" spans="1:13" x14ac:dyDescent="0.25">
      <c r="A419" s="48">
        <v>569</v>
      </c>
      <c r="B419" s="49">
        <v>40088</v>
      </c>
      <c r="C419" s="54">
        <v>29726</v>
      </c>
      <c r="D419" s="51">
        <v>1800</v>
      </c>
      <c r="E419" s="51">
        <v>1820</v>
      </c>
      <c r="F419" s="48" t="s">
        <v>0</v>
      </c>
      <c r="G419" s="52" t="s">
        <v>2</v>
      </c>
      <c r="H419" s="52" t="s">
        <v>49</v>
      </c>
      <c r="I419" s="52" t="s">
        <v>13</v>
      </c>
      <c r="J419" s="48" t="s">
        <v>40</v>
      </c>
      <c r="K419" s="55">
        <v>12</v>
      </c>
      <c r="L419" s="52" t="e">
        <f>(L418+Tabla134569[[#This Row],[M3]])</f>
        <v>#VALUE!</v>
      </c>
      <c r="M419" s="48">
        <v>5</v>
      </c>
    </row>
    <row r="420" spans="1:13" x14ac:dyDescent="0.25">
      <c r="A420" s="38">
        <v>341</v>
      </c>
      <c r="B420" s="39">
        <v>40047</v>
      </c>
      <c r="C420" s="40">
        <v>29106</v>
      </c>
      <c r="D420" s="41">
        <v>1435</v>
      </c>
      <c r="E420" s="41">
        <v>1510</v>
      </c>
      <c r="F420" s="38" t="s">
        <v>0</v>
      </c>
      <c r="G420" s="42" t="s">
        <v>41</v>
      </c>
      <c r="H420" s="42" t="s">
        <v>49</v>
      </c>
      <c r="I420" s="42" t="s">
        <v>10</v>
      </c>
      <c r="J420" s="38" t="s">
        <v>40</v>
      </c>
      <c r="K420" s="43">
        <v>12</v>
      </c>
      <c r="L420" s="42" t="e">
        <f>(L419+Tabla134569[[#This Row],[M3]])</f>
        <v>#VALUE!</v>
      </c>
      <c r="M420" s="38">
        <v>5</v>
      </c>
    </row>
    <row r="421" spans="1:13" x14ac:dyDescent="0.25">
      <c r="A421" s="48">
        <v>345</v>
      </c>
      <c r="B421" s="49">
        <v>40047</v>
      </c>
      <c r="C421" s="50">
        <v>29107</v>
      </c>
      <c r="D421" s="51">
        <v>1820</v>
      </c>
      <c r="E421" s="51">
        <v>1830</v>
      </c>
      <c r="F421" s="48" t="s">
        <v>0</v>
      </c>
      <c r="G421" s="52" t="s">
        <v>41</v>
      </c>
      <c r="H421" s="52" t="s">
        <v>49</v>
      </c>
      <c r="I421" s="52" t="s">
        <v>10</v>
      </c>
      <c r="J421" s="48" t="s">
        <v>40</v>
      </c>
      <c r="K421" s="53">
        <v>12</v>
      </c>
      <c r="L421" s="52" t="e">
        <f>(L420+Tabla134569[[#This Row],[M3]])</f>
        <v>#VALUE!</v>
      </c>
      <c r="M421" s="48">
        <v>5</v>
      </c>
    </row>
    <row r="422" spans="1:13" x14ac:dyDescent="0.25">
      <c r="A422" s="38">
        <v>346</v>
      </c>
      <c r="B422" s="39">
        <v>40048</v>
      </c>
      <c r="C422" s="40">
        <v>29108</v>
      </c>
      <c r="D422" s="41">
        <v>800</v>
      </c>
      <c r="E422" s="41">
        <v>825</v>
      </c>
      <c r="F422" s="38" t="s">
        <v>0</v>
      </c>
      <c r="G422" s="42" t="s">
        <v>41</v>
      </c>
      <c r="H422" s="42" t="s">
        <v>49</v>
      </c>
      <c r="I422" s="42" t="s">
        <v>10</v>
      </c>
      <c r="J422" s="38" t="s">
        <v>40</v>
      </c>
      <c r="K422" s="43">
        <v>15</v>
      </c>
      <c r="L422" s="42" t="e">
        <f>(L421+Tabla134569[[#This Row],[M3]])</f>
        <v>#VALUE!</v>
      </c>
      <c r="M422" s="38">
        <v>5</v>
      </c>
    </row>
    <row r="423" spans="1:13" x14ac:dyDescent="0.25">
      <c r="A423" s="48">
        <v>347</v>
      </c>
      <c r="B423" s="49">
        <v>40049</v>
      </c>
      <c r="C423" s="50">
        <v>29109</v>
      </c>
      <c r="D423" s="51">
        <v>1600</v>
      </c>
      <c r="E423" s="51">
        <v>1625</v>
      </c>
      <c r="F423" s="48" t="s">
        <v>0</v>
      </c>
      <c r="G423" s="52" t="s">
        <v>41</v>
      </c>
      <c r="H423" s="52" t="s">
        <v>49</v>
      </c>
      <c r="I423" s="52" t="s">
        <v>10</v>
      </c>
      <c r="J423" s="48" t="s">
        <v>40</v>
      </c>
      <c r="K423" s="53">
        <v>12</v>
      </c>
      <c r="L423" s="52" t="e">
        <f>(L422+Tabla134569[[#This Row],[M3]])</f>
        <v>#VALUE!</v>
      </c>
      <c r="M423" s="48">
        <v>5</v>
      </c>
    </row>
    <row r="424" spans="1:13" x14ac:dyDescent="0.25">
      <c r="A424" s="38">
        <v>367</v>
      </c>
      <c r="B424" s="39">
        <v>40050</v>
      </c>
      <c r="C424" s="40">
        <v>29111</v>
      </c>
      <c r="D424" s="41">
        <v>800</v>
      </c>
      <c r="E424" s="41">
        <v>825</v>
      </c>
      <c r="F424" s="38" t="s">
        <v>0</v>
      </c>
      <c r="G424" s="42" t="s">
        <v>41</v>
      </c>
      <c r="H424" s="42" t="s">
        <v>49</v>
      </c>
      <c r="I424" s="42" t="s">
        <v>10</v>
      </c>
      <c r="J424" s="38" t="s">
        <v>40</v>
      </c>
      <c r="K424" s="43">
        <v>15</v>
      </c>
      <c r="L424" s="42" t="e">
        <f>(L423+Tabla134569[[#This Row],[M3]])</f>
        <v>#VALUE!</v>
      </c>
      <c r="M424" s="38">
        <v>5</v>
      </c>
    </row>
    <row r="425" spans="1:13" x14ac:dyDescent="0.25">
      <c r="A425" s="48">
        <v>368</v>
      </c>
      <c r="B425" s="49">
        <v>40050</v>
      </c>
      <c r="C425" s="50">
        <v>29112</v>
      </c>
      <c r="D425" s="51">
        <v>1235</v>
      </c>
      <c r="E425" s="51">
        <v>1255</v>
      </c>
      <c r="F425" s="48" t="s">
        <v>0</v>
      </c>
      <c r="G425" s="52" t="s">
        <v>41</v>
      </c>
      <c r="H425" s="52" t="s">
        <v>49</v>
      </c>
      <c r="I425" s="52" t="s">
        <v>10</v>
      </c>
      <c r="J425" s="48" t="s">
        <v>40</v>
      </c>
      <c r="K425" s="53">
        <v>12</v>
      </c>
      <c r="L425" s="52" t="e">
        <f>(L424+Tabla134569[[#This Row],[M3]])</f>
        <v>#VALUE!</v>
      </c>
      <c r="M425" s="48">
        <v>5</v>
      </c>
    </row>
    <row r="426" spans="1:13" x14ac:dyDescent="0.25">
      <c r="A426" s="38">
        <v>369</v>
      </c>
      <c r="B426" s="39">
        <v>40051</v>
      </c>
      <c r="C426" s="40">
        <v>29113</v>
      </c>
      <c r="D426" s="41">
        <v>800</v>
      </c>
      <c r="E426" s="41">
        <v>825</v>
      </c>
      <c r="F426" s="38" t="s">
        <v>0</v>
      </c>
      <c r="G426" s="42" t="s">
        <v>41</v>
      </c>
      <c r="H426" s="42" t="s">
        <v>49</v>
      </c>
      <c r="I426" s="42" t="s">
        <v>10</v>
      </c>
      <c r="J426" s="38" t="s">
        <v>40</v>
      </c>
      <c r="K426" s="43">
        <v>15</v>
      </c>
      <c r="L426" s="42" t="e">
        <f>(L425+Tabla134569[[#This Row],[M3]])</f>
        <v>#VALUE!</v>
      </c>
      <c r="M426" s="38">
        <v>5</v>
      </c>
    </row>
    <row r="427" spans="1:13" x14ac:dyDescent="0.25">
      <c r="A427" s="48">
        <v>370</v>
      </c>
      <c r="B427" s="49">
        <v>40051</v>
      </c>
      <c r="C427" s="50">
        <v>29114</v>
      </c>
      <c r="D427" s="51">
        <v>1520</v>
      </c>
      <c r="E427" s="51">
        <v>1548</v>
      </c>
      <c r="F427" s="48" t="s">
        <v>0</v>
      </c>
      <c r="G427" s="52" t="s">
        <v>41</v>
      </c>
      <c r="H427" s="52" t="s">
        <v>49</v>
      </c>
      <c r="I427" s="52" t="s">
        <v>10</v>
      </c>
      <c r="J427" s="48" t="s">
        <v>40</v>
      </c>
      <c r="K427" s="53">
        <v>12</v>
      </c>
      <c r="L427" s="52" t="e">
        <f>(L426+Tabla134569[[#This Row],[M3]])</f>
        <v>#VALUE!</v>
      </c>
      <c r="M427" s="48">
        <v>5</v>
      </c>
    </row>
    <row r="428" spans="1:13" x14ac:dyDescent="0.25">
      <c r="A428" s="38">
        <v>371</v>
      </c>
      <c r="B428" s="39">
        <v>40052</v>
      </c>
      <c r="C428" s="40">
        <v>29115</v>
      </c>
      <c r="D428" s="41">
        <v>1900</v>
      </c>
      <c r="E428" s="41">
        <v>1935</v>
      </c>
      <c r="F428" s="38" t="s">
        <v>0</v>
      </c>
      <c r="G428" s="42" t="s">
        <v>41</v>
      </c>
      <c r="H428" s="42" t="s">
        <v>49</v>
      </c>
      <c r="I428" s="42" t="s">
        <v>10</v>
      </c>
      <c r="J428" s="38" t="s">
        <v>40</v>
      </c>
      <c r="K428" s="43">
        <v>15</v>
      </c>
      <c r="L428" s="42" t="e">
        <f>(L427+Tabla134569[[#This Row],[M3]])</f>
        <v>#VALUE!</v>
      </c>
      <c r="M428" s="38">
        <v>5</v>
      </c>
    </row>
    <row r="429" spans="1:13" x14ac:dyDescent="0.25">
      <c r="A429" s="48">
        <v>372</v>
      </c>
      <c r="B429" s="49">
        <v>40053</v>
      </c>
      <c r="C429" s="50">
        <v>29116</v>
      </c>
      <c r="D429" s="51">
        <v>800</v>
      </c>
      <c r="E429" s="51">
        <v>845</v>
      </c>
      <c r="F429" s="48" t="s">
        <v>0</v>
      </c>
      <c r="G429" s="52" t="s">
        <v>41</v>
      </c>
      <c r="H429" s="52" t="s">
        <v>49</v>
      </c>
      <c r="I429" s="52" t="s">
        <v>10</v>
      </c>
      <c r="J429" s="48" t="s">
        <v>40</v>
      </c>
      <c r="K429" s="53">
        <v>12</v>
      </c>
      <c r="L429" s="52" t="e">
        <f>(L428+Tabla134569[[#This Row],[M3]])</f>
        <v>#VALUE!</v>
      </c>
      <c r="M429" s="48">
        <v>5</v>
      </c>
    </row>
    <row r="430" spans="1:13" x14ac:dyDescent="0.25">
      <c r="A430" s="38">
        <v>380</v>
      </c>
      <c r="B430" s="39">
        <v>40053</v>
      </c>
      <c r="C430" s="40">
        <v>29117</v>
      </c>
      <c r="D430" s="41">
        <v>1900</v>
      </c>
      <c r="E430" s="41">
        <v>1925</v>
      </c>
      <c r="F430" s="38" t="s">
        <v>0</v>
      </c>
      <c r="G430" s="42" t="s">
        <v>2</v>
      </c>
      <c r="H430" s="42" t="s">
        <v>49</v>
      </c>
      <c r="I430" s="42" t="s">
        <v>10</v>
      </c>
      <c r="J430" s="38" t="s">
        <v>40</v>
      </c>
      <c r="K430" s="43">
        <v>3</v>
      </c>
      <c r="L430" s="42" t="e">
        <f>(L429+Tabla134569[[#This Row],[M3]])</f>
        <v>#VALUE!</v>
      </c>
      <c r="M430" s="38">
        <v>5</v>
      </c>
    </row>
    <row r="431" spans="1:13" x14ac:dyDescent="0.25">
      <c r="A431" s="48">
        <v>419</v>
      </c>
      <c r="B431" s="49">
        <v>40061</v>
      </c>
      <c r="C431" s="54">
        <v>28928</v>
      </c>
      <c r="D431" s="51">
        <v>1240</v>
      </c>
      <c r="E431" s="51">
        <v>1255</v>
      </c>
      <c r="F431" s="48" t="s">
        <v>0</v>
      </c>
      <c r="G431" s="52" t="s">
        <v>2</v>
      </c>
      <c r="H431" s="52" t="s">
        <v>42</v>
      </c>
      <c r="I431" s="52" t="s">
        <v>10</v>
      </c>
      <c r="J431" s="48" t="s">
        <v>40</v>
      </c>
      <c r="K431" s="55">
        <v>12</v>
      </c>
      <c r="L431" s="52" t="e">
        <f>(L430+Tabla134569[[#This Row],[M3]])</f>
        <v>#VALUE!</v>
      </c>
      <c r="M431" s="48">
        <v>5</v>
      </c>
    </row>
    <row r="432" spans="1:13" x14ac:dyDescent="0.25">
      <c r="A432" s="38">
        <v>505</v>
      </c>
      <c r="B432" s="39">
        <v>40079</v>
      </c>
      <c r="C432" s="44">
        <v>29600</v>
      </c>
      <c r="D432" s="41">
        <v>1540</v>
      </c>
      <c r="E432" s="41">
        <v>1600</v>
      </c>
      <c r="F432" s="38" t="s">
        <v>0</v>
      </c>
      <c r="G432" s="42" t="s">
        <v>4</v>
      </c>
      <c r="H432" s="42" t="s">
        <v>51</v>
      </c>
      <c r="I432" s="42" t="s">
        <v>10</v>
      </c>
      <c r="J432" s="38" t="s">
        <v>40</v>
      </c>
      <c r="K432" s="45">
        <v>12</v>
      </c>
      <c r="L432" s="42" t="e">
        <f>(L431+Tabla134569[[#This Row],[M3]])</f>
        <v>#VALUE!</v>
      </c>
      <c r="M432" s="38">
        <v>5</v>
      </c>
    </row>
    <row r="433" spans="1:13" x14ac:dyDescent="0.25">
      <c r="A433" s="48">
        <v>560</v>
      </c>
      <c r="B433" s="49">
        <v>40087</v>
      </c>
      <c r="C433" s="54">
        <v>29685</v>
      </c>
      <c r="D433" s="51">
        <v>1300</v>
      </c>
      <c r="E433" s="51">
        <v>1320</v>
      </c>
      <c r="F433" s="48" t="s">
        <v>0</v>
      </c>
      <c r="G433" s="52" t="s">
        <v>2</v>
      </c>
      <c r="H433" s="52" t="s">
        <v>42</v>
      </c>
      <c r="I433" s="52" t="s">
        <v>10</v>
      </c>
      <c r="J433" s="48" t="s">
        <v>40</v>
      </c>
      <c r="K433" s="55">
        <v>12</v>
      </c>
      <c r="L433" s="52" t="e">
        <f>(L432+Tabla134569[[#This Row],[M3]])</f>
        <v>#VALUE!</v>
      </c>
      <c r="M433" s="48">
        <v>5</v>
      </c>
    </row>
    <row r="434" spans="1:13" x14ac:dyDescent="0.25">
      <c r="A434" s="38">
        <v>342</v>
      </c>
      <c r="B434" s="39">
        <v>40049</v>
      </c>
      <c r="C434" s="40">
        <v>29251</v>
      </c>
      <c r="D434" s="41">
        <v>800</v>
      </c>
      <c r="E434" s="41">
        <v>830</v>
      </c>
      <c r="F434" s="38" t="s">
        <v>0</v>
      </c>
      <c r="G434" s="42" t="s">
        <v>1</v>
      </c>
      <c r="H434" s="42" t="s">
        <v>39</v>
      </c>
      <c r="I434" s="42" t="s">
        <v>11</v>
      </c>
      <c r="J434" s="38" t="s">
        <v>40</v>
      </c>
      <c r="K434" s="43">
        <v>20</v>
      </c>
      <c r="L434" s="42" t="e">
        <f>(L433+Tabla134569[[#This Row],[M3]])</f>
        <v>#VALUE!</v>
      </c>
      <c r="M434" s="38">
        <v>5</v>
      </c>
    </row>
    <row r="435" spans="1:13" x14ac:dyDescent="0.25">
      <c r="A435" s="48">
        <v>350</v>
      </c>
      <c r="B435" s="49">
        <v>40050</v>
      </c>
      <c r="C435" s="50">
        <v>29173</v>
      </c>
      <c r="D435" s="51">
        <v>1225</v>
      </c>
      <c r="E435" s="51">
        <v>1247</v>
      </c>
      <c r="F435" s="48" t="s">
        <v>0</v>
      </c>
      <c r="G435" s="52" t="s">
        <v>3</v>
      </c>
      <c r="H435" s="52" t="s">
        <v>7</v>
      </c>
      <c r="I435" s="52" t="s">
        <v>11</v>
      </c>
      <c r="J435" s="48" t="s">
        <v>40</v>
      </c>
      <c r="K435" s="53">
        <v>12</v>
      </c>
      <c r="L435" s="52" t="e">
        <f>(L434+Tabla134569[[#This Row],[M3]])</f>
        <v>#VALUE!</v>
      </c>
      <c r="M435" s="48">
        <v>5</v>
      </c>
    </row>
    <row r="436" spans="1:13" x14ac:dyDescent="0.25">
      <c r="A436" s="38">
        <v>352</v>
      </c>
      <c r="B436" s="39">
        <v>40050</v>
      </c>
      <c r="C436" s="40">
        <v>29256</v>
      </c>
      <c r="D436" s="41">
        <v>1640</v>
      </c>
      <c r="E436" s="41">
        <v>1655</v>
      </c>
      <c r="F436" s="38" t="s">
        <v>0</v>
      </c>
      <c r="G436" s="42" t="s">
        <v>1</v>
      </c>
      <c r="H436" s="42" t="s">
        <v>39</v>
      </c>
      <c r="I436" s="42" t="s">
        <v>11</v>
      </c>
      <c r="J436" s="38" t="s">
        <v>40</v>
      </c>
      <c r="K436" s="43">
        <v>20</v>
      </c>
      <c r="L436" s="42" t="e">
        <f>(L435+Tabla134569[[#This Row],[M3]])</f>
        <v>#VALUE!</v>
      </c>
      <c r="M436" s="38">
        <v>5</v>
      </c>
    </row>
    <row r="437" spans="1:13" x14ac:dyDescent="0.25">
      <c r="A437" s="48">
        <v>354</v>
      </c>
      <c r="B437" s="49">
        <v>40051</v>
      </c>
      <c r="C437" s="50">
        <v>29176</v>
      </c>
      <c r="D437" s="51">
        <v>1125</v>
      </c>
      <c r="E437" s="51">
        <v>1148</v>
      </c>
      <c r="F437" s="48" t="s">
        <v>0</v>
      </c>
      <c r="G437" s="52" t="s">
        <v>3</v>
      </c>
      <c r="H437" s="52" t="s">
        <v>7</v>
      </c>
      <c r="I437" s="52" t="s">
        <v>11</v>
      </c>
      <c r="J437" s="48" t="s">
        <v>40</v>
      </c>
      <c r="K437" s="53">
        <v>15</v>
      </c>
      <c r="L437" s="52" t="e">
        <f>(L436+Tabla134569[[#This Row],[M3]])</f>
        <v>#VALUE!</v>
      </c>
      <c r="M437" s="48">
        <v>5</v>
      </c>
    </row>
    <row r="438" spans="1:13" x14ac:dyDescent="0.25">
      <c r="A438" s="38">
        <v>360</v>
      </c>
      <c r="B438" s="39">
        <v>40051</v>
      </c>
      <c r="C438" s="40">
        <v>28999</v>
      </c>
      <c r="D438" s="41">
        <v>1815</v>
      </c>
      <c r="E438" s="41">
        <v>1840</v>
      </c>
      <c r="F438" s="38" t="s">
        <v>0</v>
      </c>
      <c r="G438" s="42" t="s">
        <v>1</v>
      </c>
      <c r="H438" s="42" t="s">
        <v>39</v>
      </c>
      <c r="I438" s="42" t="s">
        <v>11</v>
      </c>
      <c r="J438" s="38" t="s">
        <v>40</v>
      </c>
      <c r="K438" s="43">
        <v>7</v>
      </c>
      <c r="L438" s="42" t="e">
        <f>(L437+Tabla134569[[#This Row],[M3]])</f>
        <v>#VALUE!</v>
      </c>
      <c r="M438" s="38">
        <v>5</v>
      </c>
    </row>
    <row r="439" spans="1:13" x14ac:dyDescent="0.25">
      <c r="A439" s="48">
        <v>362</v>
      </c>
      <c r="B439" s="49">
        <v>40051</v>
      </c>
      <c r="C439" s="50">
        <v>29179</v>
      </c>
      <c r="D439" s="51">
        <v>2000</v>
      </c>
      <c r="E439" s="51">
        <v>2030</v>
      </c>
      <c r="F439" s="48" t="s">
        <v>0</v>
      </c>
      <c r="G439" s="52" t="s">
        <v>3</v>
      </c>
      <c r="H439" s="52" t="s">
        <v>7</v>
      </c>
      <c r="I439" s="52" t="s">
        <v>11</v>
      </c>
      <c r="J439" s="48" t="s">
        <v>40</v>
      </c>
      <c r="K439" s="53">
        <v>15</v>
      </c>
      <c r="L439" s="52" t="e">
        <f>(L438+Tabla134569[[#This Row],[M3]])</f>
        <v>#VALUE!</v>
      </c>
      <c r="M439" s="48">
        <v>5</v>
      </c>
    </row>
    <row r="440" spans="1:13" x14ac:dyDescent="0.25">
      <c r="A440" s="38">
        <v>364</v>
      </c>
      <c r="B440" s="39">
        <v>40052</v>
      </c>
      <c r="C440" s="40">
        <v>29258</v>
      </c>
      <c r="D440" s="41">
        <v>900</v>
      </c>
      <c r="E440" s="41">
        <v>920</v>
      </c>
      <c r="F440" s="38" t="s">
        <v>0</v>
      </c>
      <c r="G440" s="42" t="s">
        <v>1</v>
      </c>
      <c r="H440" s="42" t="s">
        <v>39</v>
      </c>
      <c r="I440" s="42" t="s">
        <v>11</v>
      </c>
      <c r="J440" s="38" t="s">
        <v>40</v>
      </c>
      <c r="K440" s="43">
        <v>13</v>
      </c>
      <c r="L440" s="42" t="e">
        <f>(L439+Tabla134569[[#This Row],[M3]])</f>
        <v>#VALUE!</v>
      </c>
      <c r="M440" s="38">
        <v>5</v>
      </c>
    </row>
    <row r="441" spans="1:13" x14ac:dyDescent="0.25">
      <c r="A441" s="48">
        <v>376</v>
      </c>
      <c r="B441" s="49">
        <v>40052</v>
      </c>
      <c r="C441" s="50">
        <v>29180</v>
      </c>
      <c r="D441" s="51">
        <v>1425</v>
      </c>
      <c r="E441" s="51">
        <v>1450</v>
      </c>
      <c r="F441" s="48" t="s">
        <v>0</v>
      </c>
      <c r="G441" s="52" t="s">
        <v>3</v>
      </c>
      <c r="H441" s="52" t="s">
        <v>7</v>
      </c>
      <c r="I441" s="52" t="s">
        <v>11</v>
      </c>
      <c r="J441" s="48" t="s">
        <v>40</v>
      </c>
      <c r="K441" s="53">
        <v>15</v>
      </c>
      <c r="L441" s="52" t="e">
        <f>(L440+Tabla134569[[#This Row],[M3]])</f>
        <v>#VALUE!</v>
      </c>
      <c r="M441" s="48">
        <v>5</v>
      </c>
    </row>
    <row r="442" spans="1:13" x14ac:dyDescent="0.25">
      <c r="A442" s="38">
        <v>374</v>
      </c>
      <c r="B442" s="39">
        <v>40053</v>
      </c>
      <c r="C442" s="40">
        <v>29260</v>
      </c>
      <c r="D442" s="41">
        <v>1800</v>
      </c>
      <c r="E442" s="41">
        <v>1800</v>
      </c>
      <c r="F442" s="38" t="s">
        <v>0</v>
      </c>
      <c r="G442" s="42" t="s">
        <v>1</v>
      </c>
      <c r="H442" s="42" t="s">
        <v>39</v>
      </c>
      <c r="I442" s="42" t="s">
        <v>11</v>
      </c>
      <c r="J442" s="38" t="s">
        <v>40</v>
      </c>
      <c r="K442" s="43">
        <v>15</v>
      </c>
      <c r="L442" s="42" t="e">
        <f>(L441+Tabla134569[[#This Row],[M3]])</f>
        <v>#VALUE!</v>
      </c>
      <c r="M442" s="38">
        <v>5</v>
      </c>
    </row>
    <row r="443" spans="1:13" x14ac:dyDescent="0.25">
      <c r="A443" s="48">
        <v>381</v>
      </c>
      <c r="B443" s="49">
        <v>40054</v>
      </c>
      <c r="C443" s="50">
        <v>29118</v>
      </c>
      <c r="D443" s="51">
        <v>1115</v>
      </c>
      <c r="E443" s="51">
        <v>1150</v>
      </c>
      <c r="F443" s="48" t="s">
        <v>0</v>
      </c>
      <c r="G443" s="52" t="s">
        <v>1</v>
      </c>
      <c r="H443" s="52" t="s">
        <v>49</v>
      </c>
      <c r="I443" s="52" t="s">
        <v>11</v>
      </c>
      <c r="J443" s="48" t="s">
        <v>40</v>
      </c>
      <c r="K443" s="53">
        <v>14</v>
      </c>
      <c r="L443" s="52" t="e">
        <f>(L442+Tabla134569[[#This Row],[M3]])</f>
        <v>#VALUE!</v>
      </c>
      <c r="M443" s="48">
        <v>5</v>
      </c>
    </row>
    <row r="444" spans="1:13" x14ac:dyDescent="0.25">
      <c r="A444" s="38">
        <v>388</v>
      </c>
      <c r="B444" s="39">
        <v>40055</v>
      </c>
      <c r="C444" s="40">
        <v>29123</v>
      </c>
      <c r="D444" s="41">
        <v>1900</v>
      </c>
      <c r="E444" s="41">
        <v>1915</v>
      </c>
      <c r="F444" s="38" t="s">
        <v>0</v>
      </c>
      <c r="G444" s="42" t="s">
        <v>1</v>
      </c>
      <c r="H444" s="42" t="s">
        <v>39</v>
      </c>
      <c r="I444" s="42" t="s">
        <v>11</v>
      </c>
      <c r="J444" s="38" t="s">
        <v>40</v>
      </c>
      <c r="K444" s="43">
        <v>12</v>
      </c>
      <c r="L444" s="42" t="e">
        <f>(L443+Tabla134569[[#This Row],[M3]])</f>
        <v>#VALUE!</v>
      </c>
      <c r="M444" s="38">
        <v>5</v>
      </c>
    </row>
    <row r="445" spans="1:13" x14ac:dyDescent="0.25">
      <c r="A445" s="48">
        <v>394</v>
      </c>
      <c r="B445" s="49">
        <v>40056</v>
      </c>
      <c r="C445" s="50">
        <v>29266</v>
      </c>
      <c r="D445" s="51">
        <v>1330</v>
      </c>
      <c r="E445" s="51">
        <v>1400</v>
      </c>
      <c r="F445" s="48" t="s">
        <v>0</v>
      </c>
      <c r="G445" s="52" t="s">
        <v>1</v>
      </c>
      <c r="H445" s="52" t="s">
        <v>39</v>
      </c>
      <c r="I445" s="52" t="s">
        <v>11</v>
      </c>
      <c r="J445" s="48" t="s">
        <v>40</v>
      </c>
      <c r="K445" s="53">
        <v>20</v>
      </c>
      <c r="L445" s="52" t="e">
        <f>(L444+Tabla134569[[#This Row],[M3]])</f>
        <v>#VALUE!</v>
      </c>
      <c r="M445" s="48">
        <v>5</v>
      </c>
    </row>
    <row r="446" spans="1:13" x14ac:dyDescent="0.25">
      <c r="A446" s="38">
        <v>399</v>
      </c>
      <c r="B446" s="39">
        <v>40057</v>
      </c>
      <c r="C446" s="40">
        <v>29267</v>
      </c>
      <c r="D446" s="41">
        <v>1100</v>
      </c>
      <c r="E446" s="41">
        <v>1130</v>
      </c>
      <c r="F446" s="38" t="s">
        <v>0</v>
      </c>
      <c r="G446" s="42" t="s">
        <v>1</v>
      </c>
      <c r="H446" s="42" t="s">
        <v>39</v>
      </c>
      <c r="I446" s="42" t="s">
        <v>11</v>
      </c>
      <c r="J446" s="38" t="s">
        <v>40</v>
      </c>
      <c r="K446" s="43">
        <v>20</v>
      </c>
      <c r="L446" s="42" t="e">
        <f>(L445+Tabla134569[[#This Row],[M3]])</f>
        <v>#VALUE!</v>
      </c>
      <c r="M446" s="38">
        <v>5</v>
      </c>
    </row>
    <row r="447" spans="1:13" x14ac:dyDescent="0.25">
      <c r="A447" s="48">
        <v>401</v>
      </c>
      <c r="B447" s="49">
        <v>40058</v>
      </c>
      <c r="C447" s="50">
        <v>29269</v>
      </c>
      <c r="D447" s="51">
        <v>830</v>
      </c>
      <c r="E447" s="51">
        <v>900</v>
      </c>
      <c r="F447" s="48" t="s">
        <v>0</v>
      </c>
      <c r="G447" s="52" t="s">
        <v>1</v>
      </c>
      <c r="H447" s="52" t="s">
        <v>39</v>
      </c>
      <c r="I447" s="52" t="s">
        <v>11</v>
      </c>
      <c r="J447" s="48" t="s">
        <v>40</v>
      </c>
      <c r="K447" s="53">
        <v>20</v>
      </c>
      <c r="L447" s="52" t="e">
        <f>(L446+Tabla134569[[#This Row],[M3]])</f>
        <v>#VALUE!</v>
      </c>
      <c r="M447" s="48">
        <v>5</v>
      </c>
    </row>
    <row r="448" spans="1:13" x14ac:dyDescent="0.25">
      <c r="A448" s="38">
        <v>407</v>
      </c>
      <c r="B448" s="39">
        <v>40059</v>
      </c>
      <c r="C448" s="40">
        <v>29273</v>
      </c>
      <c r="D448" s="41">
        <v>800</v>
      </c>
      <c r="E448" s="41">
        <v>835</v>
      </c>
      <c r="F448" s="38" t="s">
        <v>0</v>
      </c>
      <c r="G448" s="42" t="s">
        <v>1</v>
      </c>
      <c r="H448" s="42" t="s">
        <v>39</v>
      </c>
      <c r="I448" s="42" t="s">
        <v>11</v>
      </c>
      <c r="J448" s="38" t="s">
        <v>40</v>
      </c>
      <c r="K448" s="43">
        <v>18</v>
      </c>
      <c r="L448" s="42" t="e">
        <f>(L447+Tabla134569[[#This Row],[M3]])</f>
        <v>#VALUE!</v>
      </c>
      <c r="M448" s="38">
        <v>5</v>
      </c>
    </row>
    <row r="449" spans="1:13" x14ac:dyDescent="0.25">
      <c r="A449" s="48">
        <v>412</v>
      </c>
      <c r="B449" s="49">
        <v>40060</v>
      </c>
      <c r="C449" s="54">
        <v>29276</v>
      </c>
      <c r="D449" s="51">
        <v>800</v>
      </c>
      <c r="E449" s="51">
        <v>825</v>
      </c>
      <c r="F449" s="48" t="s">
        <v>0</v>
      </c>
      <c r="G449" s="52" t="s">
        <v>1</v>
      </c>
      <c r="H449" s="52" t="s">
        <v>39</v>
      </c>
      <c r="I449" s="52" t="s">
        <v>11</v>
      </c>
      <c r="J449" s="48" t="s">
        <v>40</v>
      </c>
      <c r="K449" s="55">
        <v>18</v>
      </c>
      <c r="L449" s="52" t="e">
        <f>(L448+Tabla134569[[#This Row],[M3]])</f>
        <v>#VALUE!</v>
      </c>
      <c r="M449" s="48">
        <v>5</v>
      </c>
    </row>
    <row r="450" spans="1:13" x14ac:dyDescent="0.25">
      <c r="A450" s="38">
        <v>421</v>
      </c>
      <c r="B450" s="39">
        <v>40061</v>
      </c>
      <c r="C450" s="44">
        <v>29280</v>
      </c>
      <c r="D450" s="41">
        <v>800</v>
      </c>
      <c r="E450" s="41">
        <v>828</v>
      </c>
      <c r="F450" s="38" t="s">
        <v>0</v>
      </c>
      <c r="G450" s="42" t="s">
        <v>1</v>
      </c>
      <c r="H450" s="42" t="s">
        <v>39</v>
      </c>
      <c r="I450" s="42" t="s">
        <v>11</v>
      </c>
      <c r="J450" s="38" t="s">
        <v>40</v>
      </c>
      <c r="K450" s="45">
        <v>18</v>
      </c>
      <c r="L450" s="42" t="e">
        <f>(L449+Tabla134569[[#This Row],[M3]])</f>
        <v>#VALUE!</v>
      </c>
      <c r="M450" s="38">
        <v>5</v>
      </c>
    </row>
    <row r="451" spans="1:13" x14ac:dyDescent="0.25">
      <c r="A451" s="48">
        <v>424</v>
      </c>
      <c r="B451" s="49">
        <v>40063</v>
      </c>
      <c r="C451" s="54">
        <v>29283</v>
      </c>
      <c r="D451" s="51">
        <v>800</v>
      </c>
      <c r="E451" s="51">
        <v>820</v>
      </c>
      <c r="F451" s="48" t="s">
        <v>0</v>
      </c>
      <c r="G451" s="52" t="s">
        <v>1</v>
      </c>
      <c r="H451" s="52" t="s">
        <v>39</v>
      </c>
      <c r="I451" s="52" t="s">
        <v>11</v>
      </c>
      <c r="J451" s="48" t="s">
        <v>40</v>
      </c>
      <c r="K451" s="55">
        <v>18</v>
      </c>
      <c r="L451" s="52" t="e">
        <f>(L450+Tabla134569[[#This Row],[M3]])</f>
        <v>#VALUE!</v>
      </c>
      <c r="M451" s="48">
        <v>5</v>
      </c>
    </row>
    <row r="452" spans="1:13" x14ac:dyDescent="0.25">
      <c r="A452" s="38">
        <v>429</v>
      </c>
      <c r="B452" s="39">
        <v>40063</v>
      </c>
      <c r="C452" s="44">
        <v>29339</v>
      </c>
      <c r="D452" s="41">
        <v>1650</v>
      </c>
      <c r="E452" s="41">
        <v>1720</v>
      </c>
      <c r="F452" s="38" t="s">
        <v>0</v>
      </c>
      <c r="G452" s="42" t="s">
        <v>3</v>
      </c>
      <c r="H452" s="42" t="s">
        <v>7</v>
      </c>
      <c r="I452" s="42" t="s">
        <v>11</v>
      </c>
      <c r="J452" s="38" t="s">
        <v>40</v>
      </c>
      <c r="K452" s="45">
        <v>15</v>
      </c>
      <c r="L452" s="42" t="e">
        <f>(L451+Tabla134569[[#This Row],[M3]])</f>
        <v>#VALUE!</v>
      </c>
      <c r="M452" s="38">
        <v>5</v>
      </c>
    </row>
    <row r="453" spans="1:13" x14ac:dyDescent="0.25">
      <c r="A453" s="48">
        <v>431</v>
      </c>
      <c r="B453" s="49">
        <v>40064</v>
      </c>
      <c r="C453" s="54">
        <v>29340</v>
      </c>
      <c r="D453" s="51">
        <v>1115</v>
      </c>
      <c r="E453" s="51">
        <v>1130</v>
      </c>
      <c r="F453" s="48" t="s">
        <v>0</v>
      </c>
      <c r="G453" s="52" t="s">
        <v>3</v>
      </c>
      <c r="H453" s="52" t="s">
        <v>7</v>
      </c>
      <c r="I453" s="52" t="s">
        <v>11</v>
      </c>
      <c r="J453" s="48" t="s">
        <v>40</v>
      </c>
      <c r="K453" s="55">
        <v>15</v>
      </c>
      <c r="L453" s="52" t="e">
        <f>(L452+Tabla134569[[#This Row],[M3]])</f>
        <v>#VALUE!</v>
      </c>
      <c r="M453" s="48">
        <v>5</v>
      </c>
    </row>
    <row r="454" spans="1:13" x14ac:dyDescent="0.25">
      <c r="A454" s="38">
        <v>438</v>
      </c>
      <c r="B454" s="39">
        <v>40065</v>
      </c>
      <c r="C454" s="44">
        <v>29285</v>
      </c>
      <c r="D454" s="41">
        <v>800</v>
      </c>
      <c r="E454" s="41">
        <v>825</v>
      </c>
      <c r="F454" s="38" t="s">
        <v>0</v>
      </c>
      <c r="G454" s="42" t="s">
        <v>1</v>
      </c>
      <c r="H454" s="42" t="s">
        <v>39</v>
      </c>
      <c r="I454" s="42" t="s">
        <v>11</v>
      </c>
      <c r="J454" s="38" t="s">
        <v>40</v>
      </c>
      <c r="K454" s="45">
        <v>18</v>
      </c>
      <c r="L454" s="42" t="e">
        <f>(L453+Tabla134569[[#This Row],[M3]])</f>
        <v>#VALUE!</v>
      </c>
      <c r="M454" s="38">
        <v>5</v>
      </c>
    </row>
    <row r="455" spans="1:13" x14ac:dyDescent="0.25">
      <c r="A455" s="48">
        <v>442</v>
      </c>
      <c r="B455" s="49">
        <v>40066</v>
      </c>
      <c r="C455" s="54">
        <v>29288</v>
      </c>
      <c r="D455" s="51">
        <v>1340</v>
      </c>
      <c r="E455" s="51">
        <v>1355</v>
      </c>
      <c r="F455" s="48" t="s">
        <v>0</v>
      </c>
      <c r="G455" s="52" t="s">
        <v>1</v>
      </c>
      <c r="H455" s="52" t="s">
        <v>39</v>
      </c>
      <c r="I455" s="52" t="s">
        <v>11</v>
      </c>
      <c r="J455" s="48" t="s">
        <v>40</v>
      </c>
      <c r="K455" s="55">
        <v>15</v>
      </c>
      <c r="L455" s="52" t="e">
        <f>(L454+Tabla134569[[#This Row],[M3]])</f>
        <v>#VALUE!</v>
      </c>
      <c r="M455" s="48">
        <v>5</v>
      </c>
    </row>
    <row r="456" spans="1:13" x14ac:dyDescent="0.25">
      <c r="A456" s="38">
        <v>508</v>
      </c>
      <c r="B456" s="39">
        <v>40079</v>
      </c>
      <c r="C456" s="44">
        <v>29766</v>
      </c>
      <c r="D456" s="41">
        <v>800</v>
      </c>
      <c r="E456" s="41">
        <v>825</v>
      </c>
      <c r="F456" s="38" t="s">
        <v>0</v>
      </c>
      <c r="G456" s="42" t="s">
        <v>1</v>
      </c>
      <c r="H456" s="42" t="s">
        <v>39</v>
      </c>
      <c r="I456" s="42" t="s">
        <v>11</v>
      </c>
      <c r="J456" s="38" t="s">
        <v>40</v>
      </c>
      <c r="K456" s="45">
        <v>13</v>
      </c>
      <c r="L456" s="42" t="e">
        <f>(L455+Tabla134569[[#This Row],[M3]])</f>
        <v>#VALUE!</v>
      </c>
      <c r="M456" s="38">
        <v>5</v>
      </c>
    </row>
    <row r="457" spans="1:13" x14ac:dyDescent="0.25">
      <c r="A457" s="48">
        <v>526</v>
      </c>
      <c r="B457" s="49">
        <v>40080</v>
      </c>
      <c r="C457" s="54">
        <v>29483</v>
      </c>
      <c r="D457" s="51">
        <v>1800</v>
      </c>
      <c r="E457" s="51">
        <v>1825</v>
      </c>
      <c r="F457" s="48" t="s">
        <v>0</v>
      </c>
      <c r="G457" s="52" t="s">
        <v>3</v>
      </c>
      <c r="H457" s="52" t="s">
        <v>7</v>
      </c>
      <c r="I457" s="52" t="s">
        <v>11</v>
      </c>
      <c r="J457" s="48" t="s">
        <v>40</v>
      </c>
      <c r="K457" s="55">
        <v>12</v>
      </c>
      <c r="L457" s="52" t="e">
        <f>(L456+Tabla134569[[#This Row],[M3]])</f>
        <v>#VALUE!</v>
      </c>
      <c r="M457" s="48">
        <v>5</v>
      </c>
    </row>
    <row r="458" spans="1:13" x14ac:dyDescent="0.25">
      <c r="A458" s="38">
        <v>517</v>
      </c>
      <c r="B458" s="39">
        <v>40081</v>
      </c>
      <c r="C458" s="44">
        <v>29771</v>
      </c>
      <c r="D458" s="41">
        <v>1005</v>
      </c>
      <c r="E458" s="41">
        <v>1050</v>
      </c>
      <c r="F458" s="38" t="s">
        <v>0</v>
      </c>
      <c r="G458" s="42" t="s">
        <v>1</v>
      </c>
      <c r="H458" s="42" t="s">
        <v>39</v>
      </c>
      <c r="I458" s="42" t="s">
        <v>11</v>
      </c>
      <c r="J458" s="38" t="s">
        <v>40</v>
      </c>
      <c r="K458" s="45">
        <v>18</v>
      </c>
      <c r="L458" s="42" t="e">
        <f>(L457+Tabla134569[[#This Row],[M3]])</f>
        <v>#VALUE!</v>
      </c>
      <c r="M458" s="38">
        <v>5</v>
      </c>
    </row>
    <row r="459" spans="1:13" x14ac:dyDescent="0.25">
      <c r="A459" s="48">
        <v>534</v>
      </c>
      <c r="B459" s="49">
        <v>40084</v>
      </c>
      <c r="C459" s="54">
        <v>29776</v>
      </c>
      <c r="D459" s="51">
        <v>1000</v>
      </c>
      <c r="E459" s="51">
        <v>1036</v>
      </c>
      <c r="F459" s="48" t="s">
        <v>0</v>
      </c>
      <c r="G459" s="52" t="s">
        <v>1</v>
      </c>
      <c r="H459" s="52" t="s">
        <v>39</v>
      </c>
      <c r="I459" s="52" t="s">
        <v>11</v>
      </c>
      <c r="J459" s="48" t="s">
        <v>40</v>
      </c>
      <c r="K459" s="55">
        <v>18</v>
      </c>
      <c r="L459" s="52" t="e">
        <f>(L458+Tabla134569[[#This Row],[M3]])</f>
        <v>#VALUE!</v>
      </c>
      <c r="M459" s="48">
        <v>5</v>
      </c>
    </row>
    <row r="460" spans="1:13" x14ac:dyDescent="0.25">
      <c r="A460" s="38">
        <v>535</v>
      </c>
      <c r="B460" s="39">
        <v>40084</v>
      </c>
      <c r="C460" s="44">
        <v>29777</v>
      </c>
      <c r="D460" s="41">
        <v>1530</v>
      </c>
      <c r="E460" s="41">
        <v>1615</v>
      </c>
      <c r="F460" s="38" t="s">
        <v>0</v>
      </c>
      <c r="G460" s="42" t="s">
        <v>1</v>
      </c>
      <c r="H460" s="42" t="s">
        <v>39</v>
      </c>
      <c r="I460" s="42" t="s">
        <v>11</v>
      </c>
      <c r="J460" s="38" t="s">
        <v>40</v>
      </c>
      <c r="K460" s="45">
        <v>18</v>
      </c>
      <c r="L460" s="42" t="e">
        <f>(L459+Tabla134569[[#This Row],[M3]])</f>
        <v>#VALUE!</v>
      </c>
      <c r="M460" s="38">
        <v>5</v>
      </c>
    </row>
    <row r="461" spans="1:13" x14ac:dyDescent="0.25">
      <c r="A461" s="48">
        <v>544</v>
      </c>
      <c r="B461" s="49">
        <v>40086</v>
      </c>
      <c r="C461" s="54">
        <v>29494</v>
      </c>
      <c r="D461" s="51">
        <v>930</v>
      </c>
      <c r="E461" s="51">
        <v>1005</v>
      </c>
      <c r="F461" s="48" t="s">
        <v>0</v>
      </c>
      <c r="G461" s="52" t="s">
        <v>3</v>
      </c>
      <c r="H461" s="52" t="s">
        <v>7</v>
      </c>
      <c r="I461" s="52" t="s">
        <v>11</v>
      </c>
      <c r="J461" s="48" t="s">
        <v>40</v>
      </c>
      <c r="K461" s="55">
        <v>12</v>
      </c>
      <c r="L461" s="52" t="e">
        <f>(L460+Tabla134569[[#This Row],[M3]])</f>
        <v>#VALUE!</v>
      </c>
      <c r="M461" s="48">
        <v>5</v>
      </c>
    </row>
    <row r="462" spans="1:13" x14ac:dyDescent="0.25">
      <c r="A462" s="38">
        <v>545</v>
      </c>
      <c r="B462" s="39">
        <v>40086</v>
      </c>
      <c r="C462" s="44">
        <v>29495</v>
      </c>
      <c r="D462" s="41">
        <v>1400</v>
      </c>
      <c r="E462" s="41">
        <v>1430</v>
      </c>
      <c r="F462" s="38" t="s">
        <v>0</v>
      </c>
      <c r="G462" s="42" t="s">
        <v>3</v>
      </c>
      <c r="H462" s="42" t="s">
        <v>7</v>
      </c>
      <c r="I462" s="42" t="s">
        <v>11</v>
      </c>
      <c r="J462" s="38" t="s">
        <v>40</v>
      </c>
      <c r="K462" s="45">
        <v>12</v>
      </c>
      <c r="L462" s="42" t="e">
        <f>(L461+Tabla134569[[#This Row],[M3]])</f>
        <v>#VALUE!</v>
      </c>
      <c r="M462" s="38">
        <v>5</v>
      </c>
    </row>
    <row r="463" spans="1:13" x14ac:dyDescent="0.25">
      <c r="A463" s="48">
        <v>552</v>
      </c>
      <c r="B463" s="49">
        <v>40087</v>
      </c>
      <c r="C463" s="54">
        <v>29498</v>
      </c>
      <c r="D463" s="51">
        <v>1000</v>
      </c>
      <c r="E463" s="51">
        <v>1025</v>
      </c>
      <c r="F463" s="48" t="s">
        <v>0</v>
      </c>
      <c r="G463" s="52" t="s">
        <v>3</v>
      </c>
      <c r="H463" s="52" t="s">
        <v>7</v>
      </c>
      <c r="I463" s="52" t="s">
        <v>11</v>
      </c>
      <c r="J463" s="48" t="s">
        <v>40</v>
      </c>
      <c r="K463" s="55">
        <v>12</v>
      </c>
      <c r="L463" s="52" t="e">
        <f>(L462+Tabla134569[[#This Row],[M3]])</f>
        <v>#VALUE!</v>
      </c>
      <c r="M463" s="48">
        <v>5</v>
      </c>
    </row>
    <row r="464" spans="1:13" x14ac:dyDescent="0.25">
      <c r="A464" s="38">
        <v>558</v>
      </c>
      <c r="B464" s="39">
        <v>40087</v>
      </c>
      <c r="C464" s="44">
        <v>29783</v>
      </c>
      <c r="D464" s="41">
        <v>1700</v>
      </c>
      <c r="E464" s="41">
        <v>1725</v>
      </c>
      <c r="F464" s="38" t="s">
        <v>0</v>
      </c>
      <c r="G464" s="42" t="s">
        <v>1</v>
      </c>
      <c r="H464" s="42" t="s">
        <v>39</v>
      </c>
      <c r="I464" s="42" t="s">
        <v>11</v>
      </c>
      <c r="J464" s="38" t="s">
        <v>40</v>
      </c>
      <c r="K464" s="45">
        <v>18</v>
      </c>
      <c r="L464" s="42" t="e">
        <f>(L463+Tabla134569[[#This Row],[M3]])</f>
        <v>#VALUE!</v>
      </c>
      <c r="M464" s="38">
        <v>5</v>
      </c>
    </row>
    <row r="465" spans="1:13" x14ac:dyDescent="0.25">
      <c r="A465" s="48">
        <v>565</v>
      </c>
      <c r="B465" s="49">
        <v>40087</v>
      </c>
      <c r="C465" s="54">
        <v>29499</v>
      </c>
      <c r="D465" s="51">
        <v>1555</v>
      </c>
      <c r="E465" s="51">
        <v>1615</v>
      </c>
      <c r="F465" s="48" t="s">
        <v>0</v>
      </c>
      <c r="G465" s="52" t="s">
        <v>3</v>
      </c>
      <c r="H465" s="52" t="s">
        <v>7</v>
      </c>
      <c r="I465" s="52" t="s">
        <v>11</v>
      </c>
      <c r="J465" s="48" t="s">
        <v>40</v>
      </c>
      <c r="K465" s="55">
        <v>12</v>
      </c>
      <c r="L465" s="52" t="e">
        <f>(L464+Tabla134569[[#This Row],[M3]])</f>
        <v>#VALUE!</v>
      </c>
      <c r="M465" s="48">
        <v>5</v>
      </c>
    </row>
    <row r="466" spans="1:13" x14ac:dyDescent="0.25">
      <c r="A466" s="38">
        <v>559</v>
      </c>
      <c r="B466" s="39">
        <v>40088</v>
      </c>
      <c r="C466" s="44">
        <v>29784</v>
      </c>
      <c r="D466" s="41">
        <v>800</v>
      </c>
      <c r="E466" s="41">
        <v>820</v>
      </c>
      <c r="F466" s="38" t="s">
        <v>0</v>
      </c>
      <c r="G466" s="42" t="s">
        <v>1</v>
      </c>
      <c r="H466" s="42" t="s">
        <v>39</v>
      </c>
      <c r="I466" s="42" t="s">
        <v>11</v>
      </c>
      <c r="J466" s="38" t="s">
        <v>40</v>
      </c>
      <c r="K466" s="45">
        <v>18</v>
      </c>
      <c r="L466" s="42" t="e">
        <f>(L465+Tabla134569[[#This Row],[M3]])</f>
        <v>#VALUE!</v>
      </c>
      <c r="M466" s="38">
        <v>5</v>
      </c>
    </row>
    <row r="467" spans="1:13" x14ac:dyDescent="0.25">
      <c r="A467" s="48">
        <v>557</v>
      </c>
      <c r="B467" s="49">
        <v>40089</v>
      </c>
      <c r="C467" s="54">
        <v>29788</v>
      </c>
      <c r="D467" s="51">
        <v>800</v>
      </c>
      <c r="E467" s="51">
        <v>820</v>
      </c>
      <c r="F467" s="48" t="s">
        <v>0</v>
      </c>
      <c r="G467" s="52" t="s">
        <v>1</v>
      </c>
      <c r="H467" s="52" t="s">
        <v>39</v>
      </c>
      <c r="I467" s="52" t="s">
        <v>11</v>
      </c>
      <c r="J467" s="48" t="s">
        <v>40</v>
      </c>
      <c r="K467" s="55">
        <v>18</v>
      </c>
      <c r="L467" s="52" t="e">
        <f>(L466+Tabla134569[[#This Row],[M3]])</f>
        <v>#VALUE!</v>
      </c>
      <c r="M467" s="48">
        <v>5</v>
      </c>
    </row>
    <row r="468" spans="1:13" x14ac:dyDescent="0.25">
      <c r="A468" s="38">
        <v>583</v>
      </c>
      <c r="B468" s="39">
        <v>40091</v>
      </c>
      <c r="C468" s="44">
        <v>29791</v>
      </c>
      <c r="D468" s="41">
        <v>1155</v>
      </c>
      <c r="E468" s="41">
        <v>1215</v>
      </c>
      <c r="F468" s="38" t="s">
        <v>0</v>
      </c>
      <c r="G468" s="42" t="s">
        <v>1</v>
      </c>
      <c r="H468" s="42" t="s">
        <v>39</v>
      </c>
      <c r="I468" s="42" t="s">
        <v>11</v>
      </c>
      <c r="J468" s="38" t="s">
        <v>40</v>
      </c>
      <c r="K468" s="45">
        <v>18</v>
      </c>
      <c r="L468" s="42" t="e">
        <f>(L467+Tabla134569[[#This Row],[M3]])</f>
        <v>#VALUE!</v>
      </c>
      <c r="M468" s="38">
        <v>5</v>
      </c>
    </row>
    <row r="469" spans="1:13" x14ac:dyDescent="0.25">
      <c r="A469" s="48">
        <v>393</v>
      </c>
      <c r="B469" s="49">
        <v>40056</v>
      </c>
      <c r="C469" s="50">
        <v>28914</v>
      </c>
      <c r="D469" s="51">
        <v>1500</v>
      </c>
      <c r="E469" s="51">
        <v>1530</v>
      </c>
      <c r="F469" s="48" t="s">
        <v>0</v>
      </c>
      <c r="G469" s="52" t="s">
        <v>2</v>
      </c>
      <c r="H469" s="52" t="s">
        <v>42</v>
      </c>
      <c r="I469" s="52" t="s">
        <v>24</v>
      </c>
      <c r="J469" s="48" t="s">
        <v>40</v>
      </c>
      <c r="K469" s="53">
        <v>12</v>
      </c>
      <c r="L469" s="52" t="e">
        <f>(L468+Tabla134569[[#This Row],[M3]])</f>
        <v>#VALUE!</v>
      </c>
      <c r="M469" s="48">
        <v>5</v>
      </c>
    </row>
    <row r="470" spans="1:13" x14ac:dyDescent="0.25">
      <c r="A470" s="38">
        <v>444</v>
      </c>
      <c r="B470" s="39">
        <v>40066</v>
      </c>
      <c r="C470" s="44">
        <v>28938</v>
      </c>
      <c r="D470" s="41">
        <v>1545</v>
      </c>
      <c r="E470" s="41">
        <v>1615</v>
      </c>
      <c r="F470" s="38" t="s">
        <v>0</v>
      </c>
      <c r="G470" s="42" t="s">
        <v>2</v>
      </c>
      <c r="H470" s="42" t="s">
        <v>42</v>
      </c>
      <c r="I470" s="42" t="s">
        <v>24</v>
      </c>
      <c r="J470" s="38" t="s">
        <v>40</v>
      </c>
      <c r="K470" s="45">
        <v>12</v>
      </c>
      <c r="L470" s="42" t="e">
        <f>(L469+Tabla134569[[#This Row],[M3]])</f>
        <v>#VALUE!</v>
      </c>
      <c r="M470" s="38">
        <v>5</v>
      </c>
    </row>
    <row r="471" spans="1:13" x14ac:dyDescent="0.25">
      <c r="A471" s="48">
        <v>514</v>
      </c>
      <c r="B471" s="49">
        <v>40080</v>
      </c>
      <c r="C471" s="54">
        <v>29667</v>
      </c>
      <c r="D471" s="51">
        <v>1330</v>
      </c>
      <c r="E471" s="51">
        <v>1355</v>
      </c>
      <c r="F471" s="48" t="s">
        <v>0</v>
      </c>
      <c r="G471" s="52" t="s">
        <v>2</v>
      </c>
      <c r="H471" s="52" t="s">
        <v>42</v>
      </c>
      <c r="I471" s="52" t="s">
        <v>24</v>
      </c>
      <c r="J471" s="48" t="s">
        <v>40</v>
      </c>
      <c r="K471" s="55">
        <v>12</v>
      </c>
      <c r="L471" s="52" t="e">
        <f>(L470+Tabla134569[[#This Row],[M3]])</f>
        <v>#VALUE!</v>
      </c>
      <c r="M471" s="48">
        <v>5</v>
      </c>
    </row>
    <row r="472" spans="1:13" x14ac:dyDescent="0.25">
      <c r="A472" s="38">
        <v>548</v>
      </c>
      <c r="B472" s="39">
        <v>40086</v>
      </c>
      <c r="C472" s="44">
        <v>29681</v>
      </c>
      <c r="D472" s="41">
        <v>1045</v>
      </c>
      <c r="E472" s="41">
        <v>1106</v>
      </c>
      <c r="F472" s="38" t="s">
        <v>0</v>
      </c>
      <c r="G472" s="42" t="s">
        <v>2</v>
      </c>
      <c r="H472" s="42" t="s">
        <v>42</v>
      </c>
      <c r="I472" s="42" t="s">
        <v>24</v>
      </c>
      <c r="J472" s="38" t="s">
        <v>40</v>
      </c>
      <c r="K472" s="45">
        <v>12</v>
      </c>
      <c r="L472" s="42" t="e">
        <f>(L471+Tabla134569[[#This Row],[M3]])</f>
        <v>#VALUE!</v>
      </c>
      <c r="M472" s="38">
        <v>5</v>
      </c>
    </row>
    <row r="473" spans="1:13" x14ac:dyDescent="0.25">
      <c r="A473" s="48">
        <v>504</v>
      </c>
      <c r="B473" s="49">
        <v>40079</v>
      </c>
      <c r="C473" s="54">
        <v>29478</v>
      </c>
      <c r="D473" s="51">
        <v>1425</v>
      </c>
      <c r="E473" s="51">
        <v>1450</v>
      </c>
      <c r="F473" s="48" t="s">
        <v>0</v>
      </c>
      <c r="G473" s="52" t="s">
        <v>3</v>
      </c>
      <c r="H473" s="52" t="s">
        <v>7</v>
      </c>
      <c r="I473" s="52" t="s">
        <v>21</v>
      </c>
      <c r="J473" s="48" t="s">
        <v>40</v>
      </c>
      <c r="K473" s="55">
        <v>12</v>
      </c>
      <c r="L473" s="52" t="e">
        <f>(L472+Tabla134569[[#This Row],[M3]])</f>
        <v>#VALUE!</v>
      </c>
      <c r="M473" s="48">
        <v>5</v>
      </c>
    </row>
    <row r="474" spans="1:13" x14ac:dyDescent="0.25">
      <c r="A474" s="38">
        <v>512</v>
      </c>
      <c r="B474" s="39">
        <v>40080</v>
      </c>
      <c r="C474" s="44">
        <v>29770</v>
      </c>
      <c r="D474" s="41">
        <v>830</v>
      </c>
      <c r="E474" s="41">
        <v>850</v>
      </c>
      <c r="F474" s="38" t="s">
        <v>0</v>
      </c>
      <c r="G474" s="42" t="s">
        <v>1</v>
      </c>
      <c r="H474" s="42" t="s">
        <v>39</v>
      </c>
      <c r="I474" s="42" t="s">
        <v>21</v>
      </c>
      <c r="J474" s="38" t="s">
        <v>40</v>
      </c>
      <c r="K474" s="45">
        <v>12</v>
      </c>
      <c r="L474" s="42" t="e">
        <f>(L473+Tabla134569[[#This Row],[M3]])</f>
        <v>#VALUE!</v>
      </c>
      <c r="M474" s="38">
        <v>5</v>
      </c>
    </row>
    <row r="475" spans="1:13" x14ac:dyDescent="0.25">
      <c r="A475" s="48">
        <v>520</v>
      </c>
      <c r="B475" s="49">
        <v>40081</v>
      </c>
      <c r="C475" s="54">
        <v>29772</v>
      </c>
      <c r="D475" s="51">
        <v>800</v>
      </c>
      <c r="E475" s="51">
        <v>835</v>
      </c>
      <c r="F475" s="48" t="s">
        <v>0</v>
      </c>
      <c r="G475" s="52" t="s">
        <v>1</v>
      </c>
      <c r="H475" s="52" t="s">
        <v>39</v>
      </c>
      <c r="I475" s="52" t="s">
        <v>21</v>
      </c>
      <c r="J475" s="48" t="s">
        <v>40</v>
      </c>
      <c r="K475" s="55">
        <v>15</v>
      </c>
      <c r="L475" s="52" t="e">
        <f>(L474+Tabla134569[[#This Row],[M3]])</f>
        <v>#VALUE!</v>
      </c>
      <c r="M475" s="48">
        <v>5</v>
      </c>
    </row>
    <row r="476" spans="1:13" x14ac:dyDescent="0.25">
      <c r="A476" s="38">
        <v>537</v>
      </c>
      <c r="B476" s="39">
        <v>40085</v>
      </c>
      <c r="C476" s="44">
        <v>29779</v>
      </c>
      <c r="D476" s="41">
        <v>826</v>
      </c>
      <c r="E476" s="41">
        <v>906</v>
      </c>
      <c r="F476" s="38" t="s">
        <v>0</v>
      </c>
      <c r="G476" s="42" t="s">
        <v>1</v>
      </c>
      <c r="H476" s="42" t="s">
        <v>39</v>
      </c>
      <c r="I476" s="42" t="s">
        <v>21</v>
      </c>
      <c r="J476" s="38" t="s">
        <v>40</v>
      </c>
      <c r="K476" s="45">
        <v>15</v>
      </c>
      <c r="L476" s="42" t="e">
        <f>(L475+Tabla134569[[#This Row],[M3]])</f>
        <v>#VALUE!</v>
      </c>
      <c r="M476" s="38">
        <v>5</v>
      </c>
    </row>
    <row r="477" spans="1:13" x14ac:dyDescent="0.25">
      <c r="A477" s="48">
        <v>405</v>
      </c>
      <c r="B477" s="49">
        <v>40058</v>
      </c>
      <c r="C477" s="50">
        <v>28921</v>
      </c>
      <c r="D477" s="51">
        <v>1850</v>
      </c>
      <c r="E477" s="51">
        <v>1908</v>
      </c>
      <c r="F477" s="48" t="s">
        <v>0</v>
      </c>
      <c r="G477" s="52" t="s">
        <v>2</v>
      </c>
      <c r="H477" s="52" t="s">
        <v>42</v>
      </c>
      <c r="I477" s="52" t="s">
        <v>22</v>
      </c>
      <c r="J477" s="48" t="s">
        <v>40</v>
      </c>
      <c r="K477" s="53">
        <v>12</v>
      </c>
      <c r="L477" s="52" t="e">
        <f>(L476+Tabla134569[[#This Row],[M3]])</f>
        <v>#VALUE!</v>
      </c>
      <c r="M477" s="48">
        <v>5</v>
      </c>
    </row>
    <row r="478" spans="1:13" x14ac:dyDescent="0.25">
      <c r="A478" s="38">
        <v>443</v>
      </c>
      <c r="B478" s="39">
        <v>40066</v>
      </c>
      <c r="C478" s="44">
        <v>28937</v>
      </c>
      <c r="D478" s="41">
        <v>900</v>
      </c>
      <c r="E478" s="41">
        <v>925</v>
      </c>
      <c r="F478" s="38" t="s">
        <v>0</v>
      </c>
      <c r="G478" s="42" t="s">
        <v>2</v>
      </c>
      <c r="H478" s="42" t="s">
        <v>42</v>
      </c>
      <c r="I478" s="42" t="s">
        <v>22</v>
      </c>
      <c r="J478" s="38" t="s">
        <v>40</v>
      </c>
      <c r="K478" s="45">
        <v>12</v>
      </c>
      <c r="L478" s="42" t="e">
        <f>(L477+Tabla134569[[#This Row],[M3]])</f>
        <v>#VALUE!</v>
      </c>
      <c r="M478" s="38">
        <v>5</v>
      </c>
    </row>
    <row r="479" spans="1:13" x14ac:dyDescent="0.25">
      <c r="A479" s="48">
        <v>530</v>
      </c>
      <c r="B479" s="49">
        <v>40084</v>
      </c>
      <c r="C479" s="54">
        <v>29676</v>
      </c>
      <c r="D479" s="51">
        <v>1530</v>
      </c>
      <c r="E479" s="51">
        <v>1600</v>
      </c>
      <c r="F479" s="48" t="s">
        <v>0</v>
      </c>
      <c r="G479" s="52" t="s">
        <v>2</v>
      </c>
      <c r="H479" s="52" t="s">
        <v>42</v>
      </c>
      <c r="I479" s="52" t="s">
        <v>22</v>
      </c>
      <c r="J479" s="48" t="s">
        <v>40</v>
      </c>
      <c r="K479" s="55">
        <v>12</v>
      </c>
      <c r="L479" s="52" t="e">
        <f>(L478+Tabla134569[[#This Row],[M3]])</f>
        <v>#VALUE!</v>
      </c>
      <c r="M479" s="48">
        <v>5</v>
      </c>
    </row>
    <row r="480" spans="1:13" x14ac:dyDescent="0.25">
      <c r="A480" s="38">
        <v>338</v>
      </c>
      <c r="B480" s="39">
        <v>40046</v>
      </c>
      <c r="C480" s="40">
        <v>29162</v>
      </c>
      <c r="D480" s="41">
        <v>1215</v>
      </c>
      <c r="E480" s="41">
        <v>1300</v>
      </c>
      <c r="F480" s="38" t="s">
        <v>0</v>
      </c>
      <c r="G480" s="42" t="s">
        <v>3</v>
      </c>
      <c r="H480" s="42" t="s">
        <v>7</v>
      </c>
      <c r="I480" s="42" t="s">
        <v>9</v>
      </c>
      <c r="J480" s="38" t="s">
        <v>40</v>
      </c>
      <c r="K480" s="43">
        <v>12</v>
      </c>
      <c r="L480" s="42" t="e">
        <f>(L479+Tabla134569[[#This Row],[M3]])</f>
        <v>#VALUE!</v>
      </c>
      <c r="M480" s="38">
        <v>5</v>
      </c>
    </row>
    <row r="481" spans="1:13" x14ac:dyDescent="0.25">
      <c r="A481" s="48">
        <v>337</v>
      </c>
      <c r="B481" s="49">
        <v>40047</v>
      </c>
      <c r="C481" s="50">
        <v>29198</v>
      </c>
      <c r="D481" s="51">
        <v>940</v>
      </c>
      <c r="E481" s="51">
        <v>1015</v>
      </c>
      <c r="F481" s="48" t="s">
        <v>0</v>
      </c>
      <c r="G481" s="52" t="s">
        <v>1</v>
      </c>
      <c r="H481" s="52" t="s">
        <v>39</v>
      </c>
      <c r="I481" s="52" t="s">
        <v>9</v>
      </c>
      <c r="J481" s="48" t="s">
        <v>40</v>
      </c>
      <c r="K481" s="53">
        <v>15</v>
      </c>
      <c r="L481" s="52" t="e">
        <f>(L480+Tabla134569[[#This Row],[M3]])</f>
        <v>#VALUE!</v>
      </c>
      <c r="M481" s="48">
        <v>5</v>
      </c>
    </row>
    <row r="482" spans="1:13" x14ac:dyDescent="0.25">
      <c r="A482" s="38">
        <v>339</v>
      </c>
      <c r="B482" s="39">
        <v>40047</v>
      </c>
      <c r="C482" s="40">
        <v>29200</v>
      </c>
      <c r="D482" s="41">
        <v>1155</v>
      </c>
      <c r="E482" s="41">
        <v>1215</v>
      </c>
      <c r="F482" s="38" t="s">
        <v>0</v>
      </c>
      <c r="G482" s="42" t="s">
        <v>1</v>
      </c>
      <c r="H482" s="42" t="s">
        <v>39</v>
      </c>
      <c r="I482" s="42" t="s">
        <v>9</v>
      </c>
      <c r="J482" s="38" t="s">
        <v>40</v>
      </c>
      <c r="K482" s="43">
        <v>15</v>
      </c>
      <c r="L482" s="42" t="e">
        <f>(L481+Tabla134569[[#This Row],[M3]])</f>
        <v>#VALUE!</v>
      </c>
      <c r="M482" s="38">
        <v>5</v>
      </c>
    </row>
    <row r="483" spans="1:13" x14ac:dyDescent="0.25">
      <c r="A483" s="48">
        <v>340</v>
      </c>
      <c r="B483" s="49">
        <v>40047</v>
      </c>
      <c r="C483" s="50">
        <v>29195</v>
      </c>
      <c r="D483" s="51">
        <v>1335</v>
      </c>
      <c r="E483" s="51">
        <v>1400</v>
      </c>
      <c r="F483" s="48" t="s">
        <v>0</v>
      </c>
      <c r="G483" s="52" t="s">
        <v>1</v>
      </c>
      <c r="H483" s="52" t="s">
        <v>39</v>
      </c>
      <c r="I483" s="52" t="s">
        <v>9</v>
      </c>
      <c r="J483" s="48" t="s">
        <v>40</v>
      </c>
      <c r="K483" s="53">
        <v>15</v>
      </c>
      <c r="L483" s="52" t="e">
        <f>(L482+Tabla134569[[#This Row],[M3]])</f>
        <v>#VALUE!</v>
      </c>
      <c r="M483" s="48">
        <v>5</v>
      </c>
    </row>
    <row r="484" spans="1:13" x14ac:dyDescent="0.25">
      <c r="A484" s="38">
        <v>343</v>
      </c>
      <c r="B484" s="39">
        <v>40049</v>
      </c>
      <c r="C484" s="40">
        <v>29252</v>
      </c>
      <c r="D484" s="41">
        <v>940</v>
      </c>
      <c r="E484" s="41">
        <v>1005</v>
      </c>
      <c r="F484" s="38" t="s">
        <v>0</v>
      </c>
      <c r="G484" s="42" t="s">
        <v>1</v>
      </c>
      <c r="H484" s="42" t="s">
        <v>39</v>
      </c>
      <c r="I484" s="42" t="s">
        <v>9</v>
      </c>
      <c r="J484" s="38" t="s">
        <v>40</v>
      </c>
      <c r="K484" s="43">
        <v>18</v>
      </c>
      <c r="L484" s="42" t="e">
        <f>(L483+Tabla134569[[#This Row],[M3]])</f>
        <v>#VALUE!</v>
      </c>
      <c r="M484" s="38">
        <v>5</v>
      </c>
    </row>
    <row r="485" spans="1:13" x14ac:dyDescent="0.25">
      <c r="A485" s="48">
        <v>344</v>
      </c>
      <c r="B485" s="49">
        <v>40049</v>
      </c>
      <c r="C485" s="50">
        <v>29253</v>
      </c>
      <c r="D485" s="51">
        <v>1230</v>
      </c>
      <c r="E485" s="51">
        <v>1305</v>
      </c>
      <c r="F485" s="48" t="s">
        <v>0</v>
      </c>
      <c r="G485" s="52" t="s">
        <v>1</v>
      </c>
      <c r="H485" s="52" t="s">
        <v>39</v>
      </c>
      <c r="I485" s="52" t="s">
        <v>9</v>
      </c>
      <c r="J485" s="48" t="s">
        <v>40</v>
      </c>
      <c r="K485" s="53">
        <v>18</v>
      </c>
      <c r="L485" s="52" t="e">
        <f>(L484+Tabla134569[[#This Row],[M3]])</f>
        <v>#VALUE!</v>
      </c>
      <c r="M485" s="48">
        <v>5</v>
      </c>
    </row>
    <row r="486" spans="1:13" x14ac:dyDescent="0.25">
      <c r="A486" s="38">
        <v>348</v>
      </c>
      <c r="B486" s="39">
        <v>40049</v>
      </c>
      <c r="C486" s="40">
        <v>29254</v>
      </c>
      <c r="D486" s="41">
        <v>1410</v>
      </c>
      <c r="E486" s="41">
        <v>1425</v>
      </c>
      <c r="F486" s="38" t="s">
        <v>0</v>
      </c>
      <c r="G486" s="42" t="s">
        <v>1</v>
      </c>
      <c r="H486" s="42" t="s">
        <v>39</v>
      </c>
      <c r="I486" s="42" t="s">
        <v>9</v>
      </c>
      <c r="J486" s="38" t="s">
        <v>40</v>
      </c>
      <c r="K486" s="43">
        <v>18</v>
      </c>
      <c r="L486" s="42" t="e">
        <f>(L485+Tabla134569[[#This Row],[M3]])</f>
        <v>#VALUE!</v>
      </c>
      <c r="M486" s="38">
        <v>5</v>
      </c>
    </row>
    <row r="487" spans="1:13" x14ac:dyDescent="0.25">
      <c r="A487" s="48">
        <v>356</v>
      </c>
      <c r="B487" s="49">
        <v>40051</v>
      </c>
      <c r="C487" s="50">
        <v>29178</v>
      </c>
      <c r="D487" s="51">
        <v>1540</v>
      </c>
      <c r="E487" s="51">
        <v>1555</v>
      </c>
      <c r="F487" s="48" t="s">
        <v>0</v>
      </c>
      <c r="G487" s="52" t="s">
        <v>3</v>
      </c>
      <c r="H487" s="52" t="s">
        <v>7</v>
      </c>
      <c r="I487" s="52" t="s">
        <v>9</v>
      </c>
      <c r="J487" s="48" t="s">
        <v>40</v>
      </c>
      <c r="K487" s="53">
        <v>15</v>
      </c>
      <c r="L487" s="52" t="e">
        <f>(L486+Tabla134569[[#This Row],[M3]])</f>
        <v>#VALUE!</v>
      </c>
      <c r="M487" s="48">
        <v>5</v>
      </c>
    </row>
    <row r="488" spans="1:13" x14ac:dyDescent="0.25">
      <c r="A488" s="38">
        <v>369</v>
      </c>
      <c r="B488" s="39">
        <v>40051</v>
      </c>
      <c r="C488" s="40">
        <v>29219</v>
      </c>
      <c r="D488" s="41">
        <v>1645</v>
      </c>
      <c r="E488" s="41">
        <v>1710</v>
      </c>
      <c r="F488" s="38" t="s">
        <v>0</v>
      </c>
      <c r="G488" s="42" t="s">
        <v>2</v>
      </c>
      <c r="H488" s="42" t="s">
        <v>50</v>
      </c>
      <c r="I488" s="42" t="s">
        <v>9</v>
      </c>
      <c r="J488" s="38" t="s">
        <v>40</v>
      </c>
      <c r="K488" s="43">
        <v>12</v>
      </c>
      <c r="L488" s="42" t="e">
        <f>(L487+Tabla134569[[#This Row],[M3]])</f>
        <v>#VALUE!</v>
      </c>
      <c r="M488" s="38">
        <v>5</v>
      </c>
    </row>
    <row r="489" spans="1:13" x14ac:dyDescent="0.25">
      <c r="A489" s="48">
        <v>365</v>
      </c>
      <c r="B489" s="49">
        <v>40052</v>
      </c>
      <c r="C489" s="50">
        <v>28896</v>
      </c>
      <c r="D489" s="51">
        <v>1240</v>
      </c>
      <c r="E489" s="51">
        <v>1305</v>
      </c>
      <c r="F489" s="48" t="s">
        <v>0</v>
      </c>
      <c r="G489" s="52" t="s">
        <v>4</v>
      </c>
      <c r="H489" s="52" t="s">
        <v>51</v>
      </c>
      <c r="I489" s="52" t="s">
        <v>9</v>
      </c>
      <c r="J489" s="48" t="s">
        <v>40</v>
      </c>
      <c r="K489" s="53">
        <v>12</v>
      </c>
      <c r="L489" s="52" t="e">
        <f>(L488+Tabla134569[[#This Row],[M3]])</f>
        <v>#VALUE!</v>
      </c>
      <c r="M489" s="48">
        <v>5</v>
      </c>
    </row>
    <row r="490" spans="1:13" x14ac:dyDescent="0.25">
      <c r="A490" s="38">
        <v>378</v>
      </c>
      <c r="B490" s="39">
        <v>40053</v>
      </c>
      <c r="C490" s="40">
        <v>29262</v>
      </c>
      <c r="D490" s="41">
        <v>1600</v>
      </c>
      <c r="E490" s="41">
        <v>1625</v>
      </c>
      <c r="F490" s="38" t="s">
        <v>0</v>
      </c>
      <c r="G490" s="42" t="s">
        <v>1</v>
      </c>
      <c r="H490" s="42" t="s">
        <v>39</v>
      </c>
      <c r="I490" s="42" t="s">
        <v>9</v>
      </c>
      <c r="J490" s="38" t="s">
        <v>40</v>
      </c>
      <c r="K490" s="43">
        <v>15</v>
      </c>
      <c r="L490" s="42" t="e">
        <f>(L489+Tabla134569[[#This Row],[M3]])</f>
        <v>#VALUE!</v>
      </c>
      <c r="M490" s="38">
        <v>5</v>
      </c>
    </row>
    <row r="491" spans="1:13" x14ac:dyDescent="0.25">
      <c r="A491" s="48">
        <v>379</v>
      </c>
      <c r="B491" s="49">
        <v>40053</v>
      </c>
      <c r="C491" s="50">
        <v>29263</v>
      </c>
      <c r="D491" s="51">
        <v>1720</v>
      </c>
      <c r="E491" s="51">
        <v>1750</v>
      </c>
      <c r="F491" s="48" t="s">
        <v>0</v>
      </c>
      <c r="G491" s="52" t="s">
        <v>1</v>
      </c>
      <c r="H491" s="52" t="s">
        <v>39</v>
      </c>
      <c r="I491" s="52" t="s">
        <v>9</v>
      </c>
      <c r="J491" s="48" t="s">
        <v>40</v>
      </c>
      <c r="K491" s="53">
        <v>15</v>
      </c>
      <c r="L491" s="52" t="e">
        <f>(L490+Tabla134569[[#This Row],[M3]])</f>
        <v>#VALUE!</v>
      </c>
      <c r="M491" s="48">
        <v>5</v>
      </c>
    </row>
    <row r="492" spans="1:13" x14ac:dyDescent="0.25">
      <c r="A492" s="38">
        <v>383</v>
      </c>
      <c r="B492" s="39">
        <v>40054</v>
      </c>
      <c r="C492" s="40">
        <v>29119</v>
      </c>
      <c r="D492" s="41">
        <v>1215</v>
      </c>
      <c r="E492" s="41">
        <v>1235</v>
      </c>
      <c r="F492" s="38" t="s">
        <v>0</v>
      </c>
      <c r="G492" s="42" t="s">
        <v>1</v>
      </c>
      <c r="H492" s="42" t="s">
        <v>49</v>
      </c>
      <c r="I492" s="42" t="s">
        <v>9</v>
      </c>
      <c r="J492" s="38" t="s">
        <v>40</v>
      </c>
      <c r="K492" s="43">
        <v>14</v>
      </c>
      <c r="L492" s="42" t="e">
        <f>(L491+Tabla134569[[#This Row],[M3]])</f>
        <v>#VALUE!</v>
      </c>
      <c r="M492" s="38">
        <v>5</v>
      </c>
    </row>
    <row r="493" spans="1:13" x14ac:dyDescent="0.25">
      <c r="A493" s="48">
        <v>384</v>
      </c>
      <c r="B493" s="49">
        <v>40054</v>
      </c>
      <c r="C493" s="50">
        <v>29120</v>
      </c>
      <c r="D493" s="51">
        <v>1425</v>
      </c>
      <c r="E493" s="51">
        <v>1455</v>
      </c>
      <c r="F493" s="48" t="s">
        <v>0</v>
      </c>
      <c r="G493" s="52" t="s">
        <v>1</v>
      </c>
      <c r="H493" s="52" t="s">
        <v>49</v>
      </c>
      <c r="I493" s="52" t="s">
        <v>9</v>
      </c>
      <c r="J493" s="48" t="s">
        <v>40</v>
      </c>
      <c r="K493" s="53">
        <v>12</v>
      </c>
      <c r="L493" s="52" t="e">
        <f>(L492+Tabla134569[[#This Row],[M3]])</f>
        <v>#VALUE!</v>
      </c>
      <c r="M493" s="48">
        <v>5</v>
      </c>
    </row>
    <row r="494" spans="1:13" x14ac:dyDescent="0.25">
      <c r="A494" s="38">
        <v>385</v>
      </c>
      <c r="B494" s="39">
        <v>40054</v>
      </c>
      <c r="C494" s="40">
        <v>29121</v>
      </c>
      <c r="D494" s="41">
        <v>1620</v>
      </c>
      <c r="E494" s="41">
        <v>1645</v>
      </c>
      <c r="F494" s="38" t="s">
        <v>0</v>
      </c>
      <c r="G494" s="42" t="s">
        <v>1</v>
      </c>
      <c r="H494" s="42" t="s">
        <v>49</v>
      </c>
      <c r="I494" s="42" t="s">
        <v>9</v>
      </c>
      <c r="J494" s="38" t="s">
        <v>40</v>
      </c>
      <c r="K494" s="43">
        <v>12</v>
      </c>
      <c r="L494" s="42" t="e">
        <f>(L493+Tabla134569[[#This Row],[M3]])</f>
        <v>#VALUE!</v>
      </c>
      <c r="M494" s="38">
        <v>5</v>
      </c>
    </row>
    <row r="495" spans="1:13" x14ac:dyDescent="0.25">
      <c r="A495" s="48">
        <v>386</v>
      </c>
      <c r="B495" s="49">
        <v>40054</v>
      </c>
      <c r="C495" s="50">
        <v>29122</v>
      </c>
      <c r="D495" s="51">
        <v>1845</v>
      </c>
      <c r="E495" s="51">
        <v>1855</v>
      </c>
      <c r="F495" s="48" t="s">
        <v>0</v>
      </c>
      <c r="G495" s="52" t="s">
        <v>1</v>
      </c>
      <c r="H495" s="52" t="s">
        <v>49</v>
      </c>
      <c r="I495" s="52" t="s">
        <v>9</v>
      </c>
      <c r="J495" s="48" t="s">
        <v>40</v>
      </c>
      <c r="K495" s="53">
        <v>12</v>
      </c>
      <c r="L495" s="52" t="e">
        <f>(L494+Tabla134569[[#This Row],[M3]])</f>
        <v>#VALUE!</v>
      </c>
      <c r="M495" s="48">
        <v>5</v>
      </c>
    </row>
    <row r="496" spans="1:13" x14ac:dyDescent="0.25">
      <c r="A496" s="38">
        <v>389</v>
      </c>
      <c r="B496" s="39">
        <v>40056</v>
      </c>
      <c r="C496" s="40">
        <v>29264</v>
      </c>
      <c r="D496" s="41">
        <v>1050</v>
      </c>
      <c r="E496" s="41">
        <v>1135</v>
      </c>
      <c r="F496" s="38" t="s">
        <v>0</v>
      </c>
      <c r="G496" s="42" t="s">
        <v>1</v>
      </c>
      <c r="H496" s="42" t="s">
        <v>39</v>
      </c>
      <c r="I496" s="42" t="s">
        <v>9</v>
      </c>
      <c r="J496" s="38" t="s">
        <v>40</v>
      </c>
      <c r="K496" s="43">
        <v>12</v>
      </c>
      <c r="L496" s="42" t="e">
        <f>(L495+Tabla134569[[#This Row],[M3]])</f>
        <v>#VALUE!</v>
      </c>
      <c r="M496" s="38">
        <v>5</v>
      </c>
    </row>
    <row r="497" spans="1:13" x14ac:dyDescent="0.25">
      <c r="A497" s="48">
        <v>391</v>
      </c>
      <c r="B497" s="49">
        <v>40056</v>
      </c>
      <c r="C497" s="50">
        <v>29371</v>
      </c>
      <c r="D497" s="51">
        <v>1430</v>
      </c>
      <c r="E497" s="51">
        <v>1445</v>
      </c>
      <c r="F497" s="48" t="s">
        <v>0</v>
      </c>
      <c r="G497" s="52" t="s">
        <v>4</v>
      </c>
      <c r="H497" s="52" t="s">
        <v>51</v>
      </c>
      <c r="I497" s="52" t="s">
        <v>9</v>
      </c>
      <c r="J497" s="48" t="s">
        <v>40</v>
      </c>
      <c r="K497" s="53">
        <v>12</v>
      </c>
      <c r="L497" s="52" t="e">
        <f>(L496+Tabla134569[[#This Row],[M3]])</f>
        <v>#VALUE!</v>
      </c>
      <c r="M497" s="48">
        <v>5</v>
      </c>
    </row>
    <row r="498" spans="1:13" x14ac:dyDescent="0.25">
      <c r="A498" s="38">
        <v>402</v>
      </c>
      <c r="B498" s="39">
        <v>40058</v>
      </c>
      <c r="C498" s="40">
        <v>29270</v>
      </c>
      <c r="D498" s="41">
        <v>1000</v>
      </c>
      <c r="E498" s="41">
        <v>1030</v>
      </c>
      <c r="F498" s="38" t="s">
        <v>0</v>
      </c>
      <c r="G498" s="42" t="s">
        <v>1</v>
      </c>
      <c r="H498" s="42" t="s">
        <v>39</v>
      </c>
      <c r="I498" s="42" t="s">
        <v>9</v>
      </c>
      <c r="J498" s="38" t="s">
        <v>40</v>
      </c>
      <c r="K498" s="43">
        <v>18</v>
      </c>
      <c r="L498" s="42" t="e">
        <f>(L497+Tabla134569[[#This Row],[M3]])</f>
        <v>#VALUE!</v>
      </c>
      <c r="M498" s="38">
        <v>5</v>
      </c>
    </row>
    <row r="499" spans="1:13" x14ac:dyDescent="0.25">
      <c r="A499" s="48">
        <v>403</v>
      </c>
      <c r="B499" s="49">
        <v>40058</v>
      </c>
      <c r="C499" s="50">
        <v>29271</v>
      </c>
      <c r="D499" s="51">
        <v>1510</v>
      </c>
      <c r="E499" s="51">
        <v>1600</v>
      </c>
      <c r="F499" s="48" t="s">
        <v>0</v>
      </c>
      <c r="G499" s="52" t="s">
        <v>1</v>
      </c>
      <c r="H499" s="52" t="s">
        <v>39</v>
      </c>
      <c r="I499" s="52" t="s">
        <v>9</v>
      </c>
      <c r="J499" s="48" t="s">
        <v>40</v>
      </c>
      <c r="K499" s="53">
        <v>18</v>
      </c>
      <c r="L499" s="52" t="e">
        <f>(L498+Tabla134569[[#This Row],[M3]])</f>
        <v>#VALUE!</v>
      </c>
      <c r="M499" s="48">
        <v>5</v>
      </c>
    </row>
    <row r="500" spans="1:13" x14ac:dyDescent="0.25">
      <c r="A500" s="38">
        <v>411</v>
      </c>
      <c r="B500" s="39">
        <v>40059</v>
      </c>
      <c r="C500" s="44">
        <v>29275</v>
      </c>
      <c r="D500" s="41">
        <v>1730</v>
      </c>
      <c r="E500" s="41">
        <v>1755</v>
      </c>
      <c r="F500" s="38" t="s">
        <v>0</v>
      </c>
      <c r="G500" s="42" t="s">
        <v>1</v>
      </c>
      <c r="H500" s="42" t="s">
        <v>39</v>
      </c>
      <c r="I500" s="42" t="s">
        <v>9</v>
      </c>
      <c r="J500" s="38" t="s">
        <v>40</v>
      </c>
      <c r="K500" s="45">
        <v>18</v>
      </c>
      <c r="L500" s="42" t="e">
        <f>(L499+Tabla134569[[#This Row],[M3]])</f>
        <v>#VALUE!</v>
      </c>
      <c r="M500" s="38">
        <v>5</v>
      </c>
    </row>
    <row r="501" spans="1:13" x14ac:dyDescent="0.25">
      <c r="A501" s="48">
        <v>414</v>
      </c>
      <c r="B501" s="49">
        <v>40060</v>
      </c>
      <c r="C501" s="54">
        <v>29277</v>
      </c>
      <c r="D501" s="51">
        <v>950</v>
      </c>
      <c r="E501" s="51">
        <v>1015</v>
      </c>
      <c r="F501" s="48" t="s">
        <v>0</v>
      </c>
      <c r="G501" s="52" t="s">
        <v>1</v>
      </c>
      <c r="H501" s="52" t="s">
        <v>39</v>
      </c>
      <c r="I501" s="52" t="s">
        <v>9</v>
      </c>
      <c r="J501" s="48" t="s">
        <v>40</v>
      </c>
      <c r="K501" s="55">
        <v>18</v>
      </c>
      <c r="L501" s="52" t="e">
        <f>(L500+Tabla134569[[#This Row],[M3]])</f>
        <v>#VALUE!</v>
      </c>
      <c r="M501" s="48">
        <v>5</v>
      </c>
    </row>
    <row r="502" spans="1:13" x14ac:dyDescent="0.25">
      <c r="A502" s="38">
        <v>423</v>
      </c>
      <c r="B502" s="39">
        <v>40061</v>
      </c>
      <c r="C502" s="44">
        <v>29282</v>
      </c>
      <c r="D502" s="41">
        <v>1510</v>
      </c>
      <c r="E502" s="41">
        <v>1530</v>
      </c>
      <c r="F502" s="38" t="s">
        <v>0</v>
      </c>
      <c r="G502" s="42" t="s">
        <v>1</v>
      </c>
      <c r="H502" s="42" t="s">
        <v>39</v>
      </c>
      <c r="I502" s="42" t="s">
        <v>9</v>
      </c>
      <c r="J502" s="38" t="s">
        <v>40</v>
      </c>
      <c r="K502" s="45">
        <v>18</v>
      </c>
      <c r="L502" s="42" t="e">
        <f>(L501+Tabla134569[[#This Row],[M3]])</f>
        <v>#VALUE!</v>
      </c>
      <c r="M502" s="38">
        <v>5</v>
      </c>
    </row>
    <row r="503" spans="1:13" x14ac:dyDescent="0.25">
      <c r="A503" s="48">
        <v>425</v>
      </c>
      <c r="B503" s="49">
        <v>40063</v>
      </c>
      <c r="C503" s="54">
        <v>29284</v>
      </c>
      <c r="D503" s="51">
        <v>1140</v>
      </c>
      <c r="E503" s="51">
        <v>1200</v>
      </c>
      <c r="F503" s="48" t="s">
        <v>0</v>
      </c>
      <c r="G503" s="52" t="s">
        <v>1</v>
      </c>
      <c r="H503" s="52" t="s">
        <v>39</v>
      </c>
      <c r="I503" s="52" t="s">
        <v>9</v>
      </c>
      <c r="J503" s="48" t="s">
        <v>40</v>
      </c>
      <c r="K503" s="55">
        <v>18</v>
      </c>
      <c r="L503" s="52" t="e">
        <f>(L502+Tabla134569[[#This Row],[M3]])</f>
        <v>#VALUE!</v>
      </c>
      <c r="M503" s="48">
        <v>5</v>
      </c>
    </row>
    <row r="504" spans="1:13" x14ac:dyDescent="0.25">
      <c r="A504" s="38">
        <v>437</v>
      </c>
      <c r="B504" s="39">
        <v>40065</v>
      </c>
      <c r="C504" s="44">
        <v>28935</v>
      </c>
      <c r="D504" s="41">
        <v>1100</v>
      </c>
      <c r="E504" s="41">
        <v>1130</v>
      </c>
      <c r="F504" s="38" t="s">
        <v>0</v>
      </c>
      <c r="G504" s="42" t="s">
        <v>2</v>
      </c>
      <c r="H504" s="42" t="s">
        <v>42</v>
      </c>
      <c r="I504" s="42" t="s">
        <v>9</v>
      </c>
      <c r="J504" s="38" t="s">
        <v>40</v>
      </c>
      <c r="K504" s="45">
        <v>15</v>
      </c>
      <c r="L504" s="42" t="e">
        <f>(L503+Tabla134569[[#This Row],[M3]])</f>
        <v>#VALUE!</v>
      </c>
      <c r="M504" s="38">
        <v>5</v>
      </c>
    </row>
    <row r="505" spans="1:13" x14ac:dyDescent="0.25">
      <c r="A505" s="48">
        <v>439</v>
      </c>
      <c r="B505" s="49">
        <v>40065</v>
      </c>
      <c r="C505" s="54">
        <v>29286</v>
      </c>
      <c r="D505" s="51">
        <v>1105</v>
      </c>
      <c r="E505" s="51">
        <v>1125</v>
      </c>
      <c r="F505" s="48" t="s">
        <v>0</v>
      </c>
      <c r="G505" s="52" t="s">
        <v>1</v>
      </c>
      <c r="H505" s="52" t="s">
        <v>39</v>
      </c>
      <c r="I505" s="52" t="s">
        <v>9</v>
      </c>
      <c r="J505" s="48" t="s">
        <v>40</v>
      </c>
      <c r="K505" s="55">
        <v>18</v>
      </c>
      <c r="L505" s="52" t="e">
        <f>(L504+Tabla134569[[#This Row],[M3]])</f>
        <v>#VALUE!</v>
      </c>
      <c r="M505" s="48">
        <v>5</v>
      </c>
    </row>
    <row r="506" spans="1:13" x14ac:dyDescent="0.25">
      <c r="A506" s="38">
        <v>507</v>
      </c>
      <c r="B506" s="39">
        <v>40078</v>
      </c>
      <c r="C506" s="44">
        <v>29765</v>
      </c>
      <c r="D506" s="41">
        <v>1830</v>
      </c>
      <c r="E506" s="41">
        <v>1855</v>
      </c>
      <c r="F506" s="38" t="s">
        <v>0</v>
      </c>
      <c r="G506" s="42" t="s">
        <v>1</v>
      </c>
      <c r="H506" s="42" t="s">
        <v>39</v>
      </c>
      <c r="I506" s="42" t="s">
        <v>9</v>
      </c>
      <c r="J506" s="38" t="s">
        <v>40</v>
      </c>
      <c r="K506" s="45">
        <v>18</v>
      </c>
      <c r="L506" s="42" t="e">
        <f>(L505+Tabla134569[[#This Row],[M3]])</f>
        <v>#VALUE!</v>
      </c>
      <c r="M506" s="38">
        <v>5</v>
      </c>
    </row>
    <row r="507" spans="1:13" x14ac:dyDescent="0.25">
      <c r="A507" s="48">
        <v>509</v>
      </c>
      <c r="B507" s="49">
        <v>40079</v>
      </c>
      <c r="C507" s="54">
        <v>29767</v>
      </c>
      <c r="D507" s="51">
        <v>1000</v>
      </c>
      <c r="E507" s="51">
        <v>1020</v>
      </c>
      <c r="F507" s="48" t="s">
        <v>0</v>
      </c>
      <c r="G507" s="52" t="s">
        <v>1</v>
      </c>
      <c r="H507" s="52" t="s">
        <v>39</v>
      </c>
      <c r="I507" s="52" t="s">
        <v>9</v>
      </c>
      <c r="J507" s="48" t="s">
        <v>40</v>
      </c>
      <c r="K507" s="55">
        <v>18</v>
      </c>
      <c r="L507" s="52" t="e">
        <f>(L506+Tabla134569[[#This Row],[M3]])</f>
        <v>#VALUE!</v>
      </c>
      <c r="M507" s="48">
        <v>5</v>
      </c>
    </row>
    <row r="508" spans="1:13" x14ac:dyDescent="0.25">
      <c r="A508" s="38">
        <v>510</v>
      </c>
      <c r="B508" s="39">
        <v>40079</v>
      </c>
      <c r="C508" s="44">
        <v>29768</v>
      </c>
      <c r="D508" s="41">
        <v>1230</v>
      </c>
      <c r="E508" s="41">
        <v>1245</v>
      </c>
      <c r="F508" s="38" t="s">
        <v>0</v>
      </c>
      <c r="G508" s="42" t="s">
        <v>1</v>
      </c>
      <c r="H508" s="42" t="s">
        <v>39</v>
      </c>
      <c r="I508" s="42" t="s">
        <v>9</v>
      </c>
      <c r="J508" s="38" t="s">
        <v>40</v>
      </c>
      <c r="K508" s="45">
        <v>18</v>
      </c>
      <c r="L508" s="42" t="e">
        <f>(L507+Tabla134569[[#This Row],[M3]])</f>
        <v>#VALUE!</v>
      </c>
      <c r="M508" s="38">
        <v>5</v>
      </c>
    </row>
    <row r="509" spans="1:13" x14ac:dyDescent="0.25">
      <c r="A509" s="48">
        <v>511</v>
      </c>
      <c r="B509" s="49">
        <v>40079</v>
      </c>
      <c r="C509" s="54">
        <v>29769</v>
      </c>
      <c r="D509" s="51">
        <v>1430</v>
      </c>
      <c r="E509" s="51">
        <v>1450</v>
      </c>
      <c r="F509" s="48" t="s">
        <v>0</v>
      </c>
      <c r="G509" s="52" t="s">
        <v>1</v>
      </c>
      <c r="H509" s="52" t="s">
        <v>39</v>
      </c>
      <c r="I509" s="52" t="s">
        <v>9</v>
      </c>
      <c r="J509" s="48" t="s">
        <v>40</v>
      </c>
      <c r="K509" s="55">
        <v>17</v>
      </c>
      <c r="L509" s="52" t="e">
        <f>(L508+Tabla134569[[#This Row],[M3]])</f>
        <v>#VALUE!</v>
      </c>
      <c r="M509" s="48">
        <v>5</v>
      </c>
    </row>
    <row r="510" spans="1:13" x14ac:dyDescent="0.25">
      <c r="A510" s="38">
        <v>518</v>
      </c>
      <c r="B510" s="39">
        <v>40081</v>
      </c>
      <c r="C510" s="44">
        <v>29506</v>
      </c>
      <c r="D510" s="41">
        <v>1310</v>
      </c>
      <c r="E510" s="41">
        <v>1325</v>
      </c>
      <c r="F510" s="38" t="s">
        <v>0</v>
      </c>
      <c r="G510" s="42" t="s">
        <v>4</v>
      </c>
      <c r="H510" s="42" t="s">
        <v>51</v>
      </c>
      <c r="I510" s="42" t="s">
        <v>9</v>
      </c>
      <c r="J510" s="38" t="s">
        <v>40</v>
      </c>
      <c r="K510" s="45">
        <v>18</v>
      </c>
      <c r="L510" s="42" t="e">
        <f>(L509+Tabla134569[[#This Row],[M3]])</f>
        <v>#VALUE!</v>
      </c>
      <c r="M510" s="38">
        <v>5</v>
      </c>
    </row>
    <row r="511" spans="1:13" x14ac:dyDescent="0.25">
      <c r="A511" s="48">
        <v>521</v>
      </c>
      <c r="B511" s="49">
        <v>40082</v>
      </c>
      <c r="C511" s="54">
        <v>29773</v>
      </c>
      <c r="D511" s="51">
        <v>1030</v>
      </c>
      <c r="E511" s="51">
        <v>1045</v>
      </c>
      <c r="F511" s="48" t="s">
        <v>0</v>
      </c>
      <c r="G511" s="52" t="s">
        <v>1</v>
      </c>
      <c r="H511" s="52" t="s">
        <v>39</v>
      </c>
      <c r="I511" s="52" t="s">
        <v>9</v>
      </c>
      <c r="J511" s="48" t="s">
        <v>40</v>
      </c>
      <c r="K511" s="55">
        <v>18</v>
      </c>
      <c r="L511" s="52" t="e">
        <f>(L510+Tabla134569[[#This Row],[M3]])</f>
        <v>#VALUE!</v>
      </c>
      <c r="M511" s="48">
        <v>5</v>
      </c>
    </row>
    <row r="512" spans="1:13" x14ac:dyDescent="0.25">
      <c r="A512" s="38">
        <v>536</v>
      </c>
      <c r="B512" s="39">
        <v>40084</v>
      </c>
      <c r="C512" s="44">
        <v>29778</v>
      </c>
      <c r="D512" s="41">
        <v>1026</v>
      </c>
      <c r="E512" s="41">
        <v>1106</v>
      </c>
      <c r="F512" s="38" t="s">
        <v>0</v>
      </c>
      <c r="G512" s="42" t="s">
        <v>1</v>
      </c>
      <c r="H512" s="42" t="s">
        <v>39</v>
      </c>
      <c r="I512" s="42" t="s">
        <v>9</v>
      </c>
      <c r="J512" s="38" t="s">
        <v>40</v>
      </c>
      <c r="K512" s="45">
        <v>18</v>
      </c>
      <c r="L512" s="42" t="e">
        <f>(L511+Tabla134569[[#This Row],[M3]])</f>
        <v>#VALUE!</v>
      </c>
      <c r="M512" s="38">
        <v>5</v>
      </c>
    </row>
    <row r="513" spans="1:13" x14ac:dyDescent="0.25">
      <c r="A513" s="48">
        <v>541</v>
      </c>
      <c r="B513" s="49">
        <v>40085</v>
      </c>
      <c r="C513" s="54">
        <v>29780</v>
      </c>
      <c r="D513" s="51">
        <v>1640</v>
      </c>
      <c r="E513" s="51">
        <v>1715</v>
      </c>
      <c r="F513" s="48" t="s">
        <v>0</v>
      </c>
      <c r="G513" s="52" t="s">
        <v>1</v>
      </c>
      <c r="H513" s="52" t="s">
        <v>39</v>
      </c>
      <c r="I513" s="52" t="s">
        <v>9</v>
      </c>
      <c r="J513" s="48" t="s">
        <v>40</v>
      </c>
      <c r="K513" s="55">
        <v>17</v>
      </c>
      <c r="L513" s="52" t="e">
        <f>(L512+Tabla134569[[#This Row],[M3]])</f>
        <v>#VALUE!</v>
      </c>
      <c r="M513" s="48">
        <v>5</v>
      </c>
    </row>
    <row r="514" spans="1:13" x14ac:dyDescent="0.25">
      <c r="A514" s="38">
        <v>547</v>
      </c>
      <c r="B514" s="39">
        <v>40086</v>
      </c>
      <c r="C514" s="44">
        <v>29517</v>
      </c>
      <c r="D514" s="41">
        <v>1300</v>
      </c>
      <c r="E514" s="41">
        <v>1330</v>
      </c>
      <c r="F514" s="38" t="s">
        <v>0</v>
      </c>
      <c r="G514" s="42" t="s">
        <v>4</v>
      </c>
      <c r="H514" s="42" t="s">
        <v>51</v>
      </c>
      <c r="I514" s="42" t="s">
        <v>9</v>
      </c>
      <c r="J514" s="38" t="s">
        <v>40</v>
      </c>
      <c r="K514" s="45">
        <v>15</v>
      </c>
      <c r="L514" s="42" t="e">
        <f>(L513+Tabla134569[[#This Row],[M3]])</f>
        <v>#VALUE!</v>
      </c>
      <c r="M514" s="38">
        <v>5</v>
      </c>
    </row>
    <row r="515" spans="1:13" x14ac:dyDescent="0.25">
      <c r="A515" s="48">
        <v>549</v>
      </c>
      <c r="B515" s="49">
        <v>40086</v>
      </c>
      <c r="C515" s="54">
        <v>29682</v>
      </c>
      <c r="D515" s="51">
        <v>1406</v>
      </c>
      <c r="E515" s="51">
        <v>1450</v>
      </c>
      <c r="F515" s="48" t="s">
        <v>0</v>
      </c>
      <c r="G515" s="52" t="s">
        <v>2</v>
      </c>
      <c r="H515" s="52" t="s">
        <v>42</v>
      </c>
      <c r="I515" s="52" t="s">
        <v>9</v>
      </c>
      <c r="J515" s="48" t="s">
        <v>40</v>
      </c>
      <c r="K515" s="55">
        <v>12</v>
      </c>
      <c r="L515" s="52" t="e">
        <f>(L514+Tabla134569[[#This Row],[M3]])</f>
        <v>#VALUE!</v>
      </c>
      <c r="M515" s="48">
        <v>5</v>
      </c>
    </row>
    <row r="516" spans="1:13" x14ac:dyDescent="0.25">
      <c r="A516" s="38">
        <v>550</v>
      </c>
      <c r="B516" s="39">
        <v>40086</v>
      </c>
      <c r="C516" s="44">
        <v>29683</v>
      </c>
      <c r="D516" s="41">
        <v>1645</v>
      </c>
      <c r="E516" s="41">
        <v>1720</v>
      </c>
      <c r="F516" s="38" t="s">
        <v>0</v>
      </c>
      <c r="G516" s="42" t="s">
        <v>2</v>
      </c>
      <c r="H516" s="42" t="s">
        <v>42</v>
      </c>
      <c r="I516" s="42" t="s">
        <v>9</v>
      </c>
      <c r="J516" s="38" t="s">
        <v>40</v>
      </c>
      <c r="K516" s="45">
        <v>12</v>
      </c>
      <c r="L516" s="42" t="e">
        <f>(L515+Tabla134569[[#This Row],[M3]])</f>
        <v>#VALUE!</v>
      </c>
      <c r="M516" s="38">
        <v>5</v>
      </c>
    </row>
    <row r="517" spans="1:13" x14ac:dyDescent="0.25">
      <c r="A517" s="48">
        <v>551</v>
      </c>
      <c r="B517" s="49">
        <v>40086</v>
      </c>
      <c r="C517" s="54">
        <v>29518</v>
      </c>
      <c r="D517" s="51">
        <v>1530</v>
      </c>
      <c r="E517" s="51">
        <v>1600</v>
      </c>
      <c r="F517" s="48" t="s">
        <v>0</v>
      </c>
      <c r="G517" s="52" t="s">
        <v>4</v>
      </c>
      <c r="H517" s="52" t="s">
        <v>51</v>
      </c>
      <c r="I517" s="52" t="s">
        <v>9</v>
      </c>
      <c r="J517" s="48" t="s">
        <v>40</v>
      </c>
      <c r="K517" s="55">
        <v>15</v>
      </c>
      <c r="L517" s="52" t="e">
        <f>(L516+Tabla134569[[#This Row],[M3]])</f>
        <v>#VALUE!</v>
      </c>
      <c r="M517" s="48">
        <v>5</v>
      </c>
    </row>
    <row r="518" spans="1:13" x14ac:dyDescent="0.25">
      <c r="A518" s="38">
        <v>563</v>
      </c>
      <c r="B518" s="39">
        <v>40087</v>
      </c>
      <c r="C518" s="44">
        <v>29522</v>
      </c>
      <c r="D518" s="41">
        <v>1300</v>
      </c>
      <c r="E518" s="41">
        <v>1320</v>
      </c>
      <c r="F518" s="38" t="s">
        <v>0</v>
      </c>
      <c r="G518" s="42" t="s">
        <v>4</v>
      </c>
      <c r="H518" s="42" t="s">
        <v>51</v>
      </c>
      <c r="I518" s="42" t="s">
        <v>9</v>
      </c>
      <c r="J518" s="38" t="s">
        <v>40</v>
      </c>
      <c r="K518" s="45">
        <v>15</v>
      </c>
      <c r="L518" s="42" t="e">
        <f>(L517+Tabla134569[[#This Row],[M3]])</f>
        <v>#VALUE!</v>
      </c>
      <c r="M518" s="38">
        <v>5</v>
      </c>
    </row>
    <row r="519" spans="1:13" x14ac:dyDescent="0.25">
      <c r="A519" s="48">
        <v>564</v>
      </c>
      <c r="B519" s="49">
        <v>40087</v>
      </c>
      <c r="C519" s="54">
        <v>29523</v>
      </c>
      <c r="D519" s="51">
        <v>1500</v>
      </c>
      <c r="E519" s="51">
        <v>1517</v>
      </c>
      <c r="F519" s="48" t="s">
        <v>0</v>
      </c>
      <c r="G519" s="52" t="s">
        <v>4</v>
      </c>
      <c r="H519" s="52" t="s">
        <v>51</v>
      </c>
      <c r="I519" s="52" t="s">
        <v>9</v>
      </c>
      <c r="J519" s="48" t="s">
        <v>40</v>
      </c>
      <c r="K519" s="55">
        <v>15</v>
      </c>
      <c r="L519" s="52" t="e">
        <f>(L518+Tabla134569[[#This Row],[M3]])</f>
        <v>#VALUE!</v>
      </c>
      <c r="M519" s="48">
        <v>5</v>
      </c>
    </row>
    <row r="520" spans="1:13" x14ac:dyDescent="0.25">
      <c r="A520" s="38">
        <v>567</v>
      </c>
      <c r="B520" s="39">
        <v>40088</v>
      </c>
      <c r="C520" s="44">
        <v>29727</v>
      </c>
      <c r="D520" s="41">
        <v>800</v>
      </c>
      <c r="E520" s="41">
        <v>825</v>
      </c>
      <c r="F520" s="38" t="s">
        <v>0</v>
      </c>
      <c r="G520" s="42" t="s">
        <v>2</v>
      </c>
      <c r="H520" s="42" t="s">
        <v>49</v>
      </c>
      <c r="I520" s="42" t="s">
        <v>9</v>
      </c>
      <c r="J520" s="38" t="s">
        <v>40</v>
      </c>
      <c r="K520" s="45">
        <v>17</v>
      </c>
      <c r="L520" s="42" t="e">
        <f>(L519+Tabla134569[[#This Row],[M3]])</f>
        <v>#VALUE!</v>
      </c>
      <c r="M520" s="38">
        <v>5</v>
      </c>
    </row>
    <row r="521" spans="1:13" x14ac:dyDescent="0.25">
      <c r="A521" s="48">
        <v>570</v>
      </c>
      <c r="B521" s="49">
        <v>40088</v>
      </c>
      <c r="C521" s="54">
        <v>29786</v>
      </c>
      <c r="D521" s="51">
        <v>1340</v>
      </c>
      <c r="E521" s="51">
        <v>1500</v>
      </c>
      <c r="F521" s="48" t="s">
        <v>0</v>
      </c>
      <c r="G521" s="52" t="s">
        <v>1</v>
      </c>
      <c r="H521" s="52" t="s">
        <v>39</v>
      </c>
      <c r="I521" s="52" t="s">
        <v>9</v>
      </c>
      <c r="J521" s="48" t="s">
        <v>40</v>
      </c>
      <c r="K521" s="55">
        <v>18</v>
      </c>
      <c r="L521" s="52" t="e">
        <f>(L520+Tabla134569[[#This Row],[M3]])</f>
        <v>#VALUE!</v>
      </c>
      <c r="M521" s="48">
        <v>5</v>
      </c>
    </row>
    <row r="522" spans="1:13" x14ac:dyDescent="0.25">
      <c r="A522" s="38">
        <v>572</v>
      </c>
      <c r="B522" s="39">
        <v>40089</v>
      </c>
      <c r="C522" s="44">
        <v>29689</v>
      </c>
      <c r="D522" s="41">
        <v>930</v>
      </c>
      <c r="E522" s="41">
        <v>950</v>
      </c>
      <c r="F522" s="38" t="s">
        <v>0</v>
      </c>
      <c r="G522" s="42" t="s">
        <v>2</v>
      </c>
      <c r="H522" s="42" t="s">
        <v>42</v>
      </c>
      <c r="I522" s="42" t="s">
        <v>9</v>
      </c>
      <c r="J522" s="38" t="s">
        <v>40</v>
      </c>
      <c r="K522" s="45">
        <v>15</v>
      </c>
      <c r="L522" s="42" t="e">
        <f>(L521+Tabla134569[[#This Row],[M3]])</f>
        <v>#VALUE!</v>
      </c>
      <c r="M522" s="38">
        <v>5</v>
      </c>
    </row>
    <row r="523" spans="1:13" x14ac:dyDescent="0.25">
      <c r="A523" s="48">
        <v>573</v>
      </c>
      <c r="B523" s="49">
        <v>40089</v>
      </c>
      <c r="C523" s="54">
        <v>29690</v>
      </c>
      <c r="D523" s="51">
        <v>1245</v>
      </c>
      <c r="E523" s="51">
        <v>1310</v>
      </c>
      <c r="F523" s="48" t="s">
        <v>0</v>
      </c>
      <c r="G523" s="52" t="s">
        <v>2</v>
      </c>
      <c r="H523" s="52" t="s">
        <v>42</v>
      </c>
      <c r="I523" s="52" t="s">
        <v>9</v>
      </c>
      <c r="J523" s="48" t="s">
        <v>40</v>
      </c>
      <c r="K523" s="55">
        <v>15</v>
      </c>
      <c r="L523" s="52" t="e">
        <f>(L522+Tabla134569[[#This Row],[M3]])</f>
        <v>#VALUE!</v>
      </c>
      <c r="M523" s="48">
        <v>5</v>
      </c>
    </row>
    <row r="524" spans="1:13" x14ac:dyDescent="0.25">
      <c r="A524" s="38">
        <v>578</v>
      </c>
      <c r="B524" s="39">
        <v>40089</v>
      </c>
      <c r="C524" s="44">
        <v>29529</v>
      </c>
      <c r="D524" s="41">
        <v>1200</v>
      </c>
      <c r="E524" s="41">
        <v>1225</v>
      </c>
      <c r="F524" s="38" t="s">
        <v>0</v>
      </c>
      <c r="G524" s="42" t="s">
        <v>4</v>
      </c>
      <c r="H524" s="42" t="s">
        <v>51</v>
      </c>
      <c r="I524" s="42" t="s">
        <v>9</v>
      </c>
      <c r="J524" s="38" t="s">
        <v>40</v>
      </c>
      <c r="K524" s="45">
        <v>14</v>
      </c>
      <c r="L524" s="42" t="e">
        <f>(L523+Tabla134569[[#This Row],[M3]])</f>
        <v>#VALUE!</v>
      </c>
      <c r="M524" s="38">
        <v>5</v>
      </c>
    </row>
    <row r="525" spans="1:13" x14ac:dyDescent="0.25">
      <c r="A525" s="48">
        <v>579</v>
      </c>
      <c r="B525" s="49">
        <v>40091</v>
      </c>
      <c r="C525" s="54">
        <v>29530</v>
      </c>
      <c r="D525" s="51">
        <v>1050</v>
      </c>
      <c r="E525" s="51">
        <v>1115</v>
      </c>
      <c r="F525" s="48" t="s">
        <v>0</v>
      </c>
      <c r="G525" s="52" t="s">
        <v>4</v>
      </c>
      <c r="H525" s="52" t="s">
        <v>51</v>
      </c>
      <c r="I525" s="52" t="s">
        <v>9</v>
      </c>
      <c r="J525" s="48" t="s">
        <v>40</v>
      </c>
      <c r="K525" s="55">
        <v>15</v>
      </c>
      <c r="L525" s="52" t="e">
        <f>(L524+Tabla134569[[#This Row],[M3]])</f>
        <v>#VALUE!</v>
      </c>
      <c r="M525" s="48">
        <v>5</v>
      </c>
    </row>
    <row r="526" spans="1:13" x14ac:dyDescent="0.25">
      <c r="A526" s="38">
        <v>587</v>
      </c>
      <c r="B526" s="39">
        <v>40091</v>
      </c>
      <c r="C526" s="44">
        <v>29793</v>
      </c>
      <c r="D526" s="41">
        <v>1910</v>
      </c>
      <c r="E526" s="41">
        <v>1925</v>
      </c>
      <c r="F526" s="38" t="s">
        <v>0</v>
      </c>
      <c r="G526" s="42" t="s">
        <v>1</v>
      </c>
      <c r="H526" s="42" t="s">
        <v>39</v>
      </c>
      <c r="I526" s="42" t="s">
        <v>9</v>
      </c>
      <c r="J526" s="38" t="s">
        <v>40</v>
      </c>
      <c r="K526" s="45">
        <v>18</v>
      </c>
      <c r="L526" s="42" t="e">
        <f>(L525+Tabla134569[[#This Row],[M3]])</f>
        <v>#VALUE!</v>
      </c>
      <c r="M526" s="38">
        <v>5</v>
      </c>
    </row>
    <row r="527" spans="1:13" x14ac:dyDescent="0.25">
      <c r="A527" s="48">
        <v>498</v>
      </c>
      <c r="B527" s="49">
        <v>40078</v>
      </c>
      <c r="C527" s="54">
        <v>29663</v>
      </c>
      <c r="D527" s="51">
        <v>800</v>
      </c>
      <c r="E527" s="51">
        <v>825</v>
      </c>
      <c r="F527" s="48" t="s">
        <v>0</v>
      </c>
      <c r="G527" s="52" t="s">
        <v>2</v>
      </c>
      <c r="H527" s="52" t="s">
        <v>42</v>
      </c>
      <c r="I527" s="52" t="s">
        <v>15</v>
      </c>
      <c r="J527" s="48" t="s">
        <v>40</v>
      </c>
      <c r="K527" s="55">
        <v>12</v>
      </c>
      <c r="L527" s="52" t="e">
        <f>(L526+Tabla134569[[#This Row],[M3]])</f>
        <v>#VALUE!</v>
      </c>
      <c r="M527" s="48">
        <v>5</v>
      </c>
    </row>
    <row r="528" spans="1:13" x14ac:dyDescent="0.25">
      <c r="A528" s="38">
        <v>349</v>
      </c>
      <c r="B528" s="39">
        <v>40049</v>
      </c>
      <c r="C528" s="40">
        <v>29110</v>
      </c>
      <c r="D528" s="41">
        <v>800</v>
      </c>
      <c r="E528" s="41">
        <v>825</v>
      </c>
      <c r="F528" s="38" t="s">
        <v>0</v>
      </c>
      <c r="G528" s="42" t="s">
        <v>41</v>
      </c>
      <c r="H528" s="42" t="s">
        <v>49</v>
      </c>
      <c r="I528" s="42" t="s">
        <v>19</v>
      </c>
      <c r="J528" s="38" t="s">
        <v>40</v>
      </c>
      <c r="K528" s="43">
        <v>12</v>
      </c>
      <c r="L528" s="42" t="e">
        <f>(L527+Tabla134569[[#This Row],[M3]])</f>
        <v>#VALUE!</v>
      </c>
      <c r="M528" s="38">
        <v>5</v>
      </c>
    </row>
    <row r="529" spans="1:13" x14ac:dyDescent="0.25">
      <c r="A529" s="48">
        <v>404</v>
      </c>
      <c r="B529" s="49">
        <v>40058</v>
      </c>
      <c r="C529" s="50">
        <v>28920</v>
      </c>
      <c r="D529" s="51">
        <v>1600</v>
      </c>
      <c r="E529" s="51">
        <v>1630</v>
      </c>
      <c r="F529" s="48" t="s">
        <v>0</v>
      </c>
      <c r="G529" s="52" t="s">
        <v>2</v>
      </c>
      <c r="H529" s="52" t="s">
        <v>42</v>
      </c>
      <c r="I529" s="52" t="s">
        <v>19</v>
      </c>
      <c r="J529" s="48" t="s">
        <v>40</v>
      </c>
      <c r="K529" s="53">
        <v>12</v>
      </c>
      <c r="L529" s="52" t="e">
        <f>(L528+Tabla134569[[#This Row],[M3]])</f>
        <v>#VALUE!</v>
      </c>
      <c r="M529" s="48">
        <v>5</v>
      </c>
    </row>
    <row r="530" spans="1:13" x14ac:dyDescent="0.25">
      <c r="A530" s="38">
        <v>502</v>
      </c>
      <c r="B530" s="39">
        <v>40078</v>
      </c>
      <c r="C530" s="44">
        <v>29664</v>
      </c>
      <c r="D530" s="41">
        <v>1545</v>
      </c>
      <c r="E530" s="41">
        <v>1605</v>
      </c>
      <c r="F530" s="38" t="s">
        <v>0</v>
      </c>
      <c r="G530" s="42" t="s">
        <v>2</v>
      </c>
      <c r="H530" s="42" t="s">
        <v>42</v>
      </c>
      <c r="I530" s="42" t="s">
        <v>19</v>
      </c>
      <c r="J530" s="38" t="s">
        <v>40</v>
      </c>
      <c r="K530" s="45">
        <v>15</v>
      </c>
      <c r="L530" s="42" t="e">
        <f>(L529+Tabla134569[[#This Row],[M3]])</f>
        <v>#VALUE!</v>
      </c>
      <c r="M530" s="38">
        <v>5</v>
      </c>
    </row>
    <row r="531" spans="1:13" x14ac:dyDescent="0.25">
      <c r="A531" s="48">
        <v>539</v>
      </c>
      <c r="B531" s="49">
        <v>40085</v>
      </c>
      <c r="C531" s="54">
        <v>29678</v>
      </c>
      <c r="D531" s="51">
        <v>1130</v>
      </c>
      <c r="E531" s="51">
        <v>1200</v>
      </c>
      <c r="F531" s="48" t="s">
        <v>0</v>
      </c>
      <c r="G531" s="52" t="s">
        <v>2</v>
      </c>
      <c r="H531" s="52" t="s">
        <v>42</v>
      </c>
      <c r="I531" s="52" t="s">
        <v>19</v>
      </c>
      <c r="J531" s="48" t="s">
        <v>40</v>
      </c>
      <c r="K531" s="55">
        <v>12</v>
      </c>
      <c r="L531" s="52" t="e">
        <f>(L530+Tabla134569[[#This Row],[M3]])</f>
        <v>#VALUE!</v>
      </c>
      <c r="M531" s="48">
        <v>5</v>
      </c>
    </row>
    <row r="532" spans="1:13" x14ac:dyDescent="0.25">
      <c r="A532" s="38">
        <v>581</v>
      </c>
      <c r="B532" s="39">
        <v>40091</v>
      </c>
      <c r="C532" s="44">
        <v>29693</v>
      </c>
      <c r="D532" s="41">
        <v>1520</v>
      </c>
      <c r="E532" s="41">
        <v>1545</v>
      </c>
      <c r="F532" s="38" t="s">
        <v>0</v>
      </c>
      <c r="G532" s="42" t="s">
        <v>2</v>
      </c>
      <c r="H532" s="42" t="s">
        <v>42</v>
      </c>
      <c r="I532" s="42" t="s">
        <v>19</v>
      </c>
      <c r="J532" s="38" t="s">
        <v>40</v>
      </c>
      <c r="K532" s="45">
        <v>12</v>
      </c>
      <c r="L532" s="42" t="e">
        <f>(L531+Tabla134569[[#This Row],[M3]])</f>
        <v>#VALUE!</v>
      </c>
      <c r="M532" s="38">
        <v>5</v>
      </c>
    </row>
    <row r="533" spans="1:13" x14ac:dyDescent="0.25">
      <c r="A533" s="48">
        <v>361</v>
      </c>
      <c r="B533" s="49">
        <v>40051</v>
      </c>
      <c r="C533" s="50">
        <v>29257</v>
      </c>
      <c r="D533" s="51">
        <v>1935</v>
      </c>
      <c r="E533" s="51">
        <v>1955</v>
      </c>
      <c r="F533" s="48" t="s">
        <v>0</v>
      </c>
      <c r="G533" s="52" t="s">
        <v>1</v>
      </c>
      <c r="H533" s="52" t="s">
        <v>39</v>
      </c>
      <c r="I533" s="52" t="s">
        <v>14</v>
      </c>
      <c r="J533" s="48" t="s">
        <v>40</v>
      </c>
      <c r="K533" s="53">
        <v>15</v>
      </c>
      <c r="L533" s="52" t="e">
        <f>(L532+Tabla134569[[#This Row],[M3]])</f>
        <v>#VALUE!</v>
      </c>
      <c r="M533" s="48">
        <v>5</v>
      </c>
    </row>
    <row r="534" spans="1:13" x14ac:dyDescent="0.25">
      <c r="A534" s="38">
        <v>396</v>
      </c>
      <c r="B534" s="39">
        <v>40057</v>
      </c>
      <c r="C534" s="44">
        <v>28917</v>
      </c>
      <c r="D534" s="41">
        <v>1200</v>
      </c>
      <c r="E534" s="41">
        <v>1230</v>
      </c>
      <c r="F534" s="38" t="s">
        <v>0</v>
      </c>
      <c r="G534" s="42" t="s">
        <v>2</v>
      </c>
      <c r="H534" s="42" t="s">
        <v>42</v>
      </c>
      <c r="I534" s="42" t="s">
        <v>14</v>
      </c>
      <c r="J534" s="38" t="s">
        <v>40</v>
      </c>
      <c r="K534" s="45">
        <v>15</v>
      </c>
      <c r="L534" s="42" t="e">
        <f>(L533+Tabla134569[[#This Row],[M3]])</f>
        <v>#VALUE!</v>
      </c>
      <c r="M534" s="38">
        <v>5</v>
      </c>
    </row>
    <row r="535" spans="1:13" x14ac:dyDescent="0.25">
      <c r="A535" s="48">
        <v>418</v>
      </c>
      <c r="B535" s="49">
        <v>40060</v>
      </c>
      <c r="C535" s="54">
        <v>28924</v>
      </c>
      <c r="D535" s="51">
        <v>1200</v>
      </c>
      <c r="E535" s="51">
        <v>1220</v>
      </c>
      <c r="F535" s="48" t="s">
        <v>0</v>
      </c>
      <c r="G535" s="52" t="s">
        <v>2</v>
      </c>
      <c r="H535" s="52" t="s">
        <v>42</v>
      </c>
      <c r="I535" s="52" t="s">
        <v>14</v>
      </c>
      <c r="J535" s="48" t="s">
        <v>40</v>
      </c>
      <c r="K535" s="55">
        <v>12</v>
      </c>
      <c r="L535" s="52" t="e">
        <f>(L534+Tabla134569[[#This Row],[M3]])</f>
        <v>#VALUE!</v>
      </c>
      <c r="M535" s="48">
        <v>5</v>
      </c>
    </row>
    <row r="536" spans="1:13" x14ac:dyDescent="0.25">
      <c r="A536" s="38">
        <v>449</v>
      </c>
      <c r="B536" s="39">
        <v>40067</v>
      </c>
      <c r="C536" s="40">
        <v>28941</v>
      </c>
      <c r="D536" s="41">
        <v>800</v>
      </c>
      <c r="E536" s="41">
        <v>820</v>
      </c>
      <c r="F536" s="38" t="s">
        <v>0</v>
      </c>
      <c r="G536" s="42" t="s">
        <v>2</v>
      </c>
      <c r="H536" s="42" t="s">
        <v>42</v>
      </c>
      <c r="I536" s="42" t="s">
        <v>14</v>
      </c>
      <c r="J536" s="38" t="s">
        <v>40</v>
      </c>
      <c r="K536" s="43">
        <v>12</v>
      </c>
      <c r="L536" s="42" t="e">
        <f>(L535+Tabla134569[[#This Row],[M3]])</f>
        <v>#VALUE!</v>
      </c>
      <c r="M536" s="38">
        <v>5</v>
      </c>
    </row>
    <row r="537" spans="1:13" x14ac:dyDescent="0.25">
      <c r="A537" s="48">
        <v>542</v>
      </c>
      <c r="B537" s="49">
        <v>40085</v>
      </c>
      <c r="C537" s="54">
        <v>29679</v>
      </c>
      <c r="D537" s="51">
        <v>1740</v>
      </c>
      <c r="E537" s="51">
        <v>1815</v>
      </c>
      <c r="F537" s="48" t="s">
        <v>0</v>
      </c>
      <c r="G537" s="52" t="s">
        <v>2</v>
      </c>
      <c r="H537" s="52" t="s">
        <v>42</v>
      </c>
      <c r="I537" s="52" t="s">
        <v>14</v>
      </c>
      <c r="J537" s="48" t="s">
        <v>40</v>
      </c>
      <c r="K537" s="55">
        <v>15</v>
      </c>
      <c r="L537" s="52" t="e">
        <f>(L536+Tabla134569[[#This Row],[M3]])</f>
        <v>#VALUE!</v>
      </c>
      <c r="M537" s="48">
        <v>5</v>
      </c>
    </row>
    <row r="538" spans="1:13" x14ac:dyDescent="0.25">
      <c r="A538" s="38">
        <v>406</v>
      </c>
      <c r="B538" s="39">
        <v>40058</v>
      </c>
      <c r="C538" s="40">
        <v>29272</v>
      </c>
      <c r="D538" s="41">
        <v>1730</v>
      </c>
      <c r="E538" s="41">
        <v>1800</v>
      </c>
      <c r="F538" s="38" t="s">
        <v>0</v>
      </c>
      <c r="G538" s="42" t="s">
        <v>1</v>
      </c>
      <c r="H538" s="42" t="s">
        <v>39</v>
      </c>
      <c r="I538" s="42" t="s">
        <v>16</v>
      </c>
      <c r="J538" s="38" t="s">
        <v>40</v>
      </c>
      <c r="K538" s="43">
        <v>15</v>
      </c>
      <c r="L538" s="42" t="e">
        <f>(L537+Tabla134569[[#This Row],[M3]])</f>
        <v>#VALUE!</v>
      </c>
      <c r="M538" s="38">
        <v>5</v>
      </c>
    </row>
    <row r="539" spans="1:13" x14ac:dyDescent="0.25">
      <c r="A539" s="48">
        <v>409</v>
      </c>
      <c r="B539" s="49">
        <v>40059</v>
      </c>
      <c r="C539" s="50">
        <v>28922</v>
      </c>
      <c r="D539" s="51">
        <v>1430</v>
      </c>
      <c r="E539" s="51">
        <v>1455</v>
      </c>
      <c r="F539" s="48" t="s">
        <v>0</v>
      </c>
      <c r="G539" s="52" t="s">
        <v>2</v>
      </c>
      <c r="H539" s="52" t="s">
        <v>42</v>
      </c>
      <c r="I539" s="52" t="s">
        <v>16</v>
      </c>
      <c r="J539" s="48" t="s">
        <v>40</v>
      </c>
      <c r="K539" s="53">
        <v>12</v>
      </c>
      <c r="L539" s="52" t="e">
        <f>(L538+Tabla134569[[#This Row],[M3]])</f>
        <v>#VALUE!</v>
      </c>
      <c r="M539" s="48">
        <v>5</v>
      </c>
    </row>
    <row r="540" spans="1:13" x14ac:dyDescent="0.25">
      <c r="A540" s="38">
        <v>415</v>
      </c>
      <c r="B540" s="39">
        <v>40060</v>
      </c>
      <c r="C540" s="44">
        <v>29278</v>
      </c>
      <c r="D540" s="41">
        <v>1320</v>
      </c>
      <c r="E540" s="41">
        <v>1345</v>
      </c>
      <c r="F540" s="38" t="s">
        <v>0</v>
      </c>
      <c r="G540" s="42" t="s">
        <v>1</v>
      </c>
      <c r="H540" s="42" t="s">
        <v>39</v>
      </c>
      <c r="I540" s="42" t="s">
        <v>16</v>
      </c>
      <c r="J540" s="38" t="s">
        <v>40</v>
      </c>
      <c r="K540" s="45">
        <v>12</v>
      </c>
      <c r="L540" s="42" t="e">
        <f>(L539+Tabla134569[[#This Row],[M3]])</f>
        <v>#VALUE!</v>
      </c>
      <c r="M540" s="38">
        <v>5</v>
      </c>
    </row>
    <row r="541" spans="1:13" x14ac:dyDescent="0.25">
      <c r="A541" s="48">
        <v>416</v>
      </c>
      <c r="B541" s="49">
        <v>40060</v>
      </c>
      <c r="C541" s="54">
        <v>29279</v>
      </c>
      <c r="D541" s="51">
        <v>1500</v>
      </c>
      <c r="E541" s="51">
        <v>1530</v>
      </c>
      <c r="F541" s="48" t="s">
        <v>0</v>
      </c>
      <c r="G541" s="52" t="s">
        <v>1</v>
      </c>
      <c r="H541" s="52" t="s">
        <v>39</v>
      </c>
      <c r="I541" s="52" t="s">
        <v>16</v>
      </c>
      <c r="J541" s="48" t="s">
        <v>40</v>
      </c>
      <c r="K541" s="55">
        <v>12</v>
      </c>
      <c r="L541" s="52" t="e">
        <f>(L540+Tabla134569[[#This Row],[M3]])</f>
        <v>#VALUE!</v>
      </c>
      <c r="M541" s="48">
        <v>5</v>
      </c>
    </row>
    <row r="542" spans="1:13" x14ac:dyDescent="0.25">
      <c r="A542" s="38">
        <v>427</v>
      </c>
      <c r="B542" s="39">
        <v>40063</v>
      </c>
      <c r="C542" s="44">
        <v>28930</v>
      </c>
      <c r="D542" s="41">
        <v>1330</v>
      </c>
      <c r="E542" s="41">
        <v>1355</v>
      </c>
      <c r="F542" s="38" t="s">
        <v>0</v>
      </c>
      <c r="G542" s="42" t="s">
        <v>2</v>
      </c>
      <c r="H542" s="42" t="s">
        <v>42</v>
      </c>
      <c r="I542" s="42" t="s">
        <v>16</v>
      </c>
      <c r="J542" s="38" t="s">
        <v>40</v>
      </c>
      <c r="K542" s="45">
        <v>12</v>
      </c>
      <c r="L542" s="42" t="e">
        <f>(L541+Tabla134569[[#This Row],[M3]])</f>
        <v>#VALUE!</v>
      </c>
      <c r="M542" s="38">
        <v>5</v>
      </c>
    </row>
    <row r="543" spans="1:13" x14ac:dyDescent="0.25">
      <c r="A543" s="48">
        <v>434</v>
      </c>
      <c r="B543" s="49">
        <v>40064</v>
      </c>
      <c r="C543" s="54">
        <v>29399</v>
      </c>
      <c r="D543" s="51">
        <v>1500</v>
      </c>
      <c r="E543" s="51">
        <v>1520</v>
      </c>
      <c r="F543" s="48" t="s">
        <v>0</v>
      </c>
      <c r="G543" s="52" t="s">
        <v>4</v>
      </c>
      <c r="H543" s="52" t="s">
        <v>51</v>
      </c>
      <c r="I543" s="52" t="s">
        <v>16</v>
      </c>
      <c r="J543" s="48" t="s">
        <v>40</v>
      </c>
      <c r="K543" s="55">
        <v>12</v>
      </c>
      <c r="L543" s="52" t="e">
        <f>(L542+Tabla134569[[#This Row],[M3]])</f>
        <v>#VALUE!</v>
      </c>
      <c r="M543" s="48">
        <v>5</v>
      </c>
    </row>
    <row r="544" spans="1:13" x14ac:dyDescent="0.25">
      <c r="A544" s="38">
        <v>440</v>
      </c>
      <c r="B544" s="39">
        <v>40065</v>
      </c>
      <c r="C544" s="44">
        <v>29287</v>
      </c>
      <c r="D544" s="41">
        <v>1340</v>
      </c>
      <c r="E544" s="41">
        <v>1400</v>
      </c>
      <c r="F544" s="38" t="s">
        <v>0</v>
      </c>
      <c r="G544" s="42" t="s">
        <v>1</v>
      </c>
      <c r="H544" s="42" t="s">
        <v>39</v>
      </c>
      <c r="I544" s="42" t="s">
        <v>16</v>
      </c>
      <c r="J544" s="38" t="s">
        <v>40</v>
      </c>
      <c r="K544" s="45">
        <v>12</v>
      </c>
      <c r="L544" s="42" t="e">
        <f>(L543+Tabla134569[[#This Row],[M3]])</f>
        <v>#VALUE!</v>
      </c>
      <c r="M544" s="38">
        <v>5</v>
      </c>
    </row>
    <row r="545" spans="1:13" x14ac:dyDescent="0.25">
      <c r="A545" s="48">
        <v>585</v>
      </c>
      <c r="B545" s="49">
        <v>40091</v>
      </c>
      <c r="C545" s="54">
        <v>29694</v>
      </c>
      <c r="D545" s="51">
        <v>1740</v>
      </c>
      <c r="E545" s="51">
        <v>1805</v>
      </c>
      <c r="F545" s="48" t="s">
        <v>0</v>
      </c>
      <c r="G545" s="52" t="s">
        <v>2</v>
      </c>
      <c r="H545" s="52" t="s">
        <v>42</v>
      </c>
      <c r="I545" s="52" t="s">
        <v>16</v>
      </c>
      <c r="J545" s="48" t="s">
        <v>40</v>
      </c>
      <c r="K545" s="55">
        <v>12</v>
      </c>
      <c r="L545" s="52" t="e">
        <f>(L544+Tabla134569[[#This Row],[M3]])</f>
        <v>#VALUE!</v>
      </c>
      <c r="M545" s="48">
        <v>5</v>
      </c>
    </row>
    <row r="546" spans="1:13" x14ac:dyDescent="0.25">
      <c r="A546" s="38">
        <v>450</v>
      </c>
      <c r="B546" s="39">
        <v>40068</v>
      </c>
      <c r="C546" s="40">
        <v>28942</v>
      </c>
      <c r="D546" s="41">
        <v>800</v>
      </c>
      <c r="E546" s="41">
        <v>820</v>
      </c>
      <c r="F546" s="38" t="s">
        <v>0</v>
      </c>
      <c r="G546" s="42" t="s">
        <v>2</v>
      </c>
      <c r="H546" s="42" t="s">
        <v>42</v>
      </c>
      <c r="I546" s="42" t="s">
        <v>12</v>
      </c>
      <c r="J546" s="38" t="s">
        <v>40</v>
      </c>
      <c r="K546" s="43">
        <v>14</v>
      </c>
      <c r="L546" s="42" t="e">
        <f>ABS(Tabla13458[[#This Row],[M3]])</f>
        <v>#VALUE!</v>
      </c>
      <c r="M546" s="38">
        <v>6</v>
      </c>
    </row>
    <row r="547" spans="1:13" x14ac:dyDescent="0.25">
      <c r="A547" s="48">
        <v>451</v>
      </c>
      <c r="B547" s="49">
        <v>40068</v>
      </c>
      <c r="C547" s="50">
        <v>28943</v>
      </c>
      <c r="D547" s="51">
        <v>1115</v>
      </c>
      <c r="E547" s="51">
        <v>1135</v>
      </c>
      <c r="F547" s="48" t="s">
        <v>0</v>
      </c>
      <c r="G547" s="52" t="s">
        <v>2</v>
      </c>
      <c r="H547" s="52" t="s">
        <v>42</v>
      </c>
      <c r="I547" s="52" t="s">
        <v>9</v>
      </c>
      <c r="J547" s="48" t="s">
        <v>40</v>
      </c>
      <c r="K547" s="53">
        <v>15</v>
      </c>
      <c r="L547" s="52" t="e">
        <f>(Tabla13458[[#This Row],[M3]]+L546)</f>
        <v>#VALUE!</v>
      </c>
      <c r="M547" s="48">
        <v>6</v>
      </c>
    </row>
    <row r="548" spans="1:13" x14ac:dyDescent="0.25">
      <c r="A548" s="38">
        <v>452</v>
      </c>
      <c r="B548" s="39">
        <v>40068</v>
      </c>
      <c r="C548" s="40">
        <v>29292</v>
      </c>
      <c r="D548" s="41">
        <v>810</v>
      </c>
      <c r="E548" s="41">
        <v>830</v>
      </c>
      <c r="F548" s="38" t="s">
        <v>0</v>
      </c>
      <c r="G548" s="42" t="s">
        <v>1</v>
      </c>
      <c r="H548" s="42" t="s">
        <v>39</v>
      </c>
      <c r="I548" s="42" t="s">
        <v>11</v>
      </c>
      <c r="J548" s="38" t="s">
        <v>40</v>
      </c>
      <c r="K548" s="43">
        <v>18</v>
      </c>
      <c r="L548" s="42" t="e">
        <f>(Tabla13458[[#This Row],[M3]]+L547)</f>
        <v>#VALUE!</v>
      </c>
      <c r="M548" s="38">
        <v>6</v>
      </c>
    </row>
    <row r="549" spans="1:13" x14ac:dyDescent="0.25">
      <c r="A549" s="48">
        <v>453</v>
      </c>
      <c r="B549" s="49">
        <v>40068</v>
      </c>
      <c r="C549" s="50">
        <v>29293</v>
      </c>
      <c r="D549" s="51">
        <v>1130</v>
      </c>
      <c r="E549" s="51">
        <v>1200</v>
      </c>
      <c r="F549" s="48" t="s">
        <v>0</v>
      </c>
      <c r="G549" s="52" t="s">
        <v>1</v>
      </c>
      <c r="H549" s="52" t="s">
        <v>39</v>
      </c>
      <c r="I549" s="52" t="s">
        <v>9</v>
      </c>
      <c r="J549" s="48" t="s">
        <v>40</v>
      </c>
      <c r="K549" s="53">
        <v>18</v>
      </c>
      <c r="L549" s="52" t="e">
        <f>(Tabla13458[[#This Row],[M3]]+L548)</f>
        <v>#VALUE!</v>
      </c>
      <c r="M549" s="48">
        <v>6</v>
      </c>
    </row>
    <row r="550" spans="1:13" x14ac:dyDescent="0.25">
      <c r="A550" s="38">
        <v>454</v>
      </c>
      <c r="B550" s="39">
        <v>40068</v>
      </c>
      <c r="C550" s="40">
        <v>29294</v>
      </c>
      <c r="D550" s="41">
        <v>1405</v>
      </c>
      <c r="E550" s="41">
        <v>1520</v>
      </c>
      <c r="F550" s="38" t="s">
        <v>0</v>
      </c>
      <c r="G550" s="42" t="s">
        <v>1</v>
      </c>
      <c r="H550" s="42" t="s">
        <v>39</v>
      </c>
      <c r="I550" s="42" t="s">
        <v>9</v>
      </c>
      <c r="J550" s="38" t="s">
        <v>40</v>
      </c>
      <c r="K550" s="43">
        <v>18</v>
      </c>
      <c r="L550" s="42" t="e">
        <f>(Tabla13458[[#This Row],[M3]]+L549)</f>
        <v>#VALUE!</v>
      </c>
      <c r="M550" s="38">
        <v>6</v>
      </c>
    </row>
    <row r="551" spans="1:13" x14ac:dyDescent="0.25">
      <c r="A551" s="48">
        <v>455</v>
      </c>
      <c r="B551" s="49">
        <v>40068</v>
      </c>
      <c r="C551" s="50">
        <v>28944</v>
      </c>
      <c r="D551" s="51">
        <v>1255</v>
      </c>
      <c r="E551" s="51">
        <v>1320</v>
      </c>
      <c r="F551" s="48" t="s">
        <v>0</v>
      </c>
      <c r="G551" s="52" t="s">
        <v>2</v>
      </c>
      <c r="H551" s="52" t="s">
        <v>42</v>
      </c>
      <c r="I551" s="52" t="s">
        <v>12</v>
      </c>
      <c r="J551" s="48" t="s">
        <v>40</v>
      </c>
      <c r="K551" s="53">
        <v>14</v>
      </c>
      <c r="L551" s="52" t="e">
        <f>(Tabla13458[[#This Row],[M3]]+L550)</f>
        <v>#VALUE!</v>
      </c>
      <c r="M551" s="48">
        <v>6</v>
      </c>
    </row>
    <row r="552" spans="1:13" x14ac:dyDescent="0.25">
      <c r="A552" s="38">
        <v>456</v>
      </c>
      <c r="B552" s="39">
        <v>40068</v>
      </c>
      <c r="C552" s="40">
        <v>29295</v>
      </c>
      <c r="D552" s="41">
        <v>1450</v>
      </c>
      <c r="E552" s="41">
        <v>1520</v>
      </c>
      <c r="F552" s="38" t="s">
        <v>0</v>
      </c>
      <c r="G552" s="42" t="s">
        <v>1</v>
      </c>
      <c r="H552" s="42" t="s">
        <v>39</v>
      </c>
      <c r="I552" s="42" t="s">
        <v>9</v>
      </c>
      <c r="J552" s="38" t="s">
        <v>40</v>
      </c>
      <c r="K552" s="43">
        <v>18</v>
      </c>
      <c r="L552" s="42" t="e">
        <f>(Tabla13458[[#This Row],[M3]]+L551)</f>
        <v>#VALUE!</v>
      </c>
      <c r="M552" s="38">
        <v>6</v>
      </c>
    </row>
    <row r="553" spans="1:13" x14ac:dyDescent="0.25">
      <c r="A553" s="48">
        <v>457</v>
      </c>
      <c r="B553" s="49">
        <v>40070</v>
      </c>
      <c r="C553" s="50">
        <v>28945</v>
      </c>
      <c r="D553" s="51">
        <v>800</v>
      </c>
      <c r="E553" s="51">
        <v>825</v>
      </c>
      <c r="F553" s="48" t="s">
        <v>0</v>
      </c>
      <c r="G553" s="52" t="s">
        <v>2</v>
      </c>
      <c r="H553" s="52" t="s">
        <v>42</v>
      </c>
      <c r="I553" s="52" t="s">
        <v>12</v>
      </c>
      <c r="J553" s="48" t="s">
        <v>40</v>
      </c>
      <c r="K553" s="53">
        <v>15</v>
      </c>
      <c r="L553" s="52" t="e">
        <f>(Tabla13458[[#This Row],[M3]]+L552)</f>
        <v>#VALUE!</v>
      </c>
      <c r="M553" s="48">
        <v>6</v>
      </c>
    </row>
    <row r="554" spans="1:13" x14ac:dyDescent="0.25">
      <c r="A554" s="38">
        <v>458</v>
      </c>
      <c r="B554" s="39">
        <v>40070</v>
      </c>
      <c r="C554" s="40">
        <v>28946</v>
      </c>
      <c r="D554" s="41">
        <v>1235</v>
      </c>
      <c r="E554" s="41">
        <v>1300</v>
      </c>
      <c r="F554" s="38" t="s">
        <v>0</v>
      </c>
      <c r="G554" s="42" t="s">
        <v>2</v>
      </c>
      <c r="H554" s="42" t="s">
        <v>42</v>
      </c>
      <c r="I554" s="42" t="s">
        <v>12</v>
      </c>
      <c r="J554" s="38" t="s">
        <v>40</v>
      </c>
      <c r="K554" s="43">
        <v>14</v>
      </c>
      <c r="L554" s="42" t="e">
        <f>(Tabla13458[[#This Row],[M3]]+L553)</f>
        <v>#VALUE!</v>
      </c>
      <c r="M554" s="38">
        <v>6</v>
      </c>
    </row>
    <row r="555" spans="1:13" x14ac:dyDescent="0.25">
      <c r="A555" s="48">
        <v>459</v>
      </c>
      <c r="B555" s="49">
        <v>40070</v>
      </c>
      <c r="C555" s="50">
        <v>29457</v>
      </c>
      <c r="D555" s="51">
        <v>900</v>
      </c>
      <c r="E555" s="51">
        <v>925</v>
      </c>
      <c r="F555" s="48" t="s">
        <v>0</v>
      </c>
      <c r="G555" s="52" t="s">
        <v>3</v>
      </c>
      <c r="H555" s="52" t="s">
        <v>7</v>
      </c>
      <c r="I555" s="52" t="s">
        <v>11</v>
      </c>
      <c r="J555" s="48" t="s">
        <v>40</v>
      </c>
      <c r="K555" s="53">
        <v>15</v>
      </c>
      <c r="L555" s="52" t="e">
        <f>(Tabla13458[[#This Row],[M3]]+L554)</f>
        <v>#VALUE!</v>
      </c>
      <c r="M555" s="48">
        <v>6</v>
      </c>
    </row>
    <row r="556" spans="1:13" x14ac:dyDescent="0.25">
      <c r="A556" s="38">
        <v>460</v>
      </c>
      <c r="B556" s="39">
        <v>40070</v>
      </c>
      <c r="C556" s="40">
        <v>29458</v>
      </c>
      <c r="D556" s="41">
        <v>1400</v>
      </c>
      <c r="E556" s="41">
        <v>1425</v>
      </c>
      <c r="F556" s="38" t="s">
        <v>0</v>
      </c>
      <c r="G556" s="42" t="s">
        <v>3</v>
      </c>
      <c r="H556" s="42" t="s">
        <v>7</v>
      </c>
      <c r="I556" s="42" t="s">
        <v>9</v>
      </c>
      <c r="J556" s="38" t="s">
        <v>40</v>
      </c>
      <c r="K556" s="43">
        <v>15</v>
      </c>
      <c r="L556" s="42" t="e">
        <f>(Tabla13458[[#This Row],[M3]]+L555)</f>
        <v>#VALUE!</v>
      </c>
      <c r="M556" s="38">
        <v>6</v>
      </c>
    </row>
    <row r="557" spans="1:13" x14ac:dyDescent="0.25">
      <c r="A557" s="48">
        <v>461</v>
      </c>
      <c r="B557" s="49">
        <v>40070</v>
      </c>
      <c r="C557" s="50">
        <v>28947</v>
      </c>
      <c r="D557" s="51">
        <v>1500</v>
      </c>
      <c r="E557" s="51">
        <v>1520</v>
      </c>
      <c r="F557" s="48" t="s">
        <v>0</v>
      </c>
      <c r="G557" s="52" t="s">
        <v>2</v>
      </c>
      <c r="H557" s="52" t="s">
        <v>42</v>
      </c>
      <c r="I557" s="52" t="s">
        <v>12</v>
      </c>
      <c r="J557" s="48" t="s">
        <v>40</v>
      </c>
      <c r="K557" s="53">
        <v>14</v>
      </c>
      <c r="L557" s="52" t="e">
        <f>(Tabla13458[[#This Row],[M3]]+L556)</f>
        <v>#VALUE!</v>
      </c>
      <c r="M557" s="48">
        <v>6</v>
      </c>
    </row>
    <row r="558" spans="1:13" x14ac:dyDescent="0.25">
      <c r="A558" s="38">
        <v>462</v>
      </c>
      <c r="B558" s="39">
        <v>40071</v>
      </c>
      <c r="C558" s="40">
        <v>29949</v>
      </c>
      <c r="D558" s="41">
        <v>1330</v>
      </c>
      <c r="E558" s="41">
        <v>1406</v>
      </c>
      <c r="F558" s="38" t="s">
        <v>0</v>
      </c>
      <c r="G558" s="42" t="s">
        <v>2</v>
      </c>
      <c r="H558" s="42" t="s">
        <v>42</v>
      </c>
      <c r="I558" s="42" t="s">
        <v>19</v>
      </c>
      <c r="J558" s="38" t="s">
        <v>40</v>
      </c>
      <c r="K558" s="43">
        <v>12</v>
      </c>
      <c r="L558" s="42" t="e">
        <f>(Tabla13458[[#This Row],[M3]]+L557)</f>
        <v>#VALUE!</v>
      </c>
      <c r="M558" s="38">
        <v>6</v>
      </c>
    </row>
    <row r="559" spans="1:13" x14ac:dyDescent="0.25">
      <c r="A559" s="48">
        <v>463</v>
      </c>
      <c r="B559" s="49">
        <v>40071</v>
      </c>
      <c r="C559" s="50">
        <v>28948</v>
      </c>
      <c r="D559" s="51">
        <v>1200</v>
      </c>
      <c r="E559" s="51">
        <v>1230</v>
      </c>
      <c r="F559" s="48" t="s">
        <v>0</v>
      </c>
      <c r="G559" s="52" t="s">
        <v>2</v>
      </c>
      <c r="H559" s="52" t="s">
        <v>42</v>
      </c>
      <c r="I559" s="52" t="s">
        <v>12</v>
      </c>
      <c r="J559" s="48" t="s">
        <v>40</v>
      </c>
      <c r="K559" s="53">
        <v>15</v>
      </c>
      <c r="L559" s="52" t="e">
        <f>(Tabla13458[[#This Row],[M3]]+L558)</f>
        <v>#VALUE!</v>
      </c>
      <c r="M559" s="48">
        <v>6</v>
      </c>
    </row>
    <row r="560" spans="1:13" x14ac:dyDescent="0.25">
      <c r="A560" s="38">
        <v>465</v>
      </c>
      <c r="B560" s="39">
        <v>40071</v>
      </c>
      <c r="C560" s="40">
        <v>29297</v>
      </c>
      <c r="D560" s="41">
        <v>1945</v>
      </c>
      <c r="E560" s="41">
        <v>2010</v>
      </c>
      <c r="F560" s="38" t="s">
        <v>0</v>
      </c>
      <c r="G560" s="42" t="s">
        <v>1</v>
      </c>
      <c r="H560" s="42" t="s">
        <v>39</v>
      </c>
      <c r="I560" s="42" t="s">
        <v>11</v>
      </c>
      <c r="J560" s="38" t="s">
        <v>40</v>
      </c>
      <c r="K560" s="43">
        <v>18</v>
      </c>
      <c r="L560" s="42" t="e">
        <f>(Tabla13458[[#This Row],[M3]]+L559)</f>
        <v>#VALUE!</v>
      </c>
      <c r="M560" s="38">
        <v>6</v>
      </c>
    </row>
    <row r="561" spans="1:13" x14ac:dyDescent="0.25">
      <c r="A561" s="48">
        <v>466</v>
      </c>
      <c r="B561" s="49">
        <v>40071</v>
      </c>
      <c r="C561" s="50">
        <v>29298</v>
      </c>
      <c r="D561" s="51">
        <v>2115</v>
      </c>
      <c r="E561" s="51">
        <v>2130</v>
      </c>
      <c r="F561" s="48" t="s">
        <v>0</v>
      </c>
      <c r="G561" s="52" t="s">
        <v>1</v>
      </c>
      <c r="H561" s="52" t="s">
        <v>39</v>
      </c>
      <c r="I561" s="52" t="s">
        <v>9</v>
      </c>
      <c r="J561" s="48" t="s">
        <v>40</v>
      </c>
      <c r="K561" s="53">
        <v>18</v>
      </c>
      <c r="L561" s="52" t="e">
        <f>(Tabla13458[[#This Row],[M3]]+L560)</f>
        <v>#VALUE!</v>
      </c>
      <c r="M561" s="48">
        <v>6</v>
      </c>
    </row>
    <row r="562" spans="1:13" x14ac:dyDescent="0.25">
      <c r="A562" s="38">
        <v>469</v>
      </c>
      <c r="B562" s="39">
        <v>40071</v>
      </c>
      <c r="C562" s="40">
        <v>29558</v>
      </c>
      <c r="D562" s="41">
        <v>1000</v>
      </c>
      <c r="E562" s="41">
        <v>1020</v>
      </c>
      <c r="F562" s="38" t="s">
        <v>0</v>
      </c>
      <c r="G562" s="42" t="s">
        <v>4</v>
      </c>
      <c r="H562" s="42" t="s">
        <v>51</v>
      </c>
      <c r="I562" s="42" t="s">
        <v>12</v>
      </c>
      <c r="J562" s="38" t="s">
        <v>40</v>
      </c>
      <c r="K562" s="43">
        <v>14</v>
      </c>
      <c r="L562" s="42" t="e">
        <f>(Tabla13458[[#This Row],[M3]]+L561)</f>
        <v>#VALUE!</v>
      </c>
      <c r="M562" s="38">
        <v>6</v>
      </c>
    </row>
    <row r="563" spans="1:13" x14ac:dyDescent="0.25">
      <c r="A563" s="48">
        <v>470</v>
      </c>
      <c r="B563" s="49">
        <v>40071</v>
      </c>
      <c r="C563" s="50">
        <v>29559</v>
      </c>
      <c r="D563" s="51">
        <v>1215</v>
      </c>
      <c r="E563" s="51">
        <v>1235</v>
      </c>
      <c r="F563" s="48" t="s">
        <v>0</v>
      </c>
      <c r="G563" s="52" t="s">
        <v>4</v>
      </c>
      <c r="H563" s="52" t="s">
        <v>51</v>
      </c>
      <c r="I563" s="52" t="s">
        <v>9</v>
      </c>
      <c r="J563" s="48" t="s">
        <v>40</v>
      </c>
      <c r="K563" s="53">
        <v>15</v>
      </c>
      <c r="L563" s="52" t="e">
        <f>(Tabla13458[[#This Row],[M3]]+L562)</f>
        <v>#VALUE!</v>
      </c>
      <c r="M563" s="48">
        <v>6</v>
      </c>
    </row>
    <row r="564" spans="1:13" x14ac:dyDescent="0.25">
      <c r="A564" s="38">
        <v>464</v>
      </c>
      <c r="B564" s="39">
        <v>40072</v>
      </c>
      <c r="C564" s="40">
        <v>28950</v>
      </c>
      <c r="D564" s="41">
        <v>830</v>
      </c>
      <c r="E564" s="41">
        <v>900</v>
      </c>
      <c r="F564" s="38" t="s">
        <v>0</v>
      </c>
      <c r="G564" s="42" t="s">
        <v>2</v>
      </c>
      <c r="H564" s="42" t="s">
        <v>42</v>
      </c>
      <c r="I564" s="42" t="s">
        <v>12</v>
      </c>
      <c r="J564" s="38" t="s">
        <v>40</v>
      </c>
      <c r="K564" s="43">
        <v>14</v>
      </c>
      <c r="L564" s="42" t="e">
        <f>(Tabla13458[[#This Row],[M3]]+L563)</f>
        <v>#VALUE!</v>
      </c>
      <c r="M564" s="38">
        <v>6</v>
      </c>
    </row>
    <row r="565" spans="1:13" x14ac:dyDescent="0.25">
      <c r="A565" s="48">
        <v>467</v>
      </c>
      <c r="B565" s="49">
        <v>40072</v>
      </c>
      <c r="C565" s="50">
        <v>29300</v>
      </c>
      <c r="D565" s="51">
        <v>1620</v>
      </c>
      <c r="E565" s="51">
        <v>1645</v>
      </c>
      <c r="F565" s="48" t="s">
        <v>0</v>
      </c>
      <c r="G565" s="52" t="s">
        <v>1</v>
      </c>
      <c r="H565" s="52" t="s">
        <v>39</v>
      </c>
      <c r="I565" s="52" t="s">
        <v>11</v>
      </c>
      <c r="J565" s="48" t="s">
        <v>40</v>
      </c>
      <c r="K565" s="53">
        <v>18</v>
      </c>
      <c r="L565" s="52" t="e">
        <f>(Tabla13458[[#This Row],[M3]]+L564)</f>
        <v>#VALUE!</v>
      </c>
      <c r="M565" s="48">
        <v>6</v>
      </c>
    </row>
    <row r="566" spans="1:13" x14ac:dyDescent="0.25">
      <c r="A566" s="38">
        <v>468</v>
      </c>
      <c r="B566" s="39">
        <v>40072</v>
      </c>
      <c r="C566" s="40">
        <v>29464</v>
      </c>
      <c r="D566" s="41">
        <v>1630</v>
      </c>
      <c r="E566" s="41">
        <v>1640</v>
      </c>
      <c r="F566" s="38" t="s">
        <v>0</v>
      </c>
      <c r="G566" s="42" t="s">
        <v>3</v>
      </c>
      <c r="H566" s="42" t="s">
        <v>7</v>
      </c>
      <c r="I566" s="42" t="s">
        <v>18</v>
      </c>
      <c r="J566" s="38" t="s">
        <v>40</v>
      </c>
      <c r="K566" s="43">
        <v>12</v>
      </c>
      <c r="L566" s="42" t="e">
        <f>(Tabla13458[[#This Row],[M3]]+L565)</f>
        <v>#VALUE!</v>
      </c>
      <c r="M566" s="38">
        <v>6</v>
      </c>
    </row>
    <row r="567" spans="1:13" x14ac:dyDescent="0.25">
      <c r="A567" s="48">
        <v>471</v>
      </c>
      <c r="B567" s="49">
        <v>40072</v>
      </c>
      <c r="C567" s="50">
        <v>29560</v>
      </c>
      <c r="D567" s="51">
        <v>1400</v>
      </c>
      <c r="E567" s="51">
        <v>1425</v>
      </c>
      <c r="F567" s="48" t="s">
        <v>0</v>
      </c>
      <c r="G567" s="52" t="s">
        <v>4</v>
      </c>
      <c r="H567" s="52" t="s">
        <v>51</v>
      </c>
      <c r="I567" s="52" t="s">
        <v>9</v>
      </c>
      <c r="J567" s="48" t="s">
        <v>40</v>
      </c>
      <c r="K567" s="53">
        <v>15</v>
      </c>
      <c r="L567" s="52" t="e">
        <f>(Tabla13458[[#This Row],[M3]]+L566)</f>
        <v>#VALUE!</v>
      </c>
      <c r="M567" s="48">
        <v>6</v>
      </c>
    </row>
    <row r="568" spans="1:13" x14ac:dyDescent="0.25">
      <c r="A568" s="38">
        <v>472</v>
      </c>
      <c r="B568" s="39">
        <v>40072</v>
      </c>
      <c r="C568" s="40">
        <v>29561</v>
      </c>
      <c r="D568" s="41">
        <v>1100</v>
      </c>
      <c r="E568" s="41">
        <v>1120</v>
      </c>
      <c r="F568" s="38" t="s">
        <v>0</v>
      </c>
      <c r="G568" s="42" t="s">
        <v>2</v>
      </c>
      <c r="H568" s="42" t="s">
        <v>42</v>
      </c>
      <c r="I568" s="42" t="s">
        <v>12</v>
      </c>
      <c r="J568" s="38" t="s">
        <v>40</v>
      </c>
      <c r="K568" s="43">
        <v>12</v>
      </c>
      <c r="L568" s="42" t="e">
        <f>(Tabla13458[[#This Row],[M3]]+L567)</f>
        <v>#VALUE!</v>
      </c>
      <c r="M568" s="38">
        <v>6</v>
      </c>
    </row>
    <row r="569" spans="1:13" x14ac:dyDescent="0.25">
      <c r="A569" s="48">
        <v>473</v>
      </c>
      <c r="B569" s="49">
        <v>40072</v>
      </c>
      <c r="C569" s="50">
        <v>29652</v>
      </c>
      <c r="D569" s="51">
        <v>1600</v>
      </c>
      <c r="E569" s="51">
        <v>1615</v>
      </c>
      <c r="F569" s="48" t="s">
        <v>0</v>
      </c>
      <c r="G569" s="52" t="s">
        <v>2</v>
      </c>
      <c r="H569" s="52" t="s">
        <v>42</v>
      </c>
      <c r="I569" s="52" t="s">
        <v>10</v>
      </c>
      <c r="J569" s="48" t="s">
        <v>40</v>
      </c>
      <c r="K569" s="53">
        <v>12</v>
      </c>
      <c r="L569" s="52" t="e">
        <f>(Tabla13458[[#This Row],[M3]]+L568)</f>
        <v>#VALUE!</v>
      </c>
      <c r="M569" s="48">
        <v>6</v>
      </c>
    </row>
    <row r="570" spans="1:13" x14ac:dyDescent="0.25">
      <c r="A570" s="38">
        <v>474</v>
      </c>
      <c r="B570" s="39">
        <v>40072</v>
      </c>
      <c r="C570" s="40">
        <v>29653</v>
      </c>
      <c r="D570" s="41">
        <v>2350</v>
      </c>
      <c r="E570" s="41">
        <v>2430</v>
      </c>
      <c r="F570" s="38" t="s">
        <v>0</v>
      </c>
      <c r="G570" s="42" t="s">
        <v>2</v>
      </c>
      <c r="H570" s="42" t="s">
        <v>42</v>
      </c>
      <c r="I570" s="42" t="s">
        <v>24</v>
      </c>
      <c r="J570" s="38" t="s">
        <v>40</v>
      </c>
      <c r="K570" s="43">
        <v>11</v>
      </c>
      <c r="L570" s="42" t="e">
        <f>(Tabla13458[[#This Row],[M3]]+L569)</f>
        <v>#VALUE!</v>
      </c>
      <c r="M570" s="38">
        <v>6</v>
      </c>
    </row>
    <row r="571" spans="1:13" x14ac:dyDescent="0.25">
      <c r="A571" s="48">
        <v>480</v>
      </c>
      <c r="B571" s="49">
        <v>40072</v>
      </c>
      <c r="C571" s="50">
        <v>29299</v>
      </c>
      <c r="D571" s="51">
        <v>1010</v>
      </c>
      <c r="E571" s="51">
        <v>1020</v>
      </c>
      <c r="F571" s="48" t="s">
        <v>0</v>
      </c>
      <c r="G571" s="52" t="s">
        <v>1</v>
      </c>
      <c r="H571" s="52" t="s">
        <v>39</v>
      </c>
      <c r="I571" s="52" t="s">
        <v>21</v>
      </c>
      <c r="J571" s="48" t="s">
        <v>40</v>
      </c>
      <c r="K571" s="53">
        <v>12</v>
      </c>
      <c r="L571" s="52" t="e">
        <f>(Tabla13458[[#This Row],[M3]]+L570)</f>
        <v>#VALUE!</v>
      </c>
      <c r="M571" s="48">
        <v>6</v>
      </c>
    </row>
    <row r="572" spans="1:13" x14ac:dyDescent="0.25">
      <c r="A572" s="38">
        <v>481</v>
      </c>
      <c r="B572" s="39">
        <v>40072</v>
      </c>
      <c r="C572" s="40">
        <v>29751</v>
      </c>
      <c r="D572" s="41">
        <v>1810</v>
      </c>
      <c r="E572" s="41">
        <v>1820</v>
      </c>
      <c r="F572" s="38" t="s">
        <v>0</v>
      </c>
      <c r="G572" s="42" t="s">
        <v>1</v>
      </c>
      <c r="H572" s="42" t="s">
        <v>39</v>
      </c>
      <c r="I572" s="42" t="s">
        <v>11</v>
      </c>
      <c r="J572" s="38" t="s">
        <v>40</v>
      </c>
      <c r="K572" s="43">
        <v>18</v>
      </c>
      <c r="L572" s="42" t="e">
        <f>(Tabla13458[[#This Row],[M3]]+L571)</f>
        <v>#VALUE!</v>
      </c>
      <c r="M572" s="38">
        <v>6</v>
      </c>
    </row>
    <row r="573" spans="1:13" x14ac:dyDescent="0.25">
      <c r="A573" s="48">
        <v>475</v>
      </c>
      <c r="B573" s="49">
        <v>40073</v>
      </c>
      <c r="C573" s="50">
        <v>29654</v>
      </c>
      <c r="D573" s="51">
        <v>1000</v>
      </c>
      <c r="E573" s="51">
        <v>1025</v>
      </c>
      <c r="F573" s="48" t="s">
        <v>0</v>
      </c>
      <c r="G573" s="52" t="s">
        <v>2</v>
      </c>
      <c r="H573" s="52" t="s">
        <v>42</v>
      </c>
      <c r="I573" s="52" t="s">
        <v>22</v>
      </c>
      <c r="J573" s="48" t="s">
        <v>40</v>
      </c>
      <c r="K573" s="53">
        <v>12</v>
      </c>
      <c r="L573" s="52" t="e">
        <f>(Tabla13458[[#This Row],[M3]]+L572)</f>
        <v>#VALUE!</v>
      </c>
      <c r="M573" s="48">
        <v>6</v>
      </c>
    </row>
    <row r="574" spans="1:13" x14ac:dyDescent="0.25">
      <c r="A574" s="38">
        <v>476</v>
      </c>
      <c r="B574" s="39">
        <v>40073</v>
      </c>
      <c r="C574" s="40">
        <v>29655</v>
      </c>
      <c r="D574" s="41">
        <v>1410</v>
      </c>
      <c r="E574" s="41">
        <v>1420</v>
      </c>
      <c r="F574" s="38" t="s">
        <v>0</v>
      </c>
      <c r="G574" s="42" t="s">
        <v>2</v>
      </c>
      <c r="H574" s="42" t="s">
        <v>42</v>
      </c>
      <c r="I574" s="42" t="s">
        <v>12</v>
      </c>
      <c r="J574" s="38" t="s">
        <v>40</v>
      </c>
      <c r="K574" s="43">
        <v>14</v>
      </c>
      <c r="L574" s="42" t="e">
        <f>(Tabla13458[[#This Row],[M3]]+L573)</f>
        <v>#VALUE!</v>
      </c>
      <c r="M574" s="38">
        <v>6</v>
      </c>
    </row>
    <row r="575" spans="1:13" x14ac:dyDescent="0.25">
      <c r="A575" s="48">
        <v>482</v>
      </c>
      <c r="B575" s="49">
        <v>40073</v>
      </c>
      <c r="C575" s="50">
        <v>29752</v>
      </c>
      <c r="D575" s="51">
        <v>1023</v>
      </c>
      <c r="E575" s="51">
        <v>1035</v>
      </c>
      <c r="F575" s="48" t="s">
        <v>0</v>
      </c>
      <c r="G575" s="52" t="s">
        <v>1</v>
      </c>
      <c r="H575" s="52" t="s">
        <v>39</v>
      </c>
      <c r="I575" s="52" t="s">
        <v>11</v>
      </c>
      <c r="J575" s="48" t="s">
        <v>40</v>
      </c>
      <c r="K575" s="53">
        <v>18</v>
      </c>
      <c r="L575" s="52" t="e">
        <f>(Tabla13458[[#This Row],[M3]]+L574)</f>
        <v>#VALUE!</v>
      </c>
      <c r="M575" s="48">
        <v>6</v>
      </c>
    </row>
    <row r="576" spans="1:13" x14ac:dyDescent="0.25">
      <c r="A576" s="38">
        <v>483</v>
      </c>
      <c r="B576" s="39">
        <v>40073</v>
      </c>
      <c r="C576" s="40">
        <v>29753</v>
      </c>
      <c r="D576" s="41">
        <v>1320</v>
      </c>
      <c r="E576" s="41">
        <v>1330</v>
      </c>
      <c r="F576" s="38" t="s">
        <v>0</v>
      </c>
      <c r="G576" s="42" t="s">
        <v>1</v>
      </c>
      <c r="H576" s="42" t="s">
        <v>39</v>
      </c>
      <c r="I576" s="42" t="s">
        <v>9</v>
      </c>
      <c r="J576" s="38" t="s">
        <v>40</v>
      </c>
      <c r="K576" s="43">
        <v>18</v>
      </c>
      <c r="L576" s="42" t="e">
        <f>(Tabla13458[[#This Row],[M3]]+L575)</f>
        <v>#VALUE!</v>
      </c>
      <c r="M576" s="38">
        <v>6</v>
      </c>
    </row>
    <row r="577" spans="1:13" x14ac:dyDescent="0.25">
      <c r="A577" s="48">
        <v>484</v>
      </c>
      <c r="B577" s="49">
        <v>40073</v>
      </c>
      <c r="C577" s="50">
        <v>29754</v>
      </c>
      <c r="D577" s="51">
        <v>1530</v>
      </c>
      <c r="E577" s="51">
        <v>1545</v>
      </c>
      <c r="F577" s="48" t="s">
        <v>0</v>
      </c>
      <c r="G577" s="52" t="s">
        <v>1</v>
      </c>
      <c r="H577" s="52" t="s">
        <v>39</v>
      </c>
      <c r="I577" s="52" t="s">
        <v>9</v>
      </c>
      <c r="J577" s="48" t="s">
        <v>40</v>
      </c>
      <c r="K577" s="53">
        <v>18</v>
      </c>
      <c r="L577" s="52" t="e">
        <f>(Tabla13458[[#This Row],[M3]]+L576)</f>
        <v>#VALUE!</v>
      </c>
      <c r="M577" s="48">
        <v>6</v>
      </c>
    </row>
    <row r="578" spans="1:13" x14ac:dyDescent="0.25">
      <c r="A578" s="38">
        <v>485</v>
      </c>
      <c r="B578" s="39">
        <v>40073</v>
      </c>
      <c r="C578" s="40">
        <v>29755</v>
      </c>
      <c r="D578" s="41">
        <v>1800</v>
      </c>
      <c r="E578" s="41">
        <v>1820</v>
      </c>
      <c r="F578" s="38" t="s">
        <v>0</v>
      </c>
      <c r="G578" s="42" t="s">
        <v>1</v>
      </c>
      <c r="H578" s="42" t="s">
        <v>39</v>
      </c>
      <c r="I578" s="42" t="s">
        <v>9</v>
      </c>
      <c r="J578" s="38" t="s">
        <v>40</v>
      </c>
      <c r="K578" s="43">
        <v>18</v>
      </c>
      <c r="L578" s="42" t="e">
        <f>(Tabla13458[[#This Row],[M3]]+L577)</f>
        <v>#VALUE!</v>
      </c>
      <c r="M578" s="38">
        <v>6</v>
      </c>
    </row>
    <row r="579" spans="1:13" x14ac:dyDescent="0.25">
      <c r="A579" s="48">
        <v>486</v>
      </c>
      <c r="B579" s="49">
        <v>40073</v>
      </c>
      <c r="C579" s="50">
        <v>29756</v>
      </c>
      <c r="D579" s="51">
        <v>730</v>
      </c>
      <c r="E579" s="51">
        <v>745</v>
      </c>
      <c r="F579" s="48" t="s">
        <v>0</v>
      </c>
      <c r="G579" s="52" t="s">
        <v>1</v>
      </c>
      <c r="H579" s="52" t="s">
        <v>39</v>
      </c>
      <c r="I579" s="52" t="s">
        <v>11</v>
      </c>
      <c r="J579" s="48" t="s">
        <v>40</v>
      </c>
      <c r="K579" s="53">
        <v>18</v>
      </c>
      <c r="L579" s="52" t="e">
        <f>(Tabla13458[[#This Row],[M3]]+L578)</f>
        <v>#VALUE!</v>
      </c>
      <c r="M579" s="48">
        <v>6</v>
      </c>
    </row>
    <row r="580" spans="1:13" x14ac:dyDescent="0.25">
      <c r="A580" s="38">
        <v>477</v>
      </c>
      <c r="B580" s="39">
        <v>40075</v>
      </c>
      <c r="C580" s="40">
        <v>29656</v>
      </c>
      <c r="D580" s="41">
        <v>800</v>
      </c>
      <c r="E580" s="41">
        <v>815</v>
      </c>
      <c r="F580" s="38" t="s">
        <v>0</v>
      </c>
      <c r="G580" s="42" t="s">
        <v>2</v>
      </c>
      <c r="H580" s="42" t="s">
        <v>42</v>
      </c>
      <c r="I580" s="42" t="s">
        <v>12</v>
      </c>
      <c r="J580" s="38" t="s">
        <v>40</v>
      </c>
      <c r="K580" s="43">
        <v>14</v>
      </c>
      <c r="L580" s="42" t="e">
        <f>(Tabla13458[[#This Row],[M3]]+L579)</f>
        <v>#VALUE!</v>
      </c>
      <c r="M580" s="38">
        <v>6</v>
      </c>
    </row>
    <row r="581" spans="1:13" x14ac:dyDescent="0.25">
      <c r="A581" s="48">
        <v>478</v>
      </c>
      <c r="B581" s="49">
        <v>40075</v>
      </c>
      <c r="C581" s="50">
        <v>29657</v>
      </c>
      <c r="D581" s="51">
        <v>1020</v>
      </c>
      <c r="E581" s="51">
        <v>1035</v>
      </c>
      <c r="F581" s="48" t="s">
        <v>0</v>
      </c>
      <c r="G581" s="52" t="s">
        <v>2</v>
      </c>
      <c r="H581" s="52" t="s">
        <v>42</v>
      </c>
      <c r="I581" s="52" t="s">
        <v>12</v>
      </c>
      <c r="J581" s="48" t="s">
        <v>40</v>
      </c>
      <c r="K581" s="53">
        <v>14</v>
      </c>
      <c r="L581" s="52" t="e">
        <f>(Tabla13458[[#This Row],[M3]]+L580)</f>
        <v>#VALUE!</v>
      </c>
      <c r="M581" s="48">
        <v>6</v>
      </c>
    </row>
    <row r="582" spans="1:13" x14ac:dyDescent="0.25">
      <c r="A582" s="38">
        <v>479</v>
      </c>
      <c r="B582" s="39">
        <v>40075</v>
      </c>
      <c r="C582" s="40">
        <v>29658</v>
      </c>
      <c r="D582" s="41">
        <v>1215</v>
      </c>
      <c r="E582" s="41">
        <v>1230</v>
      </c>
      <c r="F582" s="38" t="s">
        <v>0</v>
      </c>
      <c r="G582" s="42" t="s">
        <v>2</v>
      </c>
      <c r="H582" s="42" t="s">
        <v>42</v>
      </c>
      <c r="I582" s="42" t="s">
        <v>12</v>
      </c>
      <c r="J582" s="38" t="s">
        <v>40</v>
      </c>
      <c r="K582" s="43">
        <v>12</v>
      </c>
      <c r="L582" s="42" t="e">
        <f>(Tabla13458[[#This Row],[M3]]+L581)</f>
        <v>#VALUE!</v>
      </c>
      <c r="M582" s="38">
        <v>6</v>
      </c>
    </row>
    <row r="583" spans="1:13" x14ac:dyDescent="0.25">
      <c r="A583" s="48">
        <v>487</v>
      </c>
      <c r="B583" s="49">
        <v>40075</v>
      </c>
      <c r="C583" s="50">
        <v>29757</v>
      </c>
      <c r="D583" s="51">
        <v>1053</v>
      </c>
      <c r="E583" s="51">
        <v>1114</v>
      </c>
      <c r="F583" s="48" t="s">
        <v>0</v>
      </c>
      <c r="G583" s="52" t="s">
        <v>1</v>
      </c>
      <c r="H583" s="52" t="s">
        <v>39</v>
      </c>
      <c r="I583" s="52" t="s">
        <v>9</v>
      </c>
      <c r="J583" s="48" t="s">
        <v>40</v>
      </c>
      <c r="K583" s="53">
        <v>17</v>
      </c>
      <c r="L583" s="52" t="e">
        <f>(Tabla13458[[#This Row],[M3]]+L582)</f>
        <v>#VALUE!</v>
      </c>
      <c r="M583" s="48">
        <v>6</v>
      </c>
    </row>
    <row r="584" spans="1:13" x14ac:dyDescent="0.25">
      <c r="A584" s="38">
        <v>488</v>
      </c>
      <c r="B584" s="39">
        <v>40075</v>
      </c>
      <c r="C584" s="40">
        <v>29758</v>
      </c>
      <c r="D584" s="41">
        <v>1240</v>
      </c>
      <c r="E584" s="41">
        <v>1300</v>
      </c>
      <c r="F584" s="38" t="s">
        <v>0</v>
      </c>
      <c r="G584" s="42" t="s">
        <v>1</v>
      </c>
      <c r="H584" s="42" t="s">
        <v>39</v>
      </c>
      <c r="I584" s="42" t="s">
        <v>9</v>
      </c>
      <c r="J584" s="38" t="s">
        <v>40</v>
      </c>
      <c r="K584" s="43">
        <v>17</v>
      </c>
      <c r="L584" s="42" t="e">
        <f>(Tabla13458[[#This Row],[M3]]+L583)</f>
        <v>#VALUE!</v>
      </c>
      <c r="M584" s="38">
        <v>6</v>
      </c>
    </row>
    <row r="585" spans="1:13" x14ac:dyDescent="0.25">
      <c r="A585" s="48">
        <v>497</v>
      </c>
      <c r="B585" s="49">
        <v>40077</v>
      </c>
      <c r="C585" s="50">
        <v>29661</v>
      </c>
      <c r="D585" s="51">
        <v>1830</v>
      </c>
      <c r="E585" s="51">
        <v>1900</v>
      </c>
      <c r="F585" s="48" t="s">
        <v>0</v>
      </c>
      <c r="G585" s="52" t="s">
        <v>2</v>
      </c>
      <c r="H585" s="52" t="s">
        <v>42</v>
      </c>
      <c r="I585" s="52" t="s">
        <v>14</v>
      </c>
      <c r="J585" s="48" t="s">
        <v>40</v>
      </c>
      <c r="K585" s="53">
        <v>12</v>
      </c>
      <c r="L585" s="52" t="e">
        <f>(Tabla13458[[#This Row],[M3]]+L584)</f>
        <v>#VALUE!</v>
      </c>
      <c r="M585" s="48">
        <v>6</v>
      </c>
    </row>
    <row r="586" spans="1:13" x14ac:dyDescent="0.25">
      <c r="A586" s="38">
        <v>489</v>
      </c>
      <c r="B586" s="39">
        <v>40077</v>
      </c>
      <c r="C586" s="40">
        <v>29595</v>
      </c>
      <c r="D586" s="41">
        <v>1300</v>
      </c>
      <c r="E586" s="41">
        <v>1320</v>
      </c>
      <c r="F586" s="38" t="s">
        <v>0</v>
      </c>
      <c r="G586" s="42" t="s">
        <v>4</v>
      </c>
      <c r="H586" s="42" t="s">
        <v>51</v>
      </c>
      <c r="I586" s="42" t="s">
        <v>12</v>
      </c>
      <c r="J586" s="38" t="s">
        <v>40</v>
      </c>
      <c r="K586" s="43">
        <v>15</v>
      </c>
      <c r="L586" s="42" t="e">
        <f>(Tabla13458[[#This Row],[M3]]+L585)</f>
        <v>#VALUE!</v>
      </c>
      <c r="M586" s="38">
        <v>6</v>
      </c>
    </row>
    <row r="587" spans="1:13" x14ac:dyDescent="0.25">
      <c r="A587" s="48">
        <v>490</v>
      </c>
      <c r="B587" s="49">
        <v>40077</v>
      </c>
      <c r="C587" s="50">
        <v>29759</v>
      </c>
      <c r="D587" s="51">
        <v>1500</v>
      </c>
      <c r="E587" s="51">
        <v>1525</v>
      </c>
      <c r="F587" s="48" t="s">
        <v>0</v>
      </c>
      <c r="G587" s="52" t="s">
        <v>1</v>
      </c>
      <c r="H587" s="52" t="s">
        <v>39</v>
      </c>
      <c r="I587" s="52" t="s">
        <v>11</v>
      </c>
      <c r="J587" s="48" t="s">
        <v>40</v>
      </c>
      <c r="K587" s="53">
        <v>18</v>
      </c>
      <c r="L587" s="52" t="e">
        <f>(Tabla13458[[#This Row],[M3]]+L586)</f>
        <v>#VALUE!</v>
      </c>
      <c r="M587" s="48">
        <v>6</v>
      </c>
    </row>
    <row r="588" spans="1:13" x14ac:dyDescent="0.25">
      <c r="A588" s="38">
        <v>491</v>
      </c>
      <c r="B588" s="39">
        <v>40077</v>
      </c>
      <c r="C588" s="40">
        <v>29760</v>
      </c>
      <c r="D588" s="41">
        <v>1615</v>
      </c>
      <c r="E588" s="41">
        <v>1635</v>
      </c>
      <c r="F588" s="38" t="s">
        <v>0</v>
      </c>
      <c r="G588" s="42" t="s">
        <v>1</v>
      </c>
      <c r="H588" s="42" t="s">
        <v>39</v>
      </c>
      <c r="I588" s="42" t="s">
        <v>9</v>
      </c>
      <c r="J588" s="38" t="s">
        <v>40</v>
      </c>
      <c r="K588" s="43">
        <v>18</v>
      </c>
      <c r="L588" s="42" t="e">
        <f>(Tabla13458[[#This Row],[M3]]+L587)</f>
        <v>#VALUE!</v>
      </c>
      <c r="M588" s="38">
        <v>6</v>
      </c>
    </row>
    <row r="589" spans="1:13" x14ac:dyDescent="0.25">
      <c r="A589" s="48">
        <v>492</v>
      </c>
      <c r="B589" s="49">
        <v>40077</v>
      </c>
      <c r="C589" s="50">
        <v>29761</v>
      </c>
      <c r="D589" s="51">
        <v>1820</v>
      </c>
      <c r="E589" s="51">
        <v>1830</v>
      </c>
      <c r="F589" s="48" t="s">
        <v>0</v>
      </c>
      <c r="G589" s="52" t="s">
        <v>1</v>
      </c>
      <c r="H589" s="52" t="s">
        <v>39</v>
      </c>
      <c r="I589" s="52" t="s">
        <v>9</v>
      </c>
      <c r="J589" s="48" t="s">
        <v>40</v>
      </c>
      <c r="K589" s="53">
        <v>18</v>
      </c>
      <c r="L589" s="52" t="e">
        <f>(Tabla13458[[#This Row],[M3]]+L588)</f>
        <v>#VALUE!</v>
      </c>
      <c r="M589" s="48">
        <v>6</v>
      </c>
    </row>
    <row r="590" spans="1:13" x14ac:dyDescent="0.25">
      <c r="A590" s="38">
        <v>495</v>
      </c>
      <c r="B590" s="39">
        <v>40077</v>
      </c>
      <c r="C590" s="40">
        <v>29659</v>
      </c>
      <c r="D590" s="41">
        <v>800</v>
      </c>
      <c r="E590" s="41">
        <v>820</v>
      </c>
      <c r="F590" s="38" t="s">
        <v>0</v>
      </c>
      <c r="G590" s="42" t="s">
        <v>2</v>
      </c>
      <c r="H590" s="42" t="s">
        <v>42</v>
      </c>
      <c r="I590" s="42" t="s">
        <v>12</v>
      </c>
      <c r="J590" s="38" t="s">
        <v>40</v>
      </c>
      <c r="K590" s="43">
        <v>12</v>
      </c>
      <c r="L590" s="42" t="e">
        <f>(Tabla13458[[#This Row],[M3]]+L589)</f>
        <v>#VALUE!</v>
      </c>
      <c r="M590" s="38">
        <v>6</v>
      </c>
    </row>
    <row r="591" spans="1:13" x14ac:dyDescent="0.25">
      <c r="A591" s="48">
        <v>496</v>
      </c>
      <c r="B591" s="49">
        <v>40077</v>
      </c>
      <c r="C591" s="50">
        <v>29660</v>
      </c>
      <c r="D591" s="51">
        <v>1145</v>
      </c>
      <c r="E591" s="51">
        <v>1205</v>
      </c>
      <c r="F591" s="48" t="s">
        <v>0</v>
      </c>
      <c r="G591" s="52" t="s">
        <v>2</v>
      </c>
      <c r="H591" s="52" t="s">
        <v>42</v>
      </c>
      <c r="I591" s="52" t="s">
        <v>12</v>
      </c>
      <c r="J591" s="48" t="s">
        <v>40</v>
      </c>
      <c r="K591" s="53">
        <v>14</v>
      </c>
      <c r="L591" s="52" t="e">
        <f>(Tabla13458[[#This Row],[M3]]+L590)</f>
        <v>#VALUE!</v>
      </c>
      <c r="M591" s="48">
        <v>6</v>
      </c>
    </row>
    <row r="592" spans="1:13" x14ac:dyDescent="0.25">
      <c r="A592" s="38">
        <v>493</v>
      </c>
      <c r="B592" s="39">
        <v>40078</v>
      </c>
      <c r="C592" s="40">
        <v>29762</v>
      </c>
      <c r="D592" s="41">
        <v>800</v>
      </c>
      <c r="E592" s="41">
        <v>825</v>
      </c>
      <c r="F592" s="38" t="s">
        <v>0</v>
      </c>
      <c r="G592" s="42" t="s">
        <v>1</v>
      </c>
      <c r="H592" s="42" t="s">
        <v>39</v>
      </c>
      <c r="I592" s="42" t="s">
        <v>9</v>
      </c>
      <c r="J592" s="38" t="s">
        <v>40</v>
      </c>
      <c r="K592" s="43">
        <v>18</v>
      </c>
      <c r="L592" s="42" t="e">
        <f>(Tabla13458[[#This Row],[M3]]+L591)</f>
        <v>#VALUE!</v>
      </c>
      <c r="M592" s="38">
        <v>6</v>
      </c>
    </row>
    <row r="593" spans="1:13" x14ac:dyDescent="0.25">
      <c r="A593" s="48">
        <v>494</v>
      </c>
      <c r="B593" s="49">
        <v>40078</v>
      </c>
      <c r="C593" s="50">
        <v>29763</v>
      </c>
      <c r="D593" s="51">
        <v>1100</v>
      </c>
      <c r="E593" s="51">
        <v>1140</v>
      </c>
      <c r="F593" s="48" t="s">
        <v>0</v>
      </c>
      <c r="G593" s="52" t="s">
        <v>1</v>
      </c>
      <c r="H593" s="52" t="s">
        <v>39</v>
      </c>
      <c r="I593" s="52" t="s">
        <v>9</v>
      </c>
      <c r="J593" s="48" t="s">
        <v>40</v>
      </c>
      <c r="K593" s="53">
        <v>18</v>
      </c>
      <c r="L593" s="52" t="e">
        <f>(Tabla13458[[#This Row],[M3]]+L592)</f>
        <v>#VALUE!</v>
      </c>
      <c r="M593" s="48">
        <v>6</v>
      </c>
    </row>
    <row r="594" spans="1:13" x14ac:dyDescent="0.25">
      <c r="A594" s="38">
        <v>589</v>
      </c>
      <c r="B594" s="39">
        <v>40092</v>
      </c>
      <c r="C594" s="40">
        <v>29794</v>
      </c>
      <c r="D594" s="41">
        <v>1010</v>
      </c>
      <c r="E594" s="41">
        <v>1035</v>
      </c>
      <c r="F594" s="38" t="s">
        <v>0</v>
      </c>
      <c r="G594" s="42" t="s">
        <v>1</v>
      </c>
      <c r="H594" s="42" t="s">
        <v>39</v>
      </c>
      <c r="I594" s="42" t="s">
        <v>11</v>
      </c>
      <c r="J594" s="38" t="s">
        <v>40</v>
      </c>
      <c r="K594" s="43">
        <v>18</v>
      </c>
      <c r="L594" s="42" t="e">
        <f>ABS(Tabla1345810[[#This Row],[M3]])</f>
        <v>#VALUE!</v>
      </c>
      <c r="M594" s="38">
        <v>7</v>
      </c>
    </row>
    <row r="595" spans="1:13" x14ac:dyDescent="0.25">
      <c r="A595" s="48">
        <v>590</v>
      </c>
      <c r="B595" s="49">
        <v>40092</v>
      </c>
      <c r="C595" s="50">
        <v>29697</v>
      </c>
      <c r="D595" s="51">
        <v>1440</v>
      </c>
      <c r="E595" s="51">
        <v>1505</v>
      </c>
      <c r="F595" s="48" t="s">
        <v>0</v>
      </c>
      <c r="G595" s="52" t="s">
        <v>2</v>
      </c>
      <c r="H595" s="52" t="s">
        <v>42</v>
      </c>
      <c r="I595" s="52" t="s">
        <v>12</v>
      </c>
      <c r="J595" s="48" t="s">
        <v>40</v>
      </c>
      <c r="K595" s="53">
        <v>16</v>
      </c>
      <c r="L595" s="52" t="e">
        <f>(L594+Tabla1345810[[#This Row],[M3]])</f>
        <v>#VALUE!</v>
      </c>
      <c r="M595" s="48">
        <v>7</v>
      </c>
    </row>
    <row r="596" spans="1:13" x14ac:dyDescent="0.25">
      <c r="A596" s="38">
        <v>591</v>
      </c>
      <c r="B596" s="39">
        <v>40092</v>
      </c>
      <c r="C596" s="40">
        <v>29696</v>
      </c>
      <c r="D596" s="41">
        <v>1045</v>
      </c>
      <c r="E596" s="41">
        <v>1110</v>
      </c>
      <c r="F596" s="38" t="s">
        <v>0</v>
      </c>
      <c r="G596" s="42" t="s">
        <v>2</v>
      </c>
      <c r="H596" s="42" t="s">
        <v>42</v>
      </c>
      <c r="I596" s="42" t="s">
        <v>24</v>
      </c>
      <c r="J596" s="38" t="s">
        <v>40</v>
      </c>
      <c r="K596" s="43">
        <v>13</v>
      </c>
      <c r="L596" s="42" t="e">
        <f>(L595+Tabla1345810[[#This Row],[M3]])</f>
        <v>#VALUE!</v>
      </c>
      <c r="M596" s="38">
        <v>7</v>
      </c>
    </row>
    <row r="597" spans="1:13" x14ac:dyDescent="0.25">
      <c r="A597" s="48">
        <v>592</v>
      </c>
      <c r="B597" s="49">
        <v>40092</v>
      </c>
      <c r="C597" s="50">
        <v>29695</v>
      </c>
      <c r="D597" s="51">
        <v>705</v>
      </c>
      <c r="E597" s="51">
        <v>725</v>
      </c>
      <c r="F597" s="48" t="s">
        <v>0</v>
      </c>
      <c r="G597" s="52" t="s">
        <v>2</v>
      </c>
      <c r="H597" s="52" t="s">
        <v>42</v>
      </c>
      <c r="I597" s="52" t="s">
        <v>12</v>
      </c>
      <c r="J597" s="48" t="s">
        <v>40</v>
      </c>
      <c r="K597" s="53">
        <v>14</v>
      </c>
      <c r="L597" s="52" t="e">
        <f>(L596+Tabla1345810[[#This Row],[M3]])</f>
        <v>#VALUE!</v>
      </c>
      <c r="M597" s="48">
        <v>7</v>
      </c>
    </row>
    <row r="598" spans="1:13" x14ac:dyDescent="0.25">
      <c r="A598" s="38">
        <v>593</v>
      </c>
      <c r="B598" s="39">
        <v>40092</v>
      </c>
      <c r="C598" s="40">
        <v>29795</v>
      </c>
      <c r="D598" s="41">
        <v>1320</v>
      </c>
      <c r="E598" s="41">
        <v>1348</v>
      </c>
      <c r="F598" s="38" t="s">
        <v>0</v>
      </c>
      <c r="G598" s="42" t="s">
        <v>1</v>
      </c>
      <c r="H598" s="42" t="s">
        <v>39</v>
      </c>
      <c r="I598" s="42" t="s">
        <v>11</v>
      </c>
      <c r="J598" s="38" t="s">
        <v>40</v>
      </c>
      <c r="K598" s="43">
        <v>14</v>
      </c>
      <c r="L598" s="42" t="e">
        <f>(L597+Tabla1345810[[#This Row],[M3]])</f>
        <v>#VALUE!</v>
      </c>
      <c r="M598" s="38">
        <v>7</v>
      </c>
    </row>
    <row r="599" spans="1:13" x14ac:dyDescent="0.25">
      <c r="A599" s="48">
        <v>594</v>
      </c>
      <c r="B599" s="49">
        <v>40092</v>
      </c>
      <c r="C599" s="50">
        <v>29535</v>
      </c>
      <c r="D599" s="51">
        <v>1445</v>
      </c>
      <c r="E599" s="51">
        <v>1515</v>
      </c>
      <c r="F599" s="48" t="s">
        <v>0</v>
      </c>
      <c r="G599" s="52" t="s">
        <v>4</v>
      </c>
      <c r="H599" s="52" t="s">
        <v>51</v>
      </c>
      <c r="I599" s="52" t="s">
        <v>15</v>
      </c>
      <c r="J599" s="48" t="s">
        <v>40</v>
      </c>
      <c r="K599" s="53">
        <v>12</v>
      </c>
      <c r="L599" s="52" t="e">
        <f>(L598+Tabla1345810[[#This Row],[M3]])</f>
        <v>#VALUE!</v>
      </c>
      <c r="M599" s="48">
        <v>7</v>
      </c>
    </row>
    <row r="600" spans="1:13" x14ac:dyDescent="0.25">
      <c r="A600" s="38">
        <v>595</v>
      </c>
      <c r="B600" s="39">
        <v>40092</v>
      </c>
      <c r="C600" s="40">
        <v>29796</v>
      </c>
      <c r="D600" s="41">
        <v>1825</v>
      </c>
      <c r="E600" s="41">
        <v>1840</v>
      </c>
      <c r="F600" s="38" t="s">
        <v>0</v>
      </c>
      <c r="G600" s="42" t="s">
        <v>1</v>
      </c>
      <c r="H600" s="42" t="s">
        <v>39</v>
      </c>
      <c r="I600" s="42" t="s">
        <v>9</v>
      </c>
      <c r="J600" s="38" t="s">
        <v>40</v>
      </c>
      <c r="K600" s="43">
        <v>18</v>
      </c>
      <c r="L600" s="42" t="e">
        <f>(L599+Tabla1345810[[#This Row],[M3]])</f>
        <v>#VALUE!</v>
      </c>
      <c r="M600" s="38">
        <v>7</v>
      </c>
    </row>
    <row r="601" spans="1:13" x14ac:dyDescent="0.25">
      <c r="A601" s="48">
        <v>596</v>
      </c>
      <c r="B601" s="49">
        <v>40093</v>
      </c>
      <c r="C601" s="50">
        <v>29797</v>
      </c>
      <c r="D601" s="51">
        <v>1110</v>
      </c>
      <c r="E601" s="51">
        <v>1130</v>
      </c>
      <c r="F601" s="48" t="s">
        <v>0</v>
      </c>
      <c r="G601" s="52" t="s">
        <v>1</v>
      </c>
      <c r="H601" s="52" t="s">
        <v>39</v>
      </c>
      <c r="I601" s="52" t="s">
        <v>20</v>
      </c>
      <c r="J601" s="48" t="s">
        <v>40</v>
      </c>
      <c r="K601" s="53">
        <v>18</v>
      </c>
      <c r="L601" s="52" t="e">
        <f>(L600+Tabla1345810[[#This Row],[M3]])</f>
        <v>#VALUE!</v>
      </c>
      <c r="M601" s="48">
        <v>7</v>
      </c>
    </row>
    <row r="602" spans="1:13" x14ac:dyDescent="0.25">
      <c r="A602" s="38">
        <v>597</v>
      </c>
      <c r="B602" s="39">
        <v>40093</v>
      </c>
      <c r="C602" s="40">
        <v>29911</v>
      </c>
      <c r="D602" s="41">
        <v>1430</v>
      </c>
      <c r="E602" s="41">
        <v>1448</v>
      </c>
      <c r="F602" s="38" t="s">
        <v>0</v>
      </c>
      <c r="G602" s="42" t="s">
        <v>3</v>
      </c>
      <c r="H602" s="42" t="s">
        <v>7</v>
      </c>
      <c r="I602" s="42" t="s">
        <v>17</v>
      </c>
      <c r="J602" s="38" t="s">
        <v>40</v>
      </c>
      <c r="K602" s="43">
        <v>12</v>
      </c>
      <c r="L602" s="42" t="e">
        <f>(L601+Tabla1345810[[#This Row],[M3]])</f>
        <v>#VALUE!</v>
      </c>
      <c r="M602" s="38">
        <v>7</v>
      </c>
    </row>
    <row r="603" spans="1:13" x14ac:dyDescent="0.25">
      <c r="A603" s="48">
        <v>597</v>
      </c>
      <c r="B603" s="49">
        <v>40093</v>
      </c>
      <c r="C603" s="50">
        <v>29698</v>
      </c>
      <c r="D603" s="51">
        <v>820</v>
      </c>
      <c r="E603" s="51">
        <v>820</v>
      </c>
      <c r="F603" s="48" t="s">
        <v>0</v>
      </c>
      <c r="G603" s="52" t="s">
        <v>2</v>
      </c>
      <c r="H603" s="52" t="s">
        <v>42</v>
      </c>
      <c r="I603" s="52" t="s">
        <v>12</v>
      </c>
      <c r="J603" s="48" t="s">
        <v>40</v>
      </c>
      <c r="K603" s="53">
        <v>14</v>
      </c>
      <c r="L603" s="52" t="e">
        <f>(L602+Tabla1345810[[#This Row],[M3]])</f>
        <v>#VALUE!</v>
      </c>
      <c r="M603" s="48">
        <v>7</v>
      </c>
    </row>
    <row r="604" spans="1:13" x14ac:dyDescent="0.25">
      <c r="A604" s="38">
        <v>599</v>
      </c>
      <c r="B604" s="39">
        <v>40093</v>
      </c>
      <c r="C604" s="40">
        <v>29699</v>
      </c>
      <c r="D604" s="41">
        <v>1238</v>
      </c>
      <c r="E604" s="41">
        <v>1255</v>
      </c>
      <c r="F604" s="38" t="s">
        <v>0</v>
      </c>
      <c r="G604" s="42" t="s">
        <v>2</v>
      </c>
      <c r="H604" s="42" t="s">
        <v>42</v>
      </c>
      <c r="I604" s="42" t="s">
        <v>22</v>
      </c>
      <c r="J604" s="38" t="s">
        <v>40</v>
      </c>
      <c r="K604" s="43">
        <v>12</v>
      </c>
      <c r="L604" s="42" t="e">
        <f>(L603+Tabla1345810[[#This Row],[M3]])</f>
        <v>#VALUE!</v>
      </c>
      <c r="M604" s="38">
        <v>7</v>
      </c>
    </row>
    <row r="605" spans="1:13" x14ac:dyDescent="0.25">
      <c r="A605" s="48">
        <v>600</v>
      </c>
      <c r="B605" s="49">
        <v>40093</v>
      </c>
      <c r="C605" s="50">
        <v>29536</v>
      </c>
      <c r="D605" s="51">
        <v>1230</v>
      </c>
      <c r="E605" s="51">
        <v>1250</v>
      </c>
      <c r="F605" s="48" t="s">
        <v>0</v>
      </c>
      <c r="G605" s="52" t="s">
        <v>4</v>
      </c>
      <c r="H605" s="52" t="s">
        <v>51</v>
      </c>
      <c r="I605" s="52" t="s">
        <v>9</v>
      </c>
      <c r="J605" s="48" t="s">
        <v>40</v>
      </c>
      <c r="K605" s="53">
        <v>15</v>
      </c>
      <c r="L605" s="52" t="e">
        <f>(L604+Tabla1345810[[#This Row],[M3]])</f>
        <v>#VALUE!</v>
      </c>
      <c r="M605" s="48">
        <v>7</v>
      </c>
    </row>
    <row r="606" spans="1:13" x14ac:dyDescent="0.25">
      <c r="A606" s="38">
        <v>601</v>
      </c>
      <c r="B606" s="39">
        <v>40093</v>
      </c>
      <c r="C606" s="40">
        <v>30051</v>
      </c>
      <c r="D606" s="41">
        <v>1310</v>
      </c>
      <c r="E606" s="41">
        <v>1325</v>
      </c>
      <c r="F606" s="38" t="s">
        <v>0</v>
      </c>
      <c r="G606" s="42" t="s">
        <v>1</v>
      </c>
      <c r="H606" s="42" t="s">
        <v>39</v>
      </c>
      <c r="I606" s="42" t="s">
        <v>9</v>
      </c>
      <c r="J606" s="38" t="s">
        <v>40</v>
      </c>
      <c r="K606" s="43">
        <v>18</v>
      </c>
      <c r="L606" s="42" t="e">
        <f>(L605+Tabla1345810[[#This Row],[M3]])</f>
        <v>#VALUE!</v>
      </c>
      <c r="M606" s="38">
        <v>7</v>
      </c>
    </row>
    <row r="607" spans="1:13" x14ac:dyDescent="0.25">
      <c r="A607" s="48">
        <v>602</v>
      </c>
      <c r="B607" s="49">
        <v>40093</v>
      </c>
      <c r="C607" s="50">
        <v>30052</v>
      </c>
      <c r="D607" s="51">
        <v>1720</v>
      </c>
      <c r="E607" s="51">
        <v>1745</v>
      </c>
      <c r="F607" s="48" t="s">
        <v>0</v>
      </c>
      <c r="G607" s="52" t="s">
        <v>1</v>
      </c>
      <c r="H607" s="52" t="s">
        <v>39</v>
      </c>
      <c r="I607" s="52" t="s">
        <v>20</v>
      </c>
      <c r="J607" s="48" t="s">
        <v>40</v>
      </c>
      <c r="K607" s="53">
        <v>18</v>
      </c>
      <c r="L607" s="52" t="e">
        <f>(L606+Tabla1345810[[#This Row],[M3]])</f>
        <v>#VALUE!</v>
      </c>
      <c r="M607" s="48">
        <v>7</v>
      </c>
    </row>
    <row r="608" spans="1:13" x14ac:dyDescent="0.25">
      <c r="A608" s="38">
        <v>605</v>
      </c>
      <c r="B608" s="39">
        <v>40093</v>
      </c>
      <c r="C608" s="40">
        <v>29700</v>
      </c>
      <c r="D608" s="41">
        <v>1900</v>
      </c>
      <c r="E608" s="41">
        <v>1920</v>
      </c>
      <c r="F608" s="38" t="s">
        <v>0</v>
      </c>
      <c r="G608" s="42" t="s">
        <v>2</v>
      </c>
      <c r="H608" s="42" t="s">
        <v>42</v>
      </c>
      <c r="I608" s="42" t="s">
        <v>14</v>
      </c>
      <c r="J608" s="38" t="s">
        <v>40</v>
      </c>
      <c r="K608" s="43">
        <v>12</v>
      </c>
      <c r="L608" s="42" t="e">
        <f>(L607+Tabla1345810[[#This Row],[M3]])</f>
        <v>#VALUE!</v>
      </c>
      <c r="M608" s="38">
        <v>7</v>
      </c>
    </row>
    <row r="609" spans="1:13" x14ac:dyDescent="0.25">
      <c r="A609" s="48">
        <v>623</v>
      </c>
      <c r="B609" s="49">
        <v>40093</v>
      </c>
      <c r="C609" s="50">
        <v>29538</v>
      </c>
      <c r="D609" s="51">
        <v>1930</v>
      </c>
      <c r="E609" s="51">
        <v>2000</v>
      </c>
      <c r="F609" s="48" t="s">
        <v>0</v>
      </c>
      <c r="G609" s="52" t="s">
        <v>4</v>
      </c>
      <c r="H609" s="52" t="s">
        <v>51</v>
      </c>
      <c r="I609" s="52" t="s">
        <v>9</v>
      </c>
      <c r="J609" s="48" t="s">
        <v>40</v>
      </c>
      <c r="K609" s="53">
        <v>15</v>
      </c>
      <c r="L609" s="52" t="e">
        <f>(L608+Tabla1345810[[#This Row],[M3]])</f>
        <v>#VALUE!</v>
      </c>
      <c r="M609" s="48">
        <v>7</v>
      </c>
    </row>
    <row r="610" spans="1:13" x14ac:dyDescent="0.25">
      <c r="A610" s="38">
        <v>603</v>
      </c>
      <c r="B610" s="39">
        <v>40094</v>
      </c>
      <c r="C610" s="40">
        <v>30053</v>
      </c>
      <c r="D610" s="41">
        <v>800</v>
      </c>
      <c r="E610" s="41">
        <v>820</v>
      </c>
      <c r="F610" s="38" t="s">
        <v>0</v>
      </c>
      <c r="G610" s="42" t="s">
        <v>1</v>
      </c>
      <c r="H610" s="42" t="s">
        <v>39</v>
      </c>
      <c r="I610" s="42" t="s">
        <v>11</v>
      </c>
      <c r="J610" s="38" t="s">
        <v>40</v>
      </c>
      <c r="K610" s="43">
        <v>18</v>
      </c>
      <c r="L610" s="42" t="e">
        <f>(L609+Tabla1345810[[#This Row],[M3]])</f>
        <v>#VALUE!</v>
      </c>
      <c r="M610" s="38">
        <v>7</v>
      </c>
    </row>
    <row r="611" spans="1:13" x14ac:dyDescent="0.25">
      <c r="A611" s="48">
        <v>604</v>
      </c>
      <c r="B611" s="49">
        <v>40094</v>
      </c>
      <c r="C611" s="50">
        <v>30095</v>
      </c>
      <c r="D611" s="51">
        <v>805</v>
      </c>
      <c r="E611" s="51">
        <v>825</v>
      </c>
      <c r="F611" s="48" t="s">
        <v>0</v>
      </c>
      <c r="G611" s="52" t="s">
        <v>2</v>
      </c>
      <c r="H611" s="52" t="s">
        <v>42</v>
      </c>
      <c r="I611" s="52" t="s">
        <v>12</v>
      </c>
      <c r="J611" s="48" t="s">
        <v>40</v>
      </c>
      <c r="K611" s="53">
        <v>17</v>
      </c>
      <c r="L611" s="52" t="e">
        <f>(L610+Tabla1345810[[#This Row],[M3]])</f>
        <v>#VALUE!</v>
      </c>
      <c r="M611" s="48">
        <v>7</v>
      </c>
    </row>
    <row r="612" spans="1:13" x14ac:dyDescent="0.25">
      <c r="A612" s="38">
        <v>606</v>
      </c>
      <c r="B612" s="39">
        <v>40094</v>
      </c>
      <c r="C612" s="40">
        <v>29912</v>
      </c>
      <c r="D612" s="41">
        <v>1215</v>
      </c>
      <c r="E612" s="41">
        <v>1235</v>
      </c>
      <c r="F612" s="38" t="s">
        <v>0</v>
      </c>
      <c r="G612" s="42" t="s">
        <v>3</v>
      </c>
      <c r="H612" s="42" t="s">
        <v>7</v>
      </c>
      <c r="I612" s="42" t="s">
        <v>18</v>
      </c>
      <c r="J612" s="38" t="s">
        <v>40</v>
      </c>
      <c r="K612" s="43">
        <v>12</v>
      </c>
      <c r="L612" s="42" t="e">
        <f>(L611+Tabla1345810[[#This Row],[M3]])</f>
        <v>#VALUE!</v>
      </c>
      <c r="M612" s="38">
        <v>7</v>
      </c>
    </row>
    <row r="613" spans="1:13" x14ac:dyDescent="0.25">
      <c r="A613" s="48">
        <v>607</v>
      </c>
      <c r="B613" s="49">
        <v>40094</v>
      </c>
      <c r="C613" s="50">
        <v>30096</v>
      </c>
      <c r="D613" s="51">
        <v>1148</v>
      </c>
      <c r="E613" s="51">
        <v>1217</v>
      </c>
      <c r="F613" s="48" t="s">
        <v>0</v>
      </c>
      <c r="G613" s="52" t="s">
        <v>2</v>
      </c>
      <c r="H613" s="52" t="s">
        <v>42</v>
      </c>
      <c r="I613" s="52" t="s">
        <v>12</v>
      </c>
      <c r="J613" s="48" t="s">
        <v>40</v>
      </c>
      <c r="K613" s="53">
        <v>15</v>
      </c>
      <c r="L613" s="52" t="e">
        <f>(L612+Tabla1345810[[#This Row],[M3]])</f>
        <v>#VALUE!</v>
      </c>
      <c r="M613" s="48">
        <v>7</v>
      </c>
    </row>
    <row r="614" spans="1:13" x14ac:dyDescent="0.25">
      <c r="A614" s="38">
        <v>608</v>
      </c>
      <c r="B614" s="39">
        <v>40094</v>
      </c>
      <c r="C614" s="40">
        <v>30097</v>
      </c>
      <c r="D614" s="41">
        <v>1318</v>
      </c>
      <c r="E614" s="41">
        <v>1335</v>
      </c>
      <c r="F614" s="38" t="s">
        <v>0</v>
      </c>
      <c r="G614" s="42" t="s">
        <v>2</v>
      </c>
      <c r="H614" s="42" t="s">
        <v>42</v>
      </c>
      <c r="I614" s="42" t="s">
        <v>9</v>
      </c>
      <c r="J614" s="38" t="s">
        <v>40</v>
      </c>
      <c r="K614" s="43">
        <v>15</v>
      </c>
      <c r="L614" s="42" t="e">
        <f>(L613+Tabla1345810[[#This Row],[M3]])</f>
        <v>#VALUE!</v>
      </c>
      <c r="M614" s="38">
        <v>7</v>
      </c>
    </row>
    <row r="615" spans="1:13" x14ac:dyDescent="0.25">
      <c r="A615" s="48">
        <v>609</v>
      </c>
      <c r="B615" s="49">
        <v>40094</v>
      </c>
      <c r="C615" s="50">
        <v>30098</v>
      </c>
      <c r="D615" s="51">
        <v>1540</v>
      </c>
      <c r="E615" s="51">
        <v>1605</v>
      </c>
      <c r="F615" s="48" t="s">
        <v>0</v>
      </c>
      <c r="G615" s="52" t="s">
        <v>2</v>
      </c>
      <c r="H615" s="52" t="s">
        <v>42</v>
      </c>
      <c r="I615" s="52" t="s">
        <v>9</v>
      </c>
      <c r="J615" s="48" t="s">
        <v>40</v>
      </c>
      <c r="K615" s="53">
        <v>15</v>
      </c>
      <c r="L615" s="52" t="e">
        <f>(L614+Tabla1345810[[#This Row],[M3]])</f>
        <v>#VALUE!</v>
      </c>
      <c r="M615" s="48">
        <v>7</v>
      </c>
    </row>
    <row r="616" spans="1:13" x14ac:dyDescent="0.25">
      <c r="A616" s="38">
        <v>610</v>
      </c>
      <c r="B616" s="39">
        <v>40094</v>
      </c>
      <c r="C616" s="40">
        <v>30054</v>
      </c>
      <c r="D616" s="41">
        <v>900</v>
      </c>
      <c r="E616" s="41">
        <v>925</v>
      </c>
      <c r="F616" s="38" t="s">
        <v>0</v>
      </c>
      <c r="G616" s="42" t="s">
        <v>1</v>
      </c>
      <c r="H616" s="42" t="s">
        <v>39</v>
      </c>
      <c r="I616" s="42" t="s">
        <v>20</v>
      </c>
      <c r="J616" s="38" t="s">
        <v>40</v>
      </c>
      <c r="K616" s="43">
        <v>18</v>
      </c>
      <c r="L616" s="42" t="e">
        <f>(L615+Tabla1345810[[#This Row],[M3]])</f>
        <v>#VALUE!</v>
      </c>
      <c r="M616" s="38">
        <v>7</v>
      </c>
    </row>
    <row r="617" spans="1:13" x14ac:dyDescent="0.25">
      <c r="A617" s="48">
        <v>611</v>
      </c>
      <c r="B617" s="49">
        <v>40094</v>
      </c>
      <c r="C617" s="50">
        <v>30055</v>
      </c>
      <c r="D617" s="51">
        <v>1430</v>
      </c>
      <c r="E617" s="51">
        <v>1455</v>
      </c>
      <c r="F617" s="48" t="s">
        <v>0</v>
      </c>
      <c r="G617" s="52" t="s">
        <v>1</v>
      </c>
      <c r="H617" s="52" t="s">
        <v>39</v>
      </c>
      <c r="I617" s="52" t="s">
        <v>9</v>
      </c>
      <c r="J617" s="48" t="s">
        <v>40</v>
      </c>
      <c r="K617" s="53">
        <v>18</v>
      </c>
      <c r="L617" s="52" t="e">
        <f>(L616+Tabla1345810[[#This Row],[M3]])</f>
        <v>#VALUE!</v>
      </c>
      <c r="M617" s="48">
        <v>7</v>
      </c>
    </row>
    <row r="618" spans="1:13" x14ac:dyDescent="0.25">
      <c r="A618" s="38">
        <v>612</v>
      </c>
      <c r="B618" s="39">
        <v>40095</v>
      </c>
      <c r="C618" s="40">
        <v>30056</v>
      </c>
      <c r="D618" s="41">
        <v>1235</v>
      </c>
      <c r="E618" s="41">
        <v>1300</v>
      </c>
      <c r="F618" s="38" t="s">
        <v>0</v>
      </c>
      <c r="G618" s="42" t="s">
        <v>1</v>
      </c>
      <c r="H618" s="42" t="s">
        <v>39</v>
      </c>
      <c r="I618" s="42" t="s">
        <v>20</v>
      </c>
      <c r="J618" s="38" t="s">
        <v>40</v>
      </c>
      <c r="K618" s="43">
        <v>18</v>
      </c>
      <c r="L618" s="42" t="e">
        <f>(L617+Tabla1345810[[#This Row],[M3]])</f>
        <v>#VALUE!</v>
      </c>
      <c r="M618" s="38">
        <v>7</v>
      </c>
    </row>
    <row r="619" spans="1:13" x14ac:dyDescent="0.25">
      <c r="A619" s="48">
        <v>613</v>
      </c>
      <c r="B619" s="49">
        <v>40095</v>
      </c>
      <c r="C619" s="50">
        <v>30099</v>
      </c>
      <c r="D619" s="51">
        <v>800</v>
      </c>
      <c r="E619" s="51">
        <v>820</v>
      </c>
      <c r="F619" s="48" t="s">
        <v>0</v>
      </c>
      <c r="G619" s="52" t="s">
        <v>2</v>
      </c>
      <c r="H619" s="52" t="s">
        <v>42</v>
      </c>
      <c r="I619" s="52" t="s">
        <v>12</v>
      </c>
      <c r="J619" s="48" t="s">
        <v>40</v>
      </c>
      <c r="K619" s="53">
        <v>17</v>
      </c>
      <c r="L619" s="52" t="e">
        <f>(L618+Tabla1345810[[#This Row],[M3]])</f>
        <v>#VALUE!</v>
      </c>
      <c r="M619" s="48">
        <v>7</v>
      </c>
    </row>
    <row r="620" spans="1:13" x14ac:dyDescent="0.25">
      <c r="A620" s="38">
        <v>614</v>
      </c>
      <c r="B620" s="39">
        <v>40095</v>
      </c>
      <c r="C620" s="40">
        <v>30100</v>
      </c>
      <c r="D620" s="41">
        <v>1325</v>
      </c>
      <c r="E620" s="41">
        <v>1355</v>
      </c>
      <c r="F620" s="38" t="s">
        <v>0</v>
      </c>
      <c r="G620" s="42" t="s">
        <v>2</v>
      </c>
      <c r="H620" s="42" t="s">
        <v>42</v>
      </c>
      <c r="I620" s="42" t="s">
        <v>10</v>
      </c>
      <c r="J620" s="38" t="s">
        <v>40</v>
      </c>
      <c r="K620" s="43">
        <v>12</v>
      </c>
      <c r="L620" s="42" t="e">
        <f>(L619+Tabla1345810[[#This Row],[M3]])</f>
        <v>#VALUE!</v>
      </c>
      <c r="M620" s="38">
        <v>7</v>
      </c>
    </row>
    <row r="621" spans="1:13" x14ac:dyDescent="0.25">
      <c r="A621" s="48">
        <v>615</v>
      </c>
      <c r="B621" s="49">
        <v>40095</v>
      </c>
      <c r="C621" s="50">
        <v>30101</v>
      </c>
      <c r="D621" s="51">
        <v>1925</v>
      </c>
      <c r="E621" s="51">
        <v>1950</v>
      </c>
      <c r="F621" s="48" t="s">
        <v>0</v>
      </c>
      <c r="G621" s="52" t="s">
        <v>2</v>
      </c>
      <c r="H621" s="52" t="s">
        <v>42</v>
      </c>
      <c r="I621" s="52" t="s">
        <v>24</v>
      </c>
      <c r="J621" s="48" t="s">
        <v>40</v>
      </c>
      <c r="K621" s="53">
        <v>12</v>
      </c>
      <c r="L621" s="52" t="e">
        <f>(L620+Tabla1345810[[#This Row],[M3]])</f>
        <v>#VALUE!</v>
      </c>
      <c r="M621" s="48">
        <v>7</v>
      </c>
    </row>
    <row r="622" spans="1:13" x14ac:dyDescent="0.25">
      <c r="A622" s="38">
        <v>625</v>
      </c>
      <c r="B622" s="39">
        <v>40095</v>
      </c>
      <c r="C622" s="40">
        <v>30057</v>
      </c>
      <c r="D622" s="41">
        <v>1500</v>
      </c>
      <c r="E622" s="41">
        <v>1520</v>
      </c>
      <c r="F622" s="38" t="s">
        <v>0</v>
      </c>
      <c r="G622" s="42" t="s">
        <v>1</v>
      </c>
      <c r="H622" s="42" t="s">
        <v>39</v>
      </c>
      <c r="I622" s="42" t="s">
        <v>12</v>
      </c>
      <c r="J622" s="38" t="s">
        <v>40</v>
      </c>
      <c r="K622" s="43">
        <v>18</v>
      </c>
      <c r="L622" s="42" t="e">
        <f>(L621+Tabla1345810[[#This Row],[M3]])</f>
        <v>#VALUE!</v>
      </c>
      <c r="M622" s="38">
        <v>7</v>
      </c>
    </row>
    <row r="623" spans="1:13" x14ac:dyDescent="0.25">
      <c r="A623" s="48">
        <v>626</v>
      </c>
      <c r="B623" s="49">
        <v>40095</v>
      </c>
      <c r="C623" s="50">
        <v>30058</v>
      </c>
      <c r="D623" s="51">
        <v>1730</v>
      </c>
      <c r="E623" s="51">
        <v>1800</v>
      </c>
      <c r="F623" s="48" t="s">
        <v>0</v>
      </c>
      <c r="G623" s="52" t="s">
        <v>1</v>
      </c>
      <c r="H623" s="52" t="s">
        <v>39</v>
      </c>
      <c r="I623" s="52" t="s">
        <v>9</v>
      </c>
      <c r="J623" s="48" t="s">
        <v>40</v>
      </c>
      <c r="K623" s="53">
        <v>18</v>
      </c>
      <c r="L623" s="52" t="e">
        <f>(L622+Tabla1345810[[#This Row],[M3]])</f>
        <v>#VALUE!</v>
      </c>
      <c r="M623" s="48">
        <v>7</v>
      </c>
    </row>
    <row r="624" spans="1:13" x14ac:dyDescent="0.25">
      <c r="A624" s="38">
        <v>616</v>
      </c>
      <c r="B624" s="39">
        <v>40096</v>
      </c>
      <c r="C624" s="40">
        <v>30102</v>
      </c>
      <c r="D624" s="41">
        <v>750</v>
      </c>
      <c r="E624" s="41">
        <v>815</v>
      </c>
      <c r="F624" s="38" t="s">
        <v>0</v>
      </c>
      <c r="G624" s="42" t="s">
        <v>2</v>
      </c>
      <c r="H624" s="42" t="s">
        <v>42</v>
      </c>
      <c r="I624" s="42" t="s">
        <v>12</v>
      </c>
      <c r="J624" s="38" t="s">
        <v>40</v>
      </c>
      <c r="K624" s="43">
        <v>17</v>
      </c>
      <c r="L624" s="42" t="e">
        <f>(L623+Tabla1345810[[#This Row],[M3]])</f>
        <v>#VALUE!</v>
      </c>
      <c r="M624" s="38">
        <v>7</v>
      </c>
    </row>
    <row r="625" spans="1:13" x14ac:dyDescent="0.25">
      <c r="A625" s="48">
        <v>617</v>
      </c>
      <c r="B625" s="49">
        <v>40096</v>
      </c>
      <c r="C625" s="50">
        <v>29917</v>
      </c>
      <c r="D625" s="51">
        <v>1248</v>
      </c>
      <c r="E625" s="51">
        <v>1320</v>
      </c>
      <c r="F625" s="48" t="s">
        <v>0</v>
      </c>
      <c r="G625" s="52" t="s">
        <v>3</v>
      </c>
      <c r="H625" s="52" t="s">
        <v>7</v>
      </c>
      <c r="I625" s="52" t="s">
        <v>17</v>
      </c>
      <c r="J625" s="48" t="s">
        <v>40</v>
      </c>
      <c r="K625" s="53">
        <v>12</v>
      </c>
      <c r="L625" s="52" t="e">
        <f>(L624+Tabla1345810[[#This Row],[M3]])</f>
        <v>#VALUE!</v>
      </c>
      <c r="M625" s="48">
        <v>7</v>
      </c>
    </row>
    <row r="626" spans="1:13" x14ac:dyDescent="0.25">
      <c r="A626" s="38">
        <v>618</v>
      </c>
      <c r="B626" s="39">
        <v>40096</v>
      </c>
      <c r="C626" s="40">
        <v>29543</v>
      </c>
      <c r="D626" s="41">
        <v>1350</v>
      </c>
      <c r="E626" s="41">
        <v>1415</v>
      </c>
      <c r="F626" s="38" t="s">
        <v>0</v>
      </c>
      <c r="G626" s="42" t="s">
        <v>4</v>
      </c>
      <c r="H626" s="42" t="s">
        <v>51</v>
      </c>
      <c r="I626" s="42" t="s">
        <v>9</v>
      </c>
      <c r="J626" s="38" t="s">
        <v>40</v>
      </c>
      <c r="K626" s="43">
        <v>12</v>
      </c>
      <c r="L626" s="42" t="e">
        <f>(L625+Tabla1345810[[#This Row],[M3]])</f>
        <v>#VALUE!</v>
      </c>
      <c r="M626" s="38">
        <v>7</v>
      </c>
    </row>
    <row r="627" spans="1:13" x14ac:dyDescent="0.25">
      <c r="A627" s="48">
        <v>619</v>
      </c>
      <c r="B627" s="49">
        <v>40096</v>
      </c>
      <c r="C627" s="50">
        <v>30103</v>
      </c>
      <c r="D627" s="51">
        <v>950</v>
      </c>
      <c r="E627" s="51">
        <v>1015</v>
      </c>
      <c r="F627" s="48" t="s">
        <v>0</v>
      </c>
      <c r="G627" s="52" t="s">
        <v>2</v>
      </c>
      <c r="H627" s="52" t="s">
        <v>42</v>
      </c>
      <c r="I627" s="52" t="s">
        <v>12</v>
      </c>
      <c r="J627" s="48" t="s">
        <v>40</v>
      </c>
      <c r="K627" s="53">
        <v>15</v>
      </c>
      <c r="L627" s="52" t="e">
        <f>(L626+Tabla1345810[[#This Row],[M3]])</f>
        <v>#VALUE!</v>
      </c>
      <c r="M627" s="48">
        <v>7</v>
      </c>
    </row>
    <row r="628" spans="1:13" x14ac:dyDescent="0.25">
      <c r="A628" s="38">
        <v>620</v>
      </c>
      <c r="B628" s="39">
        <v>40096</v>
      </c>
      <c r="C628" s="40">
        <v>30104</v>
      </c>
      <c r="D628" s="41">
        <v>1430</v>
      </c>
      <c r="E628" s="41">
        <v>1505</v>
      </c>
      <c r="F628" s="38" t="s">
        <v>0</v>
      </c>
      <c r="G628" s="42" t="s">
        <v>2</v>
      </c>
      <c r="H628" s="42" t="s">
        <v>42</v>
      </c>
      <c r="I628" s="42" t="s">
        <v>12</v>
      </c>
      <c r="J628" s="38" t="s">
        <v>40</v>
      </c>
      <c r="K628" s="43">
        <v>14</v>
      </c>
      <c r="L628" s="42" t="e">
        <f>(L627+Tabla1345810[[#This Row],[M3]])</f>
        <v>#VALUE!</v>
      </c>
      <c r="M628" s="38">
        <v>7</v>
      </c>
    </row>
    <row r="629" spans="1:13" x14ac:dyDescent="0.25">
      <c r="A629" s="48">
        <v>627</v>
      </c>
      <c r="B629" s="49">
        <v>40096</v>
      </c>
      <c r="C629" s="50">
        <v>30059</v>
      </c>
      <c r="D629" s="51">
        <v>800</v>
      </c>
      <c r="E629" s="51">
        <v>820</v>
      </c>
      <c r="F629" s="48" t="s">
        <v>0</v>
      </c>
      <c r="G629" s="52" t="s">
        <v>1</v>
      </c>
      <c r="H629" s="52" t="s">
        <v>39</v>
      </c>
      <c r="I629" s="52" t="s">
        <v>20</v>
      </c>
      <c r="J629" s="48" t="s">
        <v>40</v>
      </c>
      <c r="K629" s="53">
        <v>18</v>
      </c>
      <c r="L629" s="52" t="e">
        <f>(L628+Tabla1345810[[#This Row],[M3]])</f>
        <v>#VALUE!</v>
      </c>
      <c r="M629" s="48">
        <v>7</v>
      </c>
    </row>
    <row r="630" spans="1:13" x14ac:dyDescent="0.25">
      <c r="A630" s="38">
        <v>628</v>
      </c>
      <c r="B630" s="39">
        <v>40096</v>
      </c>
      <c r="C630" s="40">
        <v>30060</v>
      </c>
      <c r="D630" s="41">
        <v>1500</v>
      </c>
      <c r="E630" s="41">
        <v>1520</v>
      </c>
      <c r="F630" s="38" t="s">
        <v>0</v>
      </c>
      <c r="G630" s="42" t="s">
        <v>1</v>
      </c>
      <c r="H630" s="42" t="s">
        <v>39</v>
      </c>
      <c r="I630" s="42" t="s">
        <v>11</v>
      </c>
      <c r="J630" s="38" t="s">
        <v>40</v>
      </c>
      <c r="K630" s="43">
        <v>18</v>
      </c>
      <c r="L630" s="42" t="e">
        <f>(L629+Tabla1345810[[#This Row],[M3]])</f>
        <v>#VALUE!</v>
      </c>
      <c r="M630" s="38">
        <v>7</v>
      </c>
    </row>
    <row r="631" spans="1:13" x14ac:dyDescent="0.25">
      <c r="A631" s="48">
        <v>629</v>
      </c>
      <c r="B631" s="49">
        <v>40097</v>
      </c>
      <c r="C631" s="50">
        <v>30061</v>
      </c>
      <c r="D631" s="51">
        <v>900</v>
      </c>
      <c r="E631" s="51">
        <v>920</v>
      </c>
      <c r="F631" s="48" t="s">
        <v>0</v>
      </c>
      <c r="G631" s="52" t="s">
        <v>1</v>
      </c>
      <c r="H631" s="52" t="s">
        <v>39</v>
      </c>
      <c r="I631" s="52" t="s">
        <v>11</v>
      </c>
      <c r="J631" s="48" t="s">
        <v>40</v>
      </c>
      <c r="K631" s="53">
        <v>18</v>
      </c>
      <c r="L631" s="52" t="e">
        <f>(L630+Tabla1345810[[#This Row],[M3]])</f>
        <v>#VALUE!</v>
      </c>
      <c r="M631" s="48">
        <v>7</v>
      </c>
    </row>
    <row r="632" spans="1:13" x14ac:dyDescent="0.25">
      <c r="A632" s="38">
        <v>630</v>
      </c>
      <c r="B632" s="39">
        <v>40097</v>
      </c>
      <c r="C632" s="40">
        <v>30062</v>
      </c>
      <c r="D632" s="41">
        <v>1515</v>
      </c>
      <c r="E632" s="41">
        <v>1535</v>
      </c>
      <c r="F632" s="38" t="s">
        <v>0</v>
      </c>
      <c r="G632" s="42" t="s">
        <v>1</v>
      </c>
      <c r="H632" s="42" t="s">
        <v>39</v>
      </c>
      <c r="I632" s="42" t="s">
        <v>9</v>
      </c>
      <c r="J632" s="38" t="s">
        <v>40</v>
      </c>
      <c r="K632" s="43">
        <v>18</v>
      </c>
      <c r="L632" s="42" t="e">
        <f>(L631+Tabla1345810[[#This Row],[M3]])</f>
        <v>#VALUE!</v>
      </c>
      <c r="M632" s="38">
        <v>7</v>
      </c>
    </row>
    <row r="633" spans="1:13" x14ac:dyDescent="0.25">
      <c r="A633" s="48">
        <v>631</v>
      </c>
      <c r="B633" s="49">
        <v>40097</v>
      </c>
      <c r="C633" s="50">
        <v>30063</v>
      </c>
      <c r="D633" s="51">
        <v>1730</v>
      </c>
      <c r="E633" s="51">
        <v>1755</v>
      </c>
      <c r="F633" s="48" t="s">
        <v>0</v>
      </c>
      <c r="G633" s="52" t="s">
        <v>1</v>
      </c>
      <c r="H633" s="52" t="s">
        <v>39</v>
      </c>
      <c r="I633" s="52" t="s">
        <v>12</v>
      </c>
      <c r="J633" s="48" t="s">
        <v>40</v>
      </c>
      <c r="K633" s="53">
        <v>17</v>
      </c>
      <c r="L633" s="52" t="e">
        <f>(L632+Tabla1345810[[#This Row],[M3]])</f>
        <v>#VALUE!</v>
      </c>
      <c r="M633" s="48">
        <v>7</v>
      </c>
    </row>
    <row r="634" spans="1:13" x14ac:dyDescent="0.25">
      <c r="A634" s="38">
        <v>621</v>
      </c>
      <c r="B634" s="39">
        <v>40098</v>
      </c>
      <c r="C634" s="40">
        <v>30105</v>
      </c>
      <c r="D634" s="41">
        <v>800</v>
      </c>
      <c r="E634" s="41">
        <v>825</v>
      </c>
      <c r="F634" s="38" t="s">
        <v>0</v>
      </c>
      <c r="G634" s="42" t="s">
        <v>2</v>
      </c>
      <c r="H634" s="42" t="s">
        <v>42</v>
      </c>
      <c r="I634" s="42" t="s">
        <v>12</v>
      </c>
      <c r="J634" s="38" t="s">
        <v>40</v>
      </c>
      <c r="K634" s="43">
        <v>14</v>
      </c>
      <c r="L634" s="42" t="e">
        <f>(L633+Tabla1345810[[#This Row],[M3]])</f>
        <v>#VALUE!</v>
      </c>
      <c r="M634" s="38">
        <v>7</v>
      </c>
    </row>
    <row r="635" spans="1:13" x14ac:dyDescent="0.25">
      <c r="A635" s="48">
        <v>622</v>
      </c>
      <c r="B635" s="49">
        <v>40098</v>
      </c>
      <c r="C635" s="50">
        <v>30106</v>
      </c>
      <c r="D635" s="51">
        <v>928</v>
      </c>
      <c r="E635" s="51">
        <v>1000</v>
      </c>
      <c r="F635" s="48" t="s">
        <v>0</v>
      </c>
      <c r="G635" s="52" t="s">
        <v>2</v>
      </c>
      <c r="H635" s="52" t="s">
        <v>42</v>
      </c>
      <c r="I635" s="52" t="s">
        <v>12</v>
      </c>
      <c r="J635" s="48" t="s">
        <v>40</v>
      </c>
      <c r="K635" s="53">
        <v>15</v>
      </c>
      <c r="L635" s="52" t="e">
        <f>(L634+Tabla1345810[[#This Row],[M3]])</f>
        <v>#VALUE!</v>
      </c>
      <c r="M635" s="48">
        <v>7</v>
      </c>
    </row>
    <row r="636" spans="1:13" x14ac:dyDescent="0.25">
      <c r="A636" s="38">
        <v>624</v>
      </c>
      <c r="B636" s="39">
        <v>40099</v>
      </c>
      <c r="C636" s="40">
        <v>30016</v>
      </c>
      <c r="D636" s="41">
        <v>1025</v>
      </c>
      <c r="E636" s="41">
        <v>1048</v>
      </c>
      <c r="F636" s="38" t="s">
        <v>0</v>
      </c>
      <c r="G636" s="42" t="s">
        <v>4</v>
      </c>
      <c r="H636" s="42" t="s">
        <v>51</v>
      </c>
      <c r="I636" s="42" t="s">
        <v>9</v>
      </c>
      <c r="J636" s="38" t="s">
        <v>40</v>
      </c>
      <c r="K636" s="43">
        <v>15</v>
      </c>
      <c r="L636" s="42" t="e">
        <f>(L635+Tabla1345810[[#This Row],[M3]])</f>
        <v>#VALUE!</v>
      </c>
      <c r="M636" s="38">
        <v>7</v>
      </c>
    </row>
    <row r="637" spans="1:13" x14ac:dyDescent="0.25">
      <c r="A637" s="48">
        <v>632</v>
      </c>
      <c r="B637" s="49">
        <v>40099</v>
      </c>
      <c r="C637" s="50">
        <v>30065</v>
      </c>
      <c r="D637" s="51">
        <v>1305</v>
      </c>
      <c r="E637" s="51">
        <v>1330</v>
      </c>
      <c r="F637" s="48" t="s">
        <v>0</v>
      </c>
      <c r="G637" s="52" t="s">
        <v>1</v>
      </c>
      <c r="H637" s="52" t="s">
        <v>39</v>
      </c>
      <c r="I637" s="52" t="s">
        <v>11</v>
      </c>
      <c r="J637" s="48" t="s">
        <v>40</v>
      </c>
      <c r="K637" s="53">
        <v>15</v>
      </c>
      <c r="L637" s="52" t="e">
        <f>(L636+Tabla1345810[[#This Row],[M3]])</f>
        <v>#VALUE!</v>
      </c>
      <c r="M637" s="48">
        <v>7</v>
      </c>
    </row>
    <row r="638" spans="1:13" x14ac:dyDescent="0.25">
      <c r="A638" s="38">
        <v>633</v>
      </c>
      <c r="B638" s="39">
        <v>40099</v>
      </c>
      <c r="C638" s="40">
        <v>30107</v>
      </c>
      <c r="D638" s="41">
        <v>1320</v>
      </c>
      <c r="E638" s="41">
        <v>1345</v>
      </c>
      <c r="F638" s="38" t="s">
        <v>0</v>
      </c>
      <c r="G638" s="42" t="s">
        <v>2</v>
      </c>
      <c r="H638" s="42" t="s">
        <v>42</v>
      </c>
      <c r="I638" s="42" t="s">
        <v>9</v>
      </c>
      <c r="J638" s="38" t="s">
        <v>40</v>
      </c>
      <c r="K638" s="43">
        <v>15</v>
      </c>
      <c r="L638" s="42" t="e">
        <f>(L637+Tabla1345810[[#This Row],[M3]])</f>
        <v>#VALUE!</v>
      </c>
      <c r="M638" s="38">
        <v>7</v>
      </c>
    </row>
    <row r="639" spans="1:13" x14ac:dyDescent="0.25">
      <c r="A639" s="48">
        <v>634</v>
      </c>
      <c r="B639" s="49">
        <v>40099</v>
      </c>
      <c r="C639" s="50">
        <v>30108</v>
      </c>
      <c r="D639" s="51">
        <v>1600</v>
      </c>
      <c r="E639" s="51">
        <v>1625</v>
      </c>
      <c r="F639" s="48" t="s">
        <v>0</v>
      </c>
      <c r="G639" s="52" t="s">
        <v>2</v>
      </c>
      <c r="H639" s="52" t="s">
        <v>42</v>
      </c>
      <c r="I639" s="52" t="s">
        <v>9</v>
      </c>
      <c r="J639" s="48" t="s">
        <v>40</v>
      </c>
      <c r="K639" s="53">
        <v>15</v>
      </c>
      <c r="L639" s="52" t="e">
        <f>(L638+Tabla1345810[[#This Row],[M3]])</f>
        <v>#VALUE!</v>
      </c>
      <c r="M639" s="48">
        <v>7</v>
      </c>
    </row>
    <row r="640" spans="1:13" x14ac:dyDescent="0.25">
      <c r="A640" s="38">
        <v>615</v>
      </c>
      <c r="B640" s="39">
        <v>40099</v>
      </c>
      <c r="C640" s="40">
        <v>30066</v>
      </c>
      <c r="D640" s="41">
        <v>1800</v>
      </c>
      <c r="E640" s="41">
        <v>1825</v>
      </c>
      <c r="F640" s="38" t="s">
        <v>0</v>
      </c>
      <c r="G640" s="42" t="s">
        <v>1</v>
      </c>
      <c r="H640" s="42" t="s">
        <v>39</v>
      </c>
      <c r="I640" s="42" t="s">
        <v>20</v>
      </c>
      <c r="J640" s="38" t="s">
        <v>40</v>
      </c>
      <c r="K640" s="43">
        <v>18</v>
      </c>
      <c r="L640" s="42" t="e">
        <f>(L639+Tabla1345810[[#This Row],[M3]])</f>
        <v>#VALUE!</v>
      </c>
      <c r="M640" s="38">
        <v>7</v>
      </c>
    </row>
    <row r="641" spans="1:13" x14ac:dyDescent="0.25">
      <c r="A641" s="48">
        <v>621</v>
      </c>
      <c r="B641" s="49">
        <v>40099</v>
      </c>
      <c r="C641" s="54">
        <v>30017</v>
      </c>
      <c r="D641" s="51">
        <v>1100</v>
      </c>
      <c r="E641" s="51">
        <v>1125</v>
      </c>
      <c r="F641" s="48" t="s">
        <v>0</v>
      </c>
      <c r="G641" s="52" t="s">
        <v>4</v>
      </c>
      <c r="H641" s="52" t="s">
        <v>51</v>
      </c>
      <c r="I641" s="52" t="s">
        <v>9</v>
      </c>
      <c r="J641" s="48" t="s">
        <v>40</v>
      </c>
      <c r="K641" s="55">
        <v>15</v>
      </c>
      <c r="L641" s="52" t="e">
        <f>(L640+Tabla1345810[[#This Row],[M3]])</f>
        <v>#VALUE!</v>
      </c>
      <c r="M641" s="48">
        <v>7</v>
      </c>
    </row>
    <row r="642" spans="1:13" x14ac:dyDescent="0.25">
      <c r="A642" s="38">
        <v>616</v>
      </c>
      <c r="B642" s="39">
        <v>40100</v>
      </c>
      <c r="C642" s="40">
        <v>30067</v>
      </c>
      <c r="D642" s="41">
        <v>1130</v>
      </c>
      <c r="E642" s="41">
        <v>1200</v>
      </c>
      <c r="F642" s="38" t="s">
        <v>0</v>
      </c>
      <c r="G642" s="42" t="s">
        <v>1</v>
      </c>
      <c r="H642" s="42" t="s">
        <v>39</v>
      </c>
      <c r="I642" s="42" t="s">
        <v>11</v>
      </c>
      <c r="J642" s="38" t="s">
        <v>40</v>
      </c>
      <c r="K642" s="43">
        <v>18</v>
      </c>
      <c r="L642" s="42" t="e">
        <f>(L641+Tabla1345810[[#This Row],[M3]])</f>
        <v>#VALUE!</v>
      </c>
      <c r="M642" s="38">
        <v>7</v>
      </c>
    </row>
    <row r="643" spans="1:13" x14ac:dyDescent="0.25">
      <c r="A643" s="48">
        <v>617</v>
      </c>
      <c r="B643" s="49">
        <v>40100</v>
      </c>
      <c r="C643" s="54">
        <v>30109</v>
      </c>
      <c r="D643" s="51">
        <v>800</v>
      </c>
      <c r="E643" s="51">
        <v>820</v>
      </c>
      <c r="F643" s="48" t="s">
        <v>0</v>
      </c>
      <c r="G643" s="52" t="s">
        <v>2</v>
      </c>
      <c r="H643" s="52" t="s">
        <v>42</v>
      </c>
      <c r="I643" s="52" t="s">
        <v>12</v>
      </c>
      <c r="J643" s="48" t="s">
        <v>40</v>
      </c>
      <c r="K643" s="55">
        <v>12</v>
      </c>
      <c r="L643" s="52" t="e">
        <f>(L642+Tabla1345810[[#This Row],[M3]])</f>
        <v>#VALUE!</v>
      </c>
      <c r="M643" s="48">
        <v>7</v>
      </c>
    </row>
    <row r="644" spans="1:13" x14ac:dyDescent="0.25">
      <c r="A644" s="38">
        <v>618</v>
      </c>
      <c r="B644" s="39">
        <v>40100</v>
      </c>
      <c r="C644" s="44">
        <v>30110</v>
      </c>
      <c r="D644" s="41">
        <v>1320</v>
      </c>
      <c r="E644" s="41">
        <v>1350</v>
      </c>
      <c r="F644" s="38" t="s">
        <v>0</v>
      </c>
      <c r="G644" s="42" t="s">
        <v>2</v>
      </c>
      <c r="H644" s="42" t="s">
        <v>42</v>
      </c>
      <c r="I644" s="42" t="s">
        <v>14</v>
      </c>
      <c r="J644" s="38" t="s">
        <v>40</v>
      </c>
      <c r="K644" s="45">
        <v>12</v>
      </c>
      <c r="L644" s="42" t="e">
        <f>(L643+Tabla1345810[[#This Row],[M3]])</f>
        <v>#VALUE!</v>
      </c>
      <c r="M644" s="38">
        <v>7</v>
      </c>
    </row>
    <row r="645" spans="1:13" x14ac:dyDescent="0.25">
      <c r="A645" s="48">
        <v>619</v>
      </c>
      <c r="B645" s="49">
        <v>40100</v>
      </c>
      <c r="C645" s="54">
        <v>30068</v>
      </c>
      <c r="D645" s="51">
        <v>1300</v>
      </c>
      <c r="E645" s="51">
        <v>1320</v>
      </c>
      <c r="F645" s="48" t="s">
        <v>0</v>
      </c>
      <c r="G645" s="52" t="s">
        <v>1</v>
      </c>
      <c r="H645" s="52" t="s">
        <v>39</v>
      </c>
      <c r="I645" s="52" t="s">
        <v>9</v>
      </c>
      <c r="J645" s="48" t="s">
        <v>40</v>
      </c>
      <c r="K645" s="55">
        <v>18</v>
      </c>
      <c r="L645" s="52" t="e">
        <f>(L644+Tabla1345810[[#This Row],[M3]])</f>
        <v>#VALUE!</v>
      </c>
      <c r="M645" s="48">
        <v>7</v>
      </c>
    </row>
    <row r="646" spans="1:13" x14ac:dyDescent="0.25">
      <c r="A646" s="38">
        <v>620</v>
      </c>
      <c r="B646" s="39">
        <v>40100</v>
      </c>
      <c r="C646" s="44">
        <v>30069</v>
      </c>
      <c r="D646" s="41">
        <v>1750</v>
      </c>
      <c r="E646" s="41">
        <v>1815</v>
      </c>
      <c r="F646" s="38" t="s">
        <v>0</v>
      </c>
      <c r="G646" s="42" t="s">
        <v>1</v>
      </c>
      <c r="H646" s="42" t="s">
        <v>39</v>
      </c>
      <c r="I646" s="42" t="s">
        <v>9</v>
      </c>
      <c r="J646" s="38" t="s">
        <v>40</v>
      </c>
      <c r="K646" s="45">
        <v>18</v>
      </c>
      <c r="L646" s="42" t="e">
        <f>(L645+Tabla1345810[[#This Row],[M3]])</f>
        <v>#VALUE!</v>
      </c>
      <c r="M646" s="38">
        <v>7</v>
      </c>
    </row>
    <row r="647" spans="1:13" x14ac:dyDescent="0.25">
      <c r="A647" s="48">
        <v>622</v>
      </c>
      <c r="B647" s="49">
        <v>40100</v>
      </c>
      <c r="C647" s="54">
        <v>30021</v>
      </c>
      <c r="D647" s="51">
        <v>1430</v>
      </c>
      <c r="E647" s="51">
        <v>1455</v>
      </c>
      <c r="F647" s="48" t="s">
        <v>0</v>
      </c>
      <c r="G647" s="52" t="s">
        <v>4</v>
      </c>
      <c r="H647" s="52" t="s">
        <v>51</v>
      </c>
      <c r="I647" s="52" t="s">
        <v>12</v>
      </c>
      <c r="J647" s="48" t="s">
        <v>40</v>
      </c>
      <c r="K647" s="55">
        <v>15</v>
      </c>
      <c r="L647" s="52" t="e">
        <f>(L646+Tabla1345810[[#This Row],[M3]])</f>
        <v>#VALUE!</v>
      </c>
      <c r="M647" s="48">
        <v>7</v>
      </c>
    </row>
    <row r="648" spans="1:13" x14ac:dyDescent="0.25">
      <c r="A648" s="38">
        <v>623</v>
      </c>
      <c r="B648" s="39">
        <v>40100</v>
      </c>
      <c r="C648" s="44">
        <v>29922</v>
      </c>
      <c r="D648" s="41">
        <v>1900</v>
      </c>
      <c r="E648" s="41">
        <v>1925</v>
      </c>
      <c r="F648" s="38" t="s">
        <v>0</v>
      </c>
      <c r="G648" s="42" t="s">
        <v>3</v>
      </c>
      <c r="H648" s="42" t="s">
        <v>7</v>
      </c>
      <c r="I648" s="42" t="s">
        <v>17</v>
      </c>
      <c r="J648" s="38" t="s">
        <v>40</v>
      </c>
      <c r="K648" s="45">
        <v>12</v>
      </c>
      <c r="L648" s="42" t="e">
        <f>(L647+Tabla1345810[[#This Row],[M3]])</f>
        <v>#VALUE!</v>
      </c>
      <c r="M648" s="38">
        <v>7</v>
      </c>
    </row>
    <row r="649" spans="1:13" x14ac:dyDescent="0.25">
      <c r="A649" s="48">
        <v>624</v>
      </c>
      <c r="B649" s="49">
        <v>40100</v>
      </c>
      <c r="C649" s="54">
        <v>30070</v>
      </c>
      <c r="D649" s="51">
        <v>1930</v>
      </c>
      <c r="E649" s="51">
        <v>1955</v>
      </c>
      <c r="F649" s="48" t="s">
        <v>0</v>
      </c>
      <c r="G649" s="52" t="s">
        <v>1</v>
      </c>
      <c r="H649" s="52" t="s">
        <v>39</v>
      </c>
      <c r="I649" s="52" t="s">
        <v>12</v>
      </c>
      <c r="J649" s="48" t="s">
        <v>40</v>
      </c>
      <c r="K649" s="55">
        <v>14</v>
      </c>
      <c r="L649" s="52" t="e">
        <f>(L648+Tabla1345810[[#This Row],[M3]])</f>
        <v>#VALUE!</v>
      </c>
      <c r="M649" s="48">
        <v>7</v>
      </c>
    </row>
    <row r="650" spans="1:13" x14ac:dyDescent="0.25">
      <c r="A650" s="38">
        <v>636</v>
      </c>
      <c r="B650" s="39">
        <v>40100</v>
      </c>
      <c r="C650" s="44">
        <v>30111</v>
      </c>
      <c r="D650" s="41">
        <v>1800</v>
      </c>
      <c r="E650" s="41">
        <v>1830</v>
      </c>
      <c r="F650" s="38" t="s">
        <v>0</v>
      </c>
      <c r="G650" s="42" t="s">
        <v>2</v>
      </c>
      <c r="H650" s="42" t="s">
        <v>42</v>
      </c>
      <c r="I650" s="42" t="s">
        <v>19</v>
      </c>
      <c r="J650" s="38" t="s">
        <v>40</v>
      </c>
      <c r="K650" s="45">
        <v>14</v>
      </c>
      <c r="L650" s="42" t="e">
        <f>(L649+Tabla1345810[[#This Row],[M3]])</f>
        <v>#VALUE!</v>
      </c>
      <c r="M650" s="38">
        <v>7</v>
      </c>
    </row>
    <row r="651" spans="1:13" x14ac:dyDescent="0.25">
      <c r="A651" s="48">
        <v>625</v>
      </c>
      <c r="B651" s="49">
        <v>40101</v>
      </c>
      <c r="C651" s="54">
        <v>30071</v>
      </c>
      <c r="D651" s="51">
        <v>1412</v>
      </c>
      <c r="E651" s="51">
        <v>1433</v>
      </c>
      <c r="F651" s="48" t="s">
        <v>0</v>
      </c>
      <c r="G651" s="52" t="s">
        <v>1</v>
      </c>
      <c r="H651" s="52" t="s">
        <v>39</v>
      </c>
      <c r="I651" s="52" t="s">
        <v>12</v>
      </c>
      <c r="J651" s="48" t="s">
        <v>40</v>
      </c>
      <c r="K651" s="55">
        <v>16</v>
      </c>
      <c r="L651" s="52" t="e">
        <f>(L650+Tabla1345810[[#This Row],[M3]])</f>
        <v>#VALUE!</v>
      </c>
      <c r="M651" s="48">
        <v>7</v>
      </c>
    </row>
    <row r="652" spans="1:13" x14ac:dyDescent="0.25">
      <c r="A652" s="38">
        <v>626</v>
      </c>
      <c r="B652" s="39">
        <v>40101</v>
      </c>
      <c r="C652" s="44">
        <v>30072</v>
      </c>
      <c r="D652" s="41">
        <v>1705</v>
      </c>
      <c r="E652" s="41">
        <v>1730</v>
      </c>
      <c r="F652" s="38" t="s">
        <v>0</v>
      </c>
      <c r="G652" s="42" t="s">
        <v>1</v>
      </c>
      <c r="H652" s="42" t="s">
        <v>39</v>
      </c>
      <c r="I652" s="42" t="s">
        <v>9</v>
      </c>
      <c r="J652" s="38" t="s">
        <v>40</v>
      </c>
      <c r="K652" s="45">
        <v>18</v>
      </c>
      <c r="L652" s="42" t="e">
        <f>(L651+Tabla1345810[[#This Row],[M3]])</f>
        <v>#VALUE!</v>
      </c>
      <c r="M652" s="38">
        <v>7</v>
      </c>
    </row>
    <row r="653" spans="1:13" x14ac:dyDescent="0.25">
      <c r="A653" s="48">
        <v>627</v>
      </c>
      <c r="B653" s="49">
        <v>40101</v>
      </c>
      <c r="C653" s="54">
        <v>30073</v>
      </c>
      <c r="D653" s="51">
        <v>1920</v>
      </c>
      <c r="E653" s="51">
        <v>1948</v>
      </c>
      <c r="F653" s="48" t="s">
        <v>0</v>
      </c>
      <c r="G653" s="52" t="s">
        <v>1</v>
      </c>
      <c r="H653" s="52" t="s">
        <v>39</v>
      </c>
      <c r="I653" s="52" t="s">
        <v>9</v>
      </c>
      <c r="J653" s="48" t="s">
        <v>40</v>
      </c>
      <c r="K653" s="55">
        <v>18</v>
      </c>
      <c r="L653" s="52" t="e">
        <f>(L652+Tabla1345810[[#This Row],[M3]])</f>
        <v>#VALUE!</v>
      </c>
      <c r="M653" s="48">
        <v>7</v>
      </c>
    </row>
    <row r="654" spans="1:13" x14ac:dyDescent="0.25">
      <c r="A654" s="38">
        <v>628</v>
      </c>
      <c r="B654" s="39">
        <v>40101</v>
      </c>
      <c r="C654" s="44">
        <v>30024</v>
      </c>
      <c r="D654" s="41">
        <v>1815</v>
      </c>
      <c r="E654" s="41">
        <v>1833</v>
      </c>
      <c r="F654" s="38" t="s">
        <v>0</v>
      </c>
      <c r="G654" s="42" t="s">
        <v>4</v>
      </c>
      <c r="H654" s="42" t="s">
        <v>51</v>
      </c>
      <c r="I654" s="42" t="s">
        <v>18</v>
      </c>
      <c r="J654" s="38" t="s">
        <v>40</v>
      </c>
      <c r="K654" s="45">
        <v>12</v>
      </c>
      <c r="L654" s="42" t="e">
        <f>(L653+Tabla1345810[[#This Row],[M3]])</f>
        <v>#VALUE!</v>
      </c>
      <c r="M654" s="38">
        <v>7</v>
      </c>
    </row>
    <row r="655" spans="1:13" x14ac:dyDescent="0.25">
      <c r="A655" s="48">
        <v>630</v>
      </c>
      <c r="B655" s="49">
        <v>40101</v>
      </c>
      <c r="C655" s="54">
        <v>30074</v>
      </c>
      <c r="D655" s="51">
        <v>2000</v>
      </c>
      <c r="E655" s="51">
        <v>2025</v>
      </c>
      <c r="F655" s="48" t="s">
        <v>0</v>
      </c>
      <c r="G655" s="52" t="s">
        <v>1</v>
      </c>
      <c r="H655" s="52" t="s">
        <v>39</v>
      </c>
      <c r="I655" s="52" t="s">
        <v>12</v>
      </c>
      <c r="J655" s="48" t="s">
        <v>40</v>
      </c>
      <c r="K655" s="55">
        <v>15</v>
      </c>
      <c r="L655" s="52" t="e">
        <f>(L654+Tabla1345810[[#This Row],[M3]])</f>
        <v>#VALUE!</v>
      </c>
      <c r="M655" s="48">
        <v>7</v>
      </c>
    </row>
    <row r="656" spans="1:13" x14ac:dyDescent="0.25">
      <c r="A656" s="38">
        <v>629</v>
      </c>
      <c r="B656" s="39">
        <v>40102</v>
      </c>
      <c r="C656" s="44">
        <v>30027</v>
      </c>
      <c r="D656" s="41">
        <v>1653</v>
      </c>
      <c r="E656" s="41">
        <v>1720</v>
      </c>
      <c r="F656" s="38" t="s">
        <v>0</v>
      </c>
      <c r="G656" s="42" t="s">
        <v>4</v>
      </c>
      <c r="H656" s="42" t="s">
        <v>51</v>
      </c>
      <c r="I656" s="42" t="s">
        <v>12</v>
      </c>
      <c r="J656" s="38" t="s">
        <v>40</v>
      </c>
      <c r="K656" s="45">
        <v>16</v>
      </c>
      <c r="L656" s="42" t="e">
        <f>(L655+Tabla1345810[[#This Row],[M3]])</f>
        <v>#VALUE!</v>
      </c>
      <c r="M656" s="38">
        <v>7</v>
      </c>
    </row>
    <row r="657" spans="1:13" x14ac:dyDescent="0.25">
      <c r="A657" s="48">
        <v>631</v>
      </c>
      <c r="B657" s="49">
        <v>40102</v>
      </c>
      <c r="C657" s="54">
        <v>30075</v>
      </c>
      <c r="D657" s="51">
        <v>1000</v>
      </c>
      <c r="E657" s="51">
        <v>1017</v>
      </c>
      <c r="F657" s="48" t="s">
        <v>0</v>
      </c>
      <c r="G657" s="52" t="s">
        <v>1</v>
      </c>
      <c r="H657" s="52" t="s">
        <v>39</v>
      </c>
      <c r="I657" s="52" t="s">
        <v>12</v>
      </c>
      <c r="J657" s="48" t="s">
        <v>40</v>
      </c>
      <c r="K657" s="55">
        <v>15</v>
      </c>
      <c r="L657" s="52" t="e">
        <f>(L656+Tabla1345810[[#This Row],[M3]])</f>
        <v>#VALUE!</v>
      </c>
      <c r="M657" s="48">
        <v>7</v>
      </c>
    </row>
    <row r="658" spans="1:13" x14ac:dyDescent="0.25">
      <c r="A658" s="38">
        <v>632</v>
      </c>
      <c r="B658" s="39">
        <v>40102</v>
      </c>
      <c r="C658" s="44">
        <v>30076</v>
      </c>
      <c r="D658" s="41">
        <v>1500</v>
      </c>
      <c r="E658" s="41">
        <v>1527</v>
      </c>
      <c r="F658" s="38" t="s">
        <v>0</v>
      </c>
      <c r="G658" s="42" t="s">
        <v>1</v>
      </c>
      <c r="H658" s="42" t="s">
        <v>39</v>
      </c>
      <c r="I658" s="42" t="s">
        <v>11</v>
      </c>
      <c r="J658" s="38" t="s">
        <v>40</v>
      </c>
      <c r="K658" s="45">
        <v>18</v>
      </c>
      <c r="L658" s="42" t="e">
        <f>(L657+Tabla1345810[[#This Row],[M3]])</f>
        <v>#VALUE!</v>
      </c>
      <c r="M658" s="38">
        <v>7</v>
      </c>
    </row>
    <row r="659" spans="1:13" x14ac:dyDescent="0.25">
      <c r="A659" s="48">
        <v>633</v>
      </c>
      <c r="B659" s="49">
        <v>40102</v>
      </c>
      <c r="C659" s="54">
        <v>29930</v>
      </c>
      <c r="D659" s="51">
        <v>1500</v>
      </c>
      <c r="E659" s="51">
        <v>1523</v>
      </c>
      <c r="F659" s="48" t="s">
        <v>0</v>
      </c>
      <c r="G659" s="52" t="s">
        <v>3</v>
      </c>
      <c r="H659" s="52" t="s">
        <v>7</v>
      </c>
      <c r="I659" s="52" t="s">
        <v>24</v>
      </c>
      <c r="J659" s="48" t="s">
        <v>40</v>
      </c>
      <c r="K659" s="55">
        <v>12</v>
      </c>
      <c r="L659" s="52" t="e">
        <f>(L658+Tabla1345810[[#This Row],[M3]])</f>
        <v>#VALUE!</v>
      </c>
      <c r="M659" s="48">
        <v>7</v>
      </c>
    </row>
    <row r="660" spans="1:13" x14ac:dyDescent="0.25">
      <c r="A660" s="38">
        <v>634</v>
      </c>
      <c r="B660" s="39">
        <v>40102</v>
      </c>
      <c r="C660" s="44">
        <v>30077</v>
      </c>
      <c r="D660" s="41">
        <v>1700</v>
      </c>
      <c r="E660" s="41">
        <v>1800</v>
      </c>
      <c r="F660" s="38" t="s">
        <v>0</v>
      </c>
      <c r="G660" s="42" t="s">
        <v>1</v>
      </c>
      <c r="H660" s="42" t="s">
        <v>39</v>
      </c>
      <c r="I660" s="42" t="s">
        <v>9</v>
      </c>
      <c r="J660" s="38" t="s">
        <v>40</v>
      </c>
      <c r="K660" s="45">
        <v>18</v>
      </c>
      <c r="L660" s="42" t="e">
        <f>(L659+Tabla1345810[[#This Row],[M3]])</f>
        <v>#VALUE!</v>
      </c>
      <c r="M660" s="38">
        <v>7</v>
      </c>
    </row>
    <row r="661" spans="1:13" x14ac:dyDescent="0.25">
      <c r="A661" s="48">
        <v>35</v>
      </c>
      <c r="B661" s="49">
        <v>40102</v>
      </c>
      <c r="C661" s="54">
        <v>30078</v>
      </c>
      <c r="D661" s="51">
        <v>2000</v>
      </c>
      <c r="E661" s="51">
        <v>2015</v>
      </c>
      <c r="F661" s="48" t="s">
        <v>0</v>
      </c>
      <c r="G661" s="52" t="s">
        <v>1</v>
      </c>
      <c r="H661" s="52" t="s">
        <v>39</v>
      </c>
      <c r="I661" s="52" t="s">
        <v>9</v>
      </c>
      <c r="J661" s="48" t="s">
        <v>40</v>
      </c>
      <c r="K661" s="55">
        <v>18</v>
      </c>
      <c r="L661" s="52" t="e">
        <f>(L660+Tabla1345810[[#This Row],[M3]])</f>
        <v>#VALUE!</v>
      </c>
      <c r="M661" s="48">
        <v>7</v>
      </c>
    </row>
    <row r="662" spans="1:13" x14ac:dyDescent="0.25">
      <c r="A662" s="38">
        <v>637</v>
      </c>
      <c r="B662" s="39">
        <v>40102</v>
      </c>
      <c r="C662" s="44">
        <v>30112</v>
      </c>
      <c r="D662" s="41">
        <v>2020</v>
      </c>
      <c r="E662" s="41">
        <v>2040</v>
      </c>
      <c r="F662" s="38" t="s">
        <v>0</v>
      </c>
      <c r="G662" s="42" t="s">
        <v>2</v>
      </c>
      <c r="H662" s="42" t="s">
        <v>42</v>
      </c>
      <c r="I662" s="42" t="s">
        <v>21</v>
      </c>
      <c r="J662" s="38" t="s">
        <v>40</v>
      </c>
      <c r="K662" s="45">
        <v>12</v>
      </c>
      <c r="L662" s="42" t="e">
        <f>(L661+Tabla1345810[[#This Row],[M3]])</f>
        <v>#VALUE!</v>
      </c>
      <c r="M662" s="38">
        <v>7</v>
      </c>
    </row>
    <row r="663" spans="1:13" x14ac:dyDescent="0.25">
      <c r="A663" s="48">
        <v>638</v>
      </c>
      <c r="B663" s="49">
        <v>40102</v>
      </c>
      <c r="C663" s="54">
        <v>30114</v>
      </c>
      <c r="D663" s="51">
        <v>915</v>
      </c>
      <c r="E663" s="51">
        <v>950</v>
      </c>
      <c r="F663" s="48" t="s">
        <v>0</v>
      </c>
      <c r="G663" s="52" t="s">
        <v>2</v>
      </c>
      <c r="H663" s="52" t="s">
        <v>42</v>
      </c>
      <c r="I663" s="52" t="s">
        <v>12</v>
      </c>
      <c r="J663" s="48" t="s">
        <v>40</v>
      </c>
      <c r="K663" s="55">
        <v>15</v>
      </c>
      <c r="L663" s="52" t="e">
        <f>(L662+Tabla1345810[[#This Row],[M3]])</f>
        <v>#VALUE!</v>
      </c>
      <c r="M663" s="48">
        <v>7</v>
      </c>
    </row>
    <row r="664" spans="1:13" x14ac:dyDescent="0.25">
      <c r="A664" s="38">
        <v>651</v>
      </c>
      <c r="B664" s="39">
        <v>40102</v>
      </c>
      <c r="C664" s="44">
        <v>29931</v>
      </c>
      <c r="D664" s="41">
        <v>1900</v>
      </c>
      <c r="E664" s="41">
        <v>1925</v>
      </c>
      <c r="F664" s="38" t="s">
        <v>0</v>
      </c>
      <c r="G664" s="42" t="s">
        <v>3</v>
      </c>
      <c r="H664" s="42" t="s">
        <v>7</v>
      </c>
      <c r="I664" s="42" t="s">
        <v>15</v>
      </c>
      <c r="J664" s="38" t="s">
        <v>40</v>
      </c>
      <c r="K664" s="45">
        <v>14</v>
      </c>
      <c r="L664" s="42" t="e">
        <f>(L663+Tabla1345810[[#This Row],[M3]])</f>
        <v>#VALUE!</v>
      </c>
      <c r="M664" s="38">
        <v>7</v>
      </c>
    </row>
    <row r="665" spans="1:13" x14ac:dyDescent="0.25">
      <c r="A665" s="48">
        <v>639</v>
      </c>
      <c r="B665" s="49">
        <v>40103</v>
      </c>
      <c r="C665" s="54">
        <v>30113</v>
      </c>
      <c r="D665" s="51">
        <v>920</v>
      </c>
      <c r="E665" s="51">
        <v>950</v>
      </c>
      <c r="F665" s="48" t="s">
        <v>0</v>
      </c>
      <c r="G665" s="52" t="s">
        <v>2</v>
      </c>
      <c r="H665" s="52" t="s">
        <v>42</v>
      </c>
      <c r="I665" s="52" t="s">
        <v>12</v>
      </c>
      <c r="J665" s="48" t="s">
        <v>40</v>
      </c>
      <c r="K665" s="55">
        <v>15</v>
      </c>
      <c r="L665" s="52" t="e">
        <f>(L664+Tabla1345810[[#This Row],[M3]])</f>
        <v>#VALUE!</v>
      </c>
      <c r="M665" s="48">
        <v>7</v>
      </c>
    </row>
    <row r="666" spans="1:13" x14ac:dyDescent="0.25">
      <c r="A666" s="38">
        <v>640</v>
      </c>
      <c r="B666" s="39">
        <v>40103</v>
      </c>
      <c r="C666" s="44">
        <v>30079</v>
      </c>
      <c r="D666" s="41">
        <v>1000</v>
      </c>
      <c r="E666" s="41">
        <v>1025</v>
      </c>
      <c r="F666" s="38" t="s">
        <v>0</v>
      </c>
      <c r="G666" s="42" t="s">
        <v>1</v>
      </c>
      <c r="H666" s="42" t="s">
        <v>39</v>
      </c>
      <c r="I666" s="42" t="s">
        <v>11</v>
      </c>
      <c r="J666" s="38" t="s">
        <v>40</v>
      </c>
      <c r="K666" s="45">
        <v>18</v>
      </c>
      <c r="L666" s="42" t="e">
        <f>(L665+Tabla1345810[[#This Row],[M3]])</f>
        <v>#VALUE!</v>
      </c>
      <c r="M666" s="38">
        <v>7</v>
      </c>
    </row>
    <row r="667" spans="1:13" x14ac:dyDescent="0.25">
      <c r="A667" s="48">
        <v>641</v>
      </c>
      <c r="B667" s="49">
        <v>40103</v>
      </c>
      <c r="C667" s="54">
        <v>30080</v>
      </c>
      <c r="D667" s="51">
        <v>1400</v>
      </c>
      <c r="E667" s="51">
        <v>1423</v>
      </c>
      <c r="F667" s="48" t="s">
        <v>0</v>
      </c>
      <c r="G667" s="52" t="s">
        <v>1</v>
      </c>
      <c r="H667" s="52" t="s">
        <v>39</v>
      </c>
      <c r="I667" s="52" t="s">
        <v>9</v>
      </c>
      <c r="J667" s="48" t="s">
        <v>40</v>
      </c>
      <c r="K667" s="55">
        <v>18</v>
      </c>
      <c r="L667" s="52" t="e">
        <f>(L666+Tabla1345810[[#This Row],[M3]])</f>
        <v>#VALUE!</v>
      </c>
      <c r="M667" s="48">
        <v>7</v>
      </c>
    </row>
    <row r="668" spans="1:13" x14ac:dyDescent="0.25">
      <c r="A668" s="38">
        <v>642</v>
      </c>
      <c r="B668" s="39">
        <v>40103</v>
      </c>
      <c r="C668" s="44">
        <v>30081</v>
      </c>
      <c r="D668" s="41">
        <v>1700</v>
      </c>
      <c r="E668" s="41">
        <v>1725</v>
      </c>
      <c r="F668" s="38" t="s">
        <v>0</v>
      </c>
      <c r="G668" s="42" t="s">
        <v>1</v>
      </c>
      <c r="H668" s="42" t="s">
        <v>39</v>
      </c>
      <c r="I668" s="42" t="s">
        <v>9</v>
      </c>
      <c r="J668" s="38" t="s">
        <v>40</v>
      </c>
      <c r="K668" s="45">
        <v>18</v>
      </c>
      <c r="L668" s="42" t="e">
        <f>(L667+Tabla1345810[[#This Row],[M3]])</f>
        <v>#VALUE!</v>
      </c>
      <c r="M668" s="38">
        <v>7</v>
      </c>
    </row>
    <row r="669" spans="1:13" x14ac:dyDescent="0.25">
      <c r="A669" s="48">
        <v>645</v>
      </c>
      <c r="B669" s="49">
        <v>40103</v>
      </c>
      <c r="C669" s="54">
        <v>30115</v>
      </c>
      <c r="D669" s="51">
        <v>1750</v>
      </c>
      <c r="E669" s="51">
        <v>1820</v>
      </c>
      <c r="F669" s="48" t="s">
        <v>0</v>
      </c>
      <c r="G669" s="52" t="s">
        <v>2</v>
      </c>
      <c r="H669" s="52" t="s">
        <v>42</v>
      </c>
      <c r="I669" s="52" t="s">
        <v>12</v>
      </c>
      <c r="J669" s="48" t="s">
        <v>40</v>
      </c>
      <c r="K669" s="55">
        <v>12</v>
      </c>
      <c r="L669" s="52" t="e">
        <f>(L668+Tabla1345810[[#This Row],[M3]])</f>
        <v>#VALUE!</v>
      </c>
      <c r="M669" s="48">
        <v>7</v>
      </c>
    </row>
    <row r="670" spans="1:13" x14ac:dyDescent="0.25">
      <c r="A670" s="38">
        <v>643</v>
      </c>
      <c r="B670" s="39">
        <v>40104</v>
      </c>
      <c r="C670" s="44">
        <v>30082</v>
      </c>
      <c r="D670" s="41">
        <v>1515</v>
      </c>
      <c r="E670" s="41">
        <v>1533</v>
      </c>
      <c r="F670" s="38" t="s">
        <v>0</v>
      </c>
      <c r="G670" s="42" t="s">
        <v>1</v>
      </c>
      <c r="H670" s="42" t="s">
        <v>39</v>
      </c>
      <c r="I670" s="42" t="s">
        <v>9</v>
      </c>
      <c r="J670" s="38" t="s">
        <v>40</v>
      </c>
      <c r="K670" s="45">
        <v>16</v>
      </c>
      <c r="L670" s="42" t="e">
        <f>(L669+Tabla1345810[[#This Row],[M3]])</f>
        <v>#VALUE!</v>
      </c>
      <c r="M670" s="38">
        <v>7</v>
      </c>
    </row>
    <row r="671" spans="1:13" x14ac:dyDescent="0.25">
      <c r="A671" s="48">
        <v>644</v>
      </c>
      <c r="B671" s="49">
        <v>40105</v>
      </c>
      <c r="C671" s="54">
        <v>30083</v>
      </c>
      <c r="D671" s="51">
        <v>1217</v>
      </c>
      <c r="E671" s="51">
        <v>1241</v>
      </c>
      <c r="F671" s="48" t="s">
        <v>0</v>
      </c>
      <c r="G671" s="52" t="s">
        <v>1</v>
      </c>
      <c r="H671" s="52" t="s">
        <v>39</v>
      </c>
      <c r="I671" s="52" t="s">
        <v>11</v>
      </c>
      <c r="J671" s="48" t="s">
        <v>40</v>
      </c>
      <c r="K671" s="55">
        <v>18</v>
      </c>
      <c r="L671" s="52" t="e">
        <f>(L670+Tabla1345810[[#This Row],[M3]])</f>
        <v>#VALUE!</v>
      </c>
      <c r="M671" s="48">
        <v>7</v>
      </c>
    </row>
    <row r="672" spans="1:13" x14ac:dyDescent="0.25">
      <c r="A672" s="38">
        <v>646</v>
      </c>
      <c r="B672" s="39">
        <v>40105</v>
      </c>
      <c r="C672" s="44">
        <v>30117</v>
      </c>
      <c r="D672" s="41">
        <v>730</v>
      </c>
      <c r="E672" s="41">
        <v>755</v>
      </c>
      <c r="F672" s="38" t="s">
        <v>0</v>
      </c>
      <c r="G672" s="42" t="s">
        <v>2</v>
      </c>
      <c r="H672" s="42" t="s">
        <v>42</v>
      </c>
      <c r="I672" s="42" t="s">
        <v>12</v>
      </c>
      <c r="J672" s="38" t="s">
        <v>40</v>
      </c>
      <c r="K672" s="45">
        <v>12</v>
      </c>
      <c r="L672" s="42" t="e">
        <f>(L671+Tabla1345810[[#This Row],[M3]])</f>
        <v>#VALUE!</v>
      </c>
      <c r="M672" s="38">
        <v>7</v>
      </c>
    </row>
    <row r="673" spans="1:13" x14ac:dyDescent="0.25">
      <c r="A673" s="48">
        <v>647</v>
      </c>
      <c r="B673" s="49">
        <v>40105</v>
      </c>
      <c r="C673" s="54">
        <v>30118</v>
      </c>
      <c r="D673" s="51">
        <v>1505</v>
      </c>
      <c r="E673" s="51">
        <v>1540</v>
      </c>
      <c r="F673" s="48" t="s">
        <v>0</v>
      </c>
      <c r="G673" s="52" t="s">
        <v>2</v>
      </c>
      <c r="H673" s="52" t="s">
        <v>42</v>
      </c>
      <c r="I673" s="52" t="s">
        <v>10</v>
      </c>
      <c r="J673" s="48" t="s">
        <v>40</v>
      </c>
      <c r="K673" s="55">
        <v>12</v>
      </c>
      <c r="L673" s="52" t="e">
        <f>(L672+Tabla1345810[[#This Row],[M3]])</f>
        <v>#VALUE!</v>
      </c>
      <c r="M673" s="48">
        <v>7</v>
      </c>
    </row>
    <row r="674" spans="1:13" x14ac:dyDescent="0.25">
      <c r="A674" s="38">
        <v>648</v>
      </c>
      <c r="B674" s="39">
        <v>40105</v>
      </c>
      <c r="C674" s="44">
        <v>30084</v>
      </c>
      <c r="D674" s="41">
        <v>1530</v>
      </c>
      <c r="E674" s="41">
        <v>1550</v>
      </c>
      <c r="F674" s="38" t="s">
        <v>0</v>
      </c>
      <c r="G674" s="42" t="s">
        <v>1</v>
      </c>
      <c r="H674" s="42" t="s">
        <v>39</v>
      </c>
      <c r="I674" s="42" t="s">
        <v>9</v>
      </c>
      <c r="J674" s="38" t="s">
        <v>40</v>
      </c>
      <c r="K674" s="45">
        <v>18</v>
      </c>
      <c r="L674" s="42" t="e">
        <f>(L673+Tabla1345810[[#This Row],[M3]])</f>
        <v>#VALUE!</v>
      </c>
      <c r="M674" s="38">
        <v>7</v>
      </c>
    </row>
    <row r="675" spans="1:13" x14ac:dyDescent="0.25">
      <c r="A675" s="48">
        <v>649</v>
      </c>
      <c r="B675" s="49">
        <v>40105</v>
      </c>
      <c r="C675" s="54">
        <v>30085</v>
      </c>
      <c r="D675" s="51">
        <v>1738</v>
      </c>
      <c r="E675" s="51">
        <v>1808</v>
      </c>
      <c r="F675" s="48" t="s">
        <v>0</v>
      </c>
      <c r="G675" s="52" t="s">
        <v>1</v>
      </c>
      <c r="H675" s="52" t="s">
        <v>39</v>
      </c>
      <c r="I675" s="52" t="s">
        <v>9</v>
      </c>
      <c r="J675" s="48" t="s">
        <v>40</v>
      </c>
      <c r="K675" s="55">
        <v>18</v>
      </c>
      <c r="L675" s="52" t="e">
        <f>(L674+Tabla1345810[[#This Row],[M3]])</f>
        <v>#VALUE!</v>
      </c>
      <c r="M675" s="48">
        <v>7</v>
      </c>
    </row>
    <row r="676" spans="1:13" x14ac:dyDescent="0.25">
      <c r="A676" s="38">
        <v>650</v>
      </c>
      <c r="B676" s="39">
        <v>40105</v>
      </c>
      <c r="C676" s="44">
        <v>30119</v>
      </c>
      <c r="D676" s="41">
        <v>1830</v>
      </c>
      <c r="E676" s="41">
        <v>1850</v>
      </c>
      <c r="F676" s="38" t="s">
        <v>0</v>
      </c>
      <c r="G676" s="42" t="s">
        <v>2</v>
      </c>
      <c r="H676" s="42" t="s">
        <v>42</v>
      </c>
      <c r="I676" s="42" t="s">
        <v>13</v>
      </c>
      <c r="J676" s="38" t="s">
        <v>40</v>
      </c>
      <c r="K676" s="45">
        <v>12</v>
      </c>
      <c r="L676" s="42" t="e">
        <f>(L675+Tabla1345810[[#This Row],[M3]])</f>
        <v>#VALUE!</v>
      </c>
      <c r="M676" s="38">
        <v>7</v>
      </c>
    </row>
    <row r="677" spans="1:13" x14ac:dyDescent="0.25">
      <c r="A677" s="48">
        <v>652</v>
      </c>
      <c r="B677" s="49">
        <v>40105</v>
      </c>
      <c r="C677" s="54">
        <v>29933</v>
      </c>
      <c r="D677" s="51">
        <v>1045</v>
      </c>
      <c r="E677" s="51">
        <v>1115</v>
      </c>
      <c r="F677" s="48" t="s">
        <v>0</v>
      </c>
      <c r="G677" s="52" t="s">
        <v>3</v>
      </c>
      <c r="H677" s="52" t="s">
        <v>7</v>
      </c>
      <c r="I677" s="52" t="s">
        <v>17</v>
      </c>
      <c r="J677" s="48" t="s">
        <v>40</v>
      </c>
      <c r="K677" s="55">
        <v>12</v>
      </c>
      <c r="L677" s="52" t="e">
        <f>(L676+Tabla1345810[[#This Row],[M3]])</f>
        <v>#VALUE!</v>
      </c>
      <c r="M677" s="48">
        <v>7</v>
      </c>
    </row>
    <row r="678" spans="1:13" x14ac:dyDescent="0.25">
      <c r="A678" s="38">
        <v>653</v>
      </c>
      <c r="B678" s="39">
        <v>40105</v>
      </c>
      <c r="C678" s="44">
        <v>30086</v>
      </c>
      <c r="D678" s="41">
        <v>1845</v>
      </c>
      <c r="E678" s="41">
        <v>1920</v>
      </c>
      <c r="F678" s="38" t="s">
        <v>0</v>
      </c>
      <c r="G678" s="42" t="s">
        <v>1</v>
      </c>
      <c r="H678" s="42" t="s">
        <v>39</v>
      </c>
      <c r="I678" s="42" t="s">
        <v>9</v>
      </c>
      <c r="J678" s="38" t="s">
        <v>40</v>
      </c>
      <c r="K678" s="45">
        <v>18</v>
      </c>
      <c r="L678" s="42" t="e">
        <f>(L677+Tabla1345810[[#This Row],[M3]])</f>
        <v>#VALUE!</v>
      </c>
      <c r="M678" s="38">
        <v>7</v>
      </c>
    </row>
    <row r="679" spans="1:13" x14ac:dyDescent="0.25">
      <c r="A679" s="48">
        <v>627</v>
      </c>
      <c r="B679" s="49">
        <v>40105</v>
      </c>
      <c r="C679" s="54">
        <v>30030</v>
      </c>
      <c r="D679" s="51">
        <v>1800</v>
      </c>
      <c r="E679" s="51">
        <v>1830</v>
      </c>
      <c r="F679" s="48" t="s">
        <v>0</v>
      </c>
      <c r="G679" s="52" t="s">
        <v>4</v>
      </c>
      <c r="H679" s="52" t="s">
        <v>51</v>
      </c>
      <c r="I679" s="52" t="s">
        <v>12</v>
      </c>
      <c r="J679" s="48" t="s">
        <v>40</v>
      </c>
      <c r="K679" s="55">
        <v>16</v>
      </c>
      <c r="L679" s="52" t="e">
        <f>(L678+Tabla1345810[[#This Row],[M3]])</f>
        <v>#VALUE!</v>
      </c>
      <c r="M679" s="48">
        <v>7</v>
      </c>
    </row>
    <row r="680" spans="1:13" x14ac:dyDescent="0.25">
      <c r="A680" s="38">
        <v>654</v>
      </c>
      <c r="B680" s="39">
        <v>40106</v>
      </c>
      <c r="C680" s="44">
        <v>30087</v>
      </c>
      <c r="D680" s="41">
        <v>1425</v>
      </c>
      <c r="E680" s="41">
        <v>1450</v>
      </c>
      <c r="F680" s="38" t="s">
        <v>0</v>
      </c>
      <c r="G680" s="42" t="s">
        <v>1</v>
      </c>
      <c r="H680" s="42" t="s">
        <v>39</v>
      </c>
      <c r="I680" s="42" t="s">
        <v>11</v>
      </c>
      <c r="J680" s="38" t="s">
        <v>40</v>
      </c>
      <c r="K680" s="45">
        <v>18</v>
      </c>
      <c r="L680" s="42" t="e">
        <f>(L679+Tabla1345810[[#This Row],[M3]])</f>
        <v>#VALUE!</v>
      </c>
      <c r="M680" s="38">
        <v>7</v>
      </c>
    </row>
    <row r="681" spans="1:13" x14ac:dyDescent="0.25">
      <c r="A681" s="48">
        <v>655</v>
      </c>
      <c r="B681" s="49">
        <v>40106</v>
      </c>
      <c r="C681" s="54">
        <v>30120</v>
      </c>
      <c r="D681" s="51">
        <v>1040</v>
      </c>
      <c r="E681" s="51">
        <v>1105</v>
      </c>
      <c r="F681" s="48" t="s">
        <v>0</v>
      </c>
      <c r="G681" s="52" t="s">
        <v>2</v>
      </c>
      <c r="H681" s="52" t="s">
        <v>42</v>
      </c>
      <c r="I681" s="52" t="s">
        <v>12</v>
      </c>
      <c r="J681" s="48" t="s">
        <v>40</v>
      </c>
      <c r="K681" s="55">
        <v>15</v>
      </c>
      <c r="L681" s="52" t="e">
        <f>(L680+Tabla1345810[[#This Row],[M3]])</f>
        <v>#VALUE!</v>
      </c>
      <c r="M681" s="48">
        <v>7</v>
      </c>
    </row>
    <row r="682" spans="1:13" x14ac:dyDescent="0.25">
      <c r="A682" s="38">
        <v>656</v>
      </c>
      <c r="B682" s="39">
        <v>40106</v>
      </c>
      <c r="C682" s="44">
        <v>30121</v>
      </c>
      <c r="D682" s="41">
        <v>1800</v>
      </c>
      <c r="E682" s="41">
        <v>1825</v>
      </c>
      <c r="F682" s="38" t="s">
        <v>0</v>
      </c>
      <c r="G682" s="42" t="s">
        <v>2</v>
      </c>
      <c r="H682" s="42" t="s">
        <v>42</v>
      </c>
      <c r="I682" s="42" t="s">
        <v>22</v>
      </c>
      <c r="J682" s="38" t="s">
        <v>40</v>
      </c>
      <c r="K682" s="45">
        <v>12</v>
      </c>
      <c r="L682" s="42" t="e">
        <f>(L681+Tabla1345810[[#This Row],[M3]])</f>
        <v>#VALUE!</v>
      </c>
      <c r="M682" s="38">
        <v>7</v>
      </c>
    </row>
    <row r="683" spans="1:13" x14ac:dyDescent="0.25">
      <c r="A683" s="48">
        <v>628</v>
      </c>
      <c r="B683" s="49">
        <v>40106</v>
      </c>
      <c r="C683" s="54">
        <v>30088</v>
      </c>
      <c r="D683" s="51">
        <v>1905</v>
      </c>
      <c r="E683" s="51">
        <v>1928</v>
      </c>
      <c r="F683" s="48" t="s">
        <v>0</v>
      </c>
      <c r="G683" s="52" t="s">
        <v>1</v>
      </c>
      <c r="H683" s="52" t="s">
        <v>39</v>
      </c>
      <c r="I683" s="52" t="s">
        <v>18</v>
      </c>
      <c r="J683" s="48" t="s">
        <v>40</v>
      </c>
      <c r="K683" s="55">
        <v>18</v>
      </c>
      <c r="L683" s="52" t="e">
        <f>(L682+Tabla1345810[[#This Row],[M3]])</f>
        <v>#VALUE!</v>
      </c>
      <c r="M683" s="48">
        <v>7</v>
      </c>
    </row>
    <row r="684" spans="1:13" x14ac:dyDescent="0.25">
      <c r="A684" s="38">
        <v>630</v>
      </c>
      <c r="B684" s="39">
        <v>40106</v>
      </c>
      <c r="C684" s="44">
        <v>30122</v>
      </c>
      <c r="D684" s="41">
        <v>1950</v>
      </c>
      <c r="E684" s="41">
        <v>2020</v>
      </c>
      <c r="F684" s="38" t="s">
        <v>0</v>
      </c>
      <c r="G684" s="42" t="s">
        <v>2</v>
      </c>
      <c r="H684" s="42" t="s">
        <v>42</v>
      </c>
      <c r="I684" s="42" t="s">
        <v>24</v>
      </c>
      <c r="J684" s="38" t="s">
        <v>40</v>
      </c>
      <c r="K684" s="45">
        <v>12</v>
      </c>
      <c r="L684" s="42" t="e">
        <f>(L683+Tabla1345810[[#This Row],[M3]])</f>
        <v>#VALUE!</v>
      </c>
      <c r="M684" s="38">
        <v>7</v>
      </c>
    </row>
    <row r="685" spans="1:13" x14ac:dyDescent="0.25">
      <c r="A685" s="48">
        <v>648</v>
      </c>
      <c r="B685" s="49">
        <v>40106</v>
      </c>
      <c r="C685" s="54">
        <v>30095</v>
      </c>
      <c r="D685" s="51">
        <v>1750</v>
      </c>
      <c r="E685" s="51">
        <v>1820</v>
      </c>
      <c r="F685" s="48" t="s">
        <v>0</v>
      </c>
      <c r="G685" s="52" t="s">
        <v>4</v>
      </c>
      <c r="H685" s="52" t="s">
        <v>51</v>
      </c>
      <c r="I685" s="52" t="s">
        <v>12</v>
      </c>
      <c r="J685" s="48" t="s">
        <v>40</v>
      </c>
      <c r="K685" s="55">
        <v>16</v>
      </c>
      <c r="L685" s="52" t="e">
        <f>(L684+Tabla1345810[[#This Row],[M3]])</f>
        <v>#VALUE!</v>
      </c>
      <c r="M685" s="48">
        <v>7</v>
      </c>
    </row>
    <row r="686" spans="1:13" x14ac:dyDescent="0.25">
      <c r="A686" s="38">
        <v>629</v>
      </c>
      <c r="B686" s="39">
        <v>40107</v>
      </c>
      <c r="C686" s="44">
        <v>30089</v>
      </c>
      <c r="D686" s="41">
        <v>1300</v>
      </c>
      <c r="E686" s="41">
        <v>1335</v>
      </c>
      <c r="F686" s="38" t="s">
        <v>0</v>
      </c>
      <c r="G686" s="42" t="s">
        <v>1</v>
      </c>
      <c r="H686" s="42" t="s">
        <v>39</v>
      </c>
      <c r="I686" s="42" t="s">
        <v>11</v>
      </c>
      <c r="J686" s="38" t="s">
        <v>40</v>
      </c>
      <c r="K686" s="45">
        <v>18</v>
      </c>
      <c r="L686" s="42" t="e">
        <f>(L685+Tabla1345810[[#This Row],[M3]])</f>
        <v>#VALUE!</v>
      </c>
      <c r="M686" s="38">
        <v>7</v>
      </c>
    </row>
    <row r="687" spans="1:13" x14ac:dyDescent="0.25">
      <c r="A687" s="48">
        <v>631</v>
      </c>
      <c r="B687" s="49">
        <v>40107</v>
      </c>
      <c r="C687" s="54">
        <v>30123</v>
      </c>
      <c r="D687" s="51">
        <v>1605</v>
      </c>
      <c r="E687" s="51">
        <v>1638</v>
      </c>
      <c r="F687" s="48" t="s">
        <v>0</v>
      </c>
      <c r="G687" s="52" t="s">
        <v>2</v>
      </c>
      <c r="H687" s="52" t="s">
        <v>42</v>
      </c>
      <c r="I687" s="52" t="s">
        <v>14</v>
      </c>
      <c r="J687" s="48" t="s">
        <v>40</v>
      </c>
      <c r="K687" s="55">
        <v>12</v>
      </c>
      <c r="L687" s="52" t="e">
        <f>(L686+Tabla1345810[[#This Row],[M3]])</f>
        <v>#VALUE!</v>
      </c>
      <c r="M687" s="48">
        <v>7</v>
      </c>
    </row>
    <row r="688" spans="1:13" x14ac:dyDescent="0.25">
      <c r="A688" s="38">
        <v>632</v>
      </c>
      <c r="B688" s="39">
        <v>40107</v>
      </c>
      <c r="C688" s="44">
        <v>30090</v>
      </c>
      <c r="D688" s="41">
        <v>800</v>
      </c>
      <c r="E688" s="41">
        <v>820</v>
      </c>
      <c r="F688" s="38" t="s">
        <v>0</v>
      </c>
      <c r="G688" s="42" t="s">
        <v>1</v>
      </c>
      <c r="H688" s="42" t="s">
        <v>39</v>
      </c>
      <c r="I688" s="42" t="s">
        <v>9</v>
      </c>
      <c r="J688" s="38" t="s">
        <v>40</v>
      </c>
      <c r="K688" s="45">
        <v>18</v>
      </c>
      <c r="L688" s="42" t="e">
        <f>(L687+Tabla1345810[[#This Row],[M3]])</f>
        <v>#VALUE!</v>
      </c>
      <c r="M688" s="38">
        <v>7</v>
      </c>
    </row>
    <row r="689" spans="1:13" x14ac:dyDescent="0.25">
      <c r="A689" s="48">
        <v>633</v>
      </c>
      <c r="B689" s="49">
        <v>40107</v>
      </c>
      <c r="C689" s="54">
        <v>30091</v>
      </c>
      <c r="D689" s="51">
        <v>1755</v>
      </c>
      <c r="E689" s="51">
        <v>1825</v>
      </c>
      <c r="F689" s="48" t="s">
        <v>0</v>
      </c>
      <c r="G689" s="52" t="s">
        <v>1</v>
      </c>
      <c r="H689" s="52" t="s">
        <v>39</v>
      </c>
      <c r="I689" s="52" t="s">
        <v>9</v>
      </c>
      <c r="J689" s="48" t="s">
        <v>40</v>
      </c>
      <c r="K689" s="55">
        <v>18</v>
      </c>
      <c r="L689" s="52" t="e">
        <f>(L688+Tabla1345810[[#This Row],[M3]])</f>
        <v>#VALUE!</v>
      </c>
      <c r="M689" s="48">
        <v>7</v>
      </c>
    </row>
    <row r="690" spans="1:13" x14ac:dyDescent="0.25">
      <c r="A690" s="38">
        <v>634</v>
      </c>
      <c r="B690" s="39">
        <v>40107</v>
      </c>
      <c r="C690" s="44">
        <v>30124</v>
      </c>
      <c r="D690" s="41">
        <v>1750</v>
      </c>
      <c r="E690" s="41">
        <v>1723</v>
      </c>
      <c r="F690" s="38" t="s">
        <v>0</v>
      </c>
      <c r="G690" s="42" t="s">
        <v>2</v>
      </c>
      <c r="H690" s="42" t="s">
        <v>42</v>
      </c>
      <c r="I690" s="42" t="s">
        <v>12</v>
      </c>
      <c r="J690" s="38" t="s">
        <v>40</v>
      </c>
      <c r="K690" s="45">
        <v>15</v>
      </c>
      <c r="L690" s="42" t="e">
        <f>(L689+Tabla1345810[[#This Row],[M3]])</f>
        <v>#VALUE!</v>
      </c>
      <c r="M690" s="38">
        <v>7</v>
      </c>
    </row>
    <row r="691" spans="1:13" x14ac:dyDescent="0.25">
      <c r="A691" s="48">
        <v>636</v>
      </c>
      <c r="B691" s="49">
        <v>40107</v>
      </c>
      <c r="C691" s="54">
        <v>30092</v>
      </c>
      <c r="D691" s="51">
        <v>2030</v>
      </c>
      <c r="E691" s="51">
        <v>2055</v>
      </c>
      <c r="F691" s="48" t="s">
        <v>0</v>
      </c>
      <c r="G691" s="52" t="s">
        <v>1</v>
      </c>
      <c r="H691" s="52" t="s">
        <v>39</v>
      </c>
      <c r="I691" s="52" t="s">
        <v>11</v>
      </c>
      <c r="J691" s="48" t="s">
        <v>40</v>
      </c>
      <c r="K691" s="55">
        <v>18</v>
      </c>
      <c r="L691" s="52" t="e">
        <f>(L690+Tabla1345810[[#This Row],[M3]])</f>
        <v>#VALUE!</v>
      </c>
      <c r="M691" s="48">
        <v>7</v>
      </c>
    </row>
    <row r="692" spans="1:13" x14ac:dyDescent="0.25">
      <c r="A692" s="38">
        <v>635</v>
      </c>
      <c r="B692" s="39">
        <v>40108</v>
      </c>
      <c r="C692" s="44">
        <v>30125</v>
      </c>
      <c r="D692" s="41">
        <v>900</v>
      </c>
      <c r="E692" s="41">
        <v>925</v>
      </c>
      <c r="F692" s="38" t="s">
        <v>0</v>
      </c>
      <c r="G692" s="42" t="s">
        <v>2</v>
      </c>
      <c r="H692" s="42" t="s">
        <v>53</v>
      </c>
      <c r="I692" s="42" t="s">
        <v>12</v>
      </c>
      <c r="J692" s="38" t="s">
        <v>40</v>
      </c>
      <c r="K692" s="45">
        <v>15</v>
      </c>
      <c r="L692" s="42" t="e">
        <f>(L691+Tabla1345810[[#This Row],[M3]])</f>
        <v>#VALUE!</v>
      </c>
      <c r="M692" s="38">
        <v>7</v>
      </c>
    </row>
    <row r="693" spans="1:13" x14ac:dyDescent="0.25">
      <c r="A693" s="48">
        <v>637</v>
      </c>
      <c r="B693" s="49">
        <v>40108</v>
      </c>
      <c r="C693" s="54">
        <v>30093</v>
      </c>
      <c r="D693" s="51">
        <v>1120</v>
      </c>
      <c r="E693" s="51">
        <v>1150</v>
      </c>
      <c r="F693" s="48" t="s">
        <v>0</v>
      </c>
      <c r="G693" s="52" t="s">
        <v>1</v>
      </c>
      <c r="H693" s="52" t="s">
        <v>39</v>
      </c>
      <c r="I693" s="52" t="s">
        <v>9</v>
      </c>
      <c r="J693" s="48" t="s">
        <v>40</v>
      </c>
      <c r="K693" s="55">
        <v>18</v>
      </c>
      <c r="L693" s="52" t="e">
        <f>(L692+Tabla1345810[[#This Row],[M3]])</f>
        <v>#VALUE!</v>
      </c>
      <c r="M693" s="48">
        <v>7</v>
      </c>
    </row>
    <row r="694" spans="1:13" x14ac:dyDescent="0.25">
      <c r="A694" s="38">
        <v>638</v>
      </c>
      <c r="B694" s="39">
        <v>40108</v>
      </c>
      <c r="C694" s="44">
        <v>30126</v>
      </c>
      <c r="D694" s="41">
        <v>1317</v>
      </c>
      <c r="E694" s="41">
        <v>1345</v>
      </c>
      <c r="F694" s="38" t="s">
        <v>0</v>
      </c>
      <c r="G694" s="42" t="s">
        <v>2</v>
      </c>
      <c r="H694" s="42" t="s">
        <v>53</v>
      </c>
      <c r="I694" s="42" t="s">
        <v>12</v>
      </c>
      <c r="J694" s="38" t="s">
        <v>40</v>
      </c>
      <c r="K694" s="45">
        <v>15</v>
      </c>
      <c r="L694" s="42" t="e">
        <f>(L693+Tabla1345810[[#This Row],[M3]])</f>
        <v>#VALUE!</v>
      </c>
      <c r="M694" s="38">
        <v>7</v>
      </c>
    </row>
    <row r="695" spans="1:13" x14ac:dyDescent="0.25">
      <c r="A695" s="48">
        <v>639</v>
      </c>
      <c r="B695" s="49">
        <v>40108</v>
      </c>
      <c r="C695" s="54">
        <v>30127</v>
      </c>
      <c r="D695" s="51">
        <v>1855</v>
      </c>
      <c r="E695" s="51">
        <v>1920</v>
      </c>
      <c r="F695" s="48" t="s">
        <v>0</v>
      </c>
      <c r="G695" s="52" t="s">
        <v>2</v>
      </c>
      <c r="H695" s="52" t="s">
        <v>53</v>
      </c>
      <c r="I695" s="52" t="s">
        <v>18</v>
      </c>
      <c r="J695" s="48" t="s">
        <v>40</v>
      </c>
      <c r="K695" s="55">
        <v>15</v>
      </c>
      <c r="L695" s="52" t="e">
        <f>(L694+Tabla1345810[[#This Row],[M3]])</f>
        <v>#VALUE!</v>
      </c>
      <c r="M695" s="48">
        <v>7</v>
      </c>
    </row>
    <row r="696" spans="1:13" x14ac:dyDescent="0.25">
      <c r="A696" s="38">
        <v>643</v>
      </c>
      <c r="B696" s="39">
        <v>40108</v>
      </c>
      <c r="C696" s="44">
        <v>30094</v>
      </c>
      <c r="D696" s="41">
        <v>1900</v>
      </c>
      <c r="E696" s="41">
        <v>1930</v>
      </c>
      <c r="F696" s="38" t="s">
        <v>0</v>
      </c>
      <c r="G696" s="42" t="s">
        <v>1</v>
      </c>
      <c r="H696" s="42" t="s">
        <v>39</v>
      </c>
      <c r="I696" s="42" t="s">
        <v>18</v>
      </c>
      <c r="J696" s="38" t="s">
        <v>40</v>
      </c>
      <c r="K696" s="45">
        <v>20</v>
      </c>
      <c r="L696" s="42" t="e">
        <f>(L695+Tabla1345810[[#This Row],[M3]])</f>
        <v>#VALUE!</v>
      </c>
      <c r="M696" s="38">
        <v>7</v>
      </c>
    </row>
    <row r="697" spans="1:13" x14ac:dyDescent="0.25">
      <c r="A697" s="48">
        <v>640</v>
      </c>
      <c r="B697" s="49">
        <v>40109</v>
      </c>
      <c r="C697" s="54">
        <v>30128</v>
      </c>
      <c r="D697" s="51">
        <v>1037</v>
      </c>
      <c r="E697" s="51">
        <v>1105</v>
      </c>
      <c r="F697" s="48" t="s">
        <v>0</v>
      </c>
      <c r="G697" s="52" t="s">
        <v>2</v>
      </c>
      <c r="H697" s="52" t="s">
        <v>53</v>
      </c>
      <c r="I697" s="52" t="s">
        <v>12</v>
      </c>
      <c r="J697" s="48" t="s">
        <v>40</v>
      </c>
      <c r="K697" s="55">
        <v>15</v>
      </c>
      <c r="L697" s="52" t="e">
        <f>(L696+Tabla1345810[[#This Row],[M3]])</f>
        <v>#VALUE!</v>
      </c>
      <c r="M697" s="48">
        <v>7</v>
      </c>
    </row>
    <row r="698" spans="1:13" x14ac:dyDescent="0.25">
      <c r="A698" s="38">
        <v>641</v>
      </c>
      <c r="B698" s="39">
        <v>40109</v>
      </c>
      <c r="C698" s="44">
        <v>30129</v>
      </c>
      <c r="D698" s="41">
        <v>1320</v>
      </c>
      <c r="E698" s="41">
        <v>1350</v>
      </c>
      <c r="F698" s="38" t="s">
        <v>0</v>
      </c>
      <c r="G698" s="42" t="s">
        <v>2</v>
      </c>
      <c r="H698" s="42" t="s">
        <v>53</v>
      </c>
      <c r="I698" s="42" t="s">
        <v>9</v>
      </c>
      <c r="J698" s="38" t="s">
        <v>40</v>
      </c>
      <c r="K698" s="45">
        <v>15</v>
      </c>
      <c r="L698" s="42" t="e">
        <f>(L697+Tabla1345810[[#This Row],[M3]])</f>
        <v>#VALUE!</v>
      </c>
      <c r="M698" s="38">
        <v>7</v>
      </c>
    </row>
    <row r="699" spans="1:13" x14ac:dyDescent="0.25">
      <c r="A699" s="48">
        <v>642</v>
      </c>
      <c r="B699" s="49">
        <v>40109</v>
      </c>
      <c r="C699" s="54">
        <v>29947</v>
      </c>
      <c r="D699" s="51">
        <v>1505</v>
      </c>
      <c r="E699" s="51">
        <v>1533</v>
      </c>
      <c r="F699" s="48" t="s">
        <v>0</v>
      </c>
      <c r="G699" s="52" t="s">
        <v>3</v>
      </c>
      <c r="H699" s="52" t="s">
        <v>7</v>
      </c>
      <c r="I699" s="52" t="s">
        <v>17</v>
      </c>
      <c r="J699" s="48" t="s">
        <v>40</v>
      </c>
      <c r="K699" s="55">
        <v>14</v>
      </c>
      <c r="L699" s="52" t="e">
        <f>(L698+Tabla1345810[[#This Row],[M3]])</f>
        <v>#VALUE!</v>
      </c>
      <c r="M699" s="48">
        <v>7</v>
      </c>
    </row>
    <row r="700" spans="1:13" x14ac:dyDescent="0.25">
      <c r="A700" s="38">
        <v>644</v>
      </c>
      <c r="B700" s="39">
        <v>40109</v>
      </c>
      <c r="C700" s="44">
        <v>30351</v>
      </c>
      <c r="D700" s="41">
        <v>1550</v>
      </c>
      <c r="E700" s="41">
        <v>1630</v>
      </c>
      <c r="F700" s="38" t="s">
        <v>0</v>
      </c>
      <c r="G700" s="42" t="s">
        <v>1</v>
      </c>
      <c r="H700" s="42" t="s">
        <v>39</v>
      </c>
      <c r="I700" s="42" t="s">
        <v>11</v>
      </c>
      <c r="J700" s="38" t="s">
        <v>40</v>
      </c>
      <c r="K700" s="45">
        <v>18</v>
      </c>
      <c r="L700" s="42" t="e">
        <f>(L699+Tabla1345810[[#This Row],[M3]])</f>
        <v>#VALUE!</v>
      </c>
      <c r="M700" s="38">
        <v>7</v>
      </c>
    </row>
    <row r="701" spans="1:13" x14ac:dyDescent="0.25">
      <c r="A701" s="48">
        <v>645</v>
      </c>
      <c r="B701" s="49">
        <v>40109</v>
      </c>
      <c r="C701" s="54">
        <v>30130</v>
      </c>
      <c r="D701" s="51">
        <v>1600</v>
      </c>
      <c r="E701" s="51">
        <v>1627</v>
      </c>
      <c r="F701" s="48" t="s">
        <v>0</v>
      </c>
      <c r="G701" s="52" t="s">
        <v>2</v>
      </c>
      <c r="H701" s="52" t="s">
        <v>53</v>
      </c>
      <c r="I701" s="52" t="s">
        <v>9</v>
      </c>
      <c r="J701" s="48" t="s">
        <v>40</v>
      </c>
      <c r="K701" s="55">
        <v>15</v>
      </c>
      <c r="L701" s="52" t="e">
        <f>(L700+Tabla1345810[[#This Row],[M3]])</f>
        <v>#VALUE!</v>
      </c>
      <c r="M701" s="48">
        <v>7</v>
      </c>
    </row>
    <row r="702" spans="1:13" x14ac:dyDescent="0.25">
      <c r="A702" s="38">
        <v>646</v>
      </c>
      <c r="B702" s="39">
        <v>40109</v>
      </c>
      <c r="C702" s="44">
        <v>30352</v>
      </c>
      <c r="D702" s="41">
        <v>1750</v>
      </c>
      <c r="E702" s="41">
        <v>1820</v>
      </c>
      <c r="F702" s="38" t="s">
        <v>0</v>
      </c>
      <c r="G702" s="42" t="s">
        <v>1</v>
      </c>
      <c r="H702" s="42" t="s">
        <v>39</v>
      </c>
      <c r="I702" s="42" t="s">
        <v>9</v>
      </c>
      <c r="J702" s="38" t="s">
        <v>40</v>
      </c>
      <c r="K702" s="45">
        <v>18</v>
      </c>
      <c r="L702" s="42" t="e">
        <f>(L701+Tabla1345810[[#This Row],[M3]])</f>
        <v>#VALUE!</v>
      </c>
      <c r="M702" s="38">
        <v>7</v>
      </c>
    </row>
    <row r="703" spans="1:13" x14ac:dyDescent="0.25">
      <c r="A703" s="48">
        <v>647</v>
      </c>
      <c r="B703" s="49">
        <v>40109</v>
      </c>
      <c r="C703" s="54">
        <v>30131</v>
      </c>
      <c r="D703" s="51">
        <v>1750</v>
      </c>
      <c r="E703" s="51">
        <v>1815</v>
      </c>
      <c r="F703" s="48" t="s">
        <v>0</v>
      </c>
      <c r="G703" s="52" t="s">
        <v>2</v>
      </c>
      <c r="H703" s="52" t="s">
        <v>53</v>
      </c>
      <c r="I703" s="52" t="s">
        <v>12</v>
      </c>
      <c r="J703" s="48" t="s">
        <v>40</v>
      </c>
      <c r="K703" s="55">
        <v>12</v>
      </c>
      <c r="L703" s="52" t="e">
        <f>(L702+Tabla1345810[[#This Row],[M3]])</f>
        <v>#VALUE!</v>
      </c>
      <c r="M703" s="48">
        <v>7</v>
      </c>
    </row>
    <row r="704" spans="1:13" x14ac:dyDescent="0.25">
      <c r="A704" s="38">
        <v>649</v>
      </c>
      <c r="B704" s="39">
        <v>40110</v>
      </c>
      <c r="C704" s="44">
        <v>30041</v>
      </c>
      <c r="D704" s="41">
        <v>1215</v>
      </c>
      <c r="E704" s="41">
        <v>1300</v>
      </c>
      <c r="F704" s="38" t="s">
        <v>0</v>
      </c>
      <c r="G704" s="42" t="s">
        <v>4</v>
      </c>
      <c r="H704" s="42" t="s">
        <v>51</v>
      </c>
      <c r="I704" s="42" t="s">
        <v>12</v>
      </c>
      <c r="J704" s="38" t="s">
        <v>40</v>
      </c>
      <c r="K704" s="45">
        <v>15</v>
      </c>
      <c r="L704" s="42" t="e">
        <f>(L703+Tabla1345810[[#This Row],[M3]])</f>
        <v>#VALUE!</v>
      </c>
      <c r="M704" s="38">
        <v>7</v>
      </c>
    </row>
    <row r="705" spans="1:13" x14ac:dyDescent="0.25">
      <c r="A705" s="38"/>
      <c r="B705" s="39">
        <v>40109</v>
      </c>
      <c r="C705" s="40">
        <v>30131</v>
      </c>
      <c r="D705" s="41">
        <v>1800</v>
      </c>
      <c r="E705" s="41">
        <v>1830</v>
      </c>
      <c r="F705" s="38" t="s">
        <v>0</v>
      </c>
      <c r="G705" s="42" t="s">
        <v>2</v>
      </c>
      <c r="H705" s="42" t="s">
        <v>53</v>
      </c>
      <c r="I705" s="42" t="s">
        <v>12</v>
      </c>
      <c r="J705" s="38" t="s">
        <v>40</v>
      </c>
      <c r="K705" s="43">
        <v>12</v>
      </c>
      <c r="L705" s="42" t="e">
        <f>ABS(Tabla134581011[[#This Row],[M3]])</f>
        <v>#VALUE!</v>
      </c>
      <c r="M705" s="38">
        <v>8</v>
      </c>
    </row>
    <row r="706" spans="1:13" x14ac:dyDescent="0.25">
      <c r="A706" s="48"/>
      <c r="B706" s="49">
        <v>40110</v>
      </c>
      <c r="C706" s="50">
        <v>30355</v>
      </c>
      <c r="D706" s="51">
        <v>1530</v>
      </c>
      <c r="E706" s="51">
        <v>1550</v>
      </c>
      <c r="F706" s="48" t="s">
        <v>0</v>
      </c>
      <c r="G706" s="52" t="s">
        <v>1</v>
      </c>
      <c r="H706" s="52" t="s">
        <v>39</v>
      </c>
      <c r="I706" s="52" t="s">
        <v>12</v>
      </c>
      <c r="J706" s="48" t="s">
        <v>40</v>
      </c>
      <c r="K706" s="53">
        <v>17</v>
      </c>
      <c r="L706" s="52" t="e">
        <f>(L705+Tabla134581011[[#This Row],[M3]])</f>
        <v>#VALUE!</v>
      </c>
      <c r="M706" s="48">
        <v>8</v>
      </c>
    </row>
    <row r="707" spans="1:13" x14ac:dyDescent="0.25">
      <c r="A707" s="38"/>
      <c r="B707" s="39">
        <v>40110</v>
      </c>
      <c r="C707" s="40">
        <v>30354</v>
      </c>
      <c r="D707" s="41">
        <v>1310</v>
      </c>
      <c r="E707" s="41">
        <v>1330</v>
      </c>
      <c r="F707" s="38" t="s">
        <v>0</v>
      </c>
      <c r="G707" s="42" t="s">
        <v>1</v>
      </c>
      <c r="H707" s="42" t="s">
        <v>39</v>
      </c>
      <c r="I707" s="42" t="s">
        <v>9</v>
      </c>
      <c r="J707" s="38" t="s">
        <v>40</v>
      </c>
      <c r="K707" s="43">
        <v>18</v>
      </c>
      <c r="L707" s="42" t="e">
        <f>(L706+Tabla134581011[[#This Row],[M3]])</f>
        <v>#VALUE!</v>
      </c>
      <c r="M707" s="38">
        <v>8</v>
      </c>
    </row>
    <row r="708" spans="1:13" x14ac:dyDescent="0.25">
      <c r="A708" s="48"/>
      <c r="B708" s="49">
        <v>40110</v>
      </c>
      <c r="C708" s="50">
        <v>30353</v>
      </c>
      <c r="D708" s="51">
        <v>800</v>
      </c>
      <c r="E708" s="51">
        <v>817</v>
      </c>
      <c r="F708" s="48" t="s">
        <v>0</v>
      </c>
      <c r="G708" s="52" t="s">
        <v>1</v>
      </c>
      <c r="H708" s="52" t="s">
        <v>39</v>
      </c>
      <c r="I708" s="52" t="s">
        <v>11</v>
      </c>
      <c r="J708" s="48" t="s">
        <v>40</v>
      </c>
      <c r="K708" s="53">
        <v>18</v>
      </c>
      <c r="L708" s="52" t="e">
        <f>(L707+Tabla134581011[[#This Row],[M3]])</f>
        <v>#VALUE!</v>
      </c>
      <c r="M708" s="48">
        <v>8</v>
      </c>
    </row>
    <row r="709" spans="1:13" x14ac:dyDescent="0.25">
      <c r="A709" s="38"/>
      <c r="B709" s="39">
        <v>40110</v>
      </c>
      <c r="C709" s="40">
        <v>30133</v>
      </c>
      <c r="D709" s="41">
        <v>1540</v>
      </c>
      <c r="E709" s="41">
        <v>1615</v>
      </c>
      <c r="F709" s="38" t="s">
        <v>0</v>
      </c>
      <c r="G709" s="42" t="s">
        <v>2</v>
      </c>
      <c r="H709" s="42" t="s">
        <v>53</v>
      </c>
      <c r="I709" s="42" t="s">
        <v>19</v>
      </c>
      <c r="J709" s="38" t="s">
        <v>40</v>
      </c>
      <c r="K709" s="43">
        <v>12</v>
      </c>
      <c r="L709" s="42" t="e">
        <f>(L708+Tabla134581011[[#This Row],[M3]])</f>
        <v>#VALUE!</v>
      </c>
      <c r="M709" s="38">
        <v>8</v>
      </c>
    </row>
    <row r="710" spans="1:13" x14ac:dyDescent="0.25">
      <c r="A710" s="48"/>
      <c r="B710" s="49">
        <v>40110</v>
      </c>
      <c r="C710" s="50">
        <v>30132</v>
      </c>
      <c r="D710" s="51">
        <v>815</v>
      </c>
      <c r="E710" s="51">
        <v>835</v>
      </c>
      <c r="F710" s="48" t="s">
        <v>0</v>
      </c>
      <c r="G710" s="52" t="s">
        <v>2</v>
      </c>
      <c r="H710" s="52" t="s">
        <v>53</v>
      </c>
      <c r="I710" s="52" t="s">
        <v>12</v>
      </c>
      <c r="J710" s="48" t="s">
        <v>40</v>
      </c>
      <c r="K710" s="53">
        <v>15</v>
      </c>
      <c r="L710" s="52" t="e">
        <f>(L709+Tabla134581011[[#This Row],[M3]])</f>
        <v>#VALUE!</v>
      </c>
      <c r="M710" s="48">
        <v>8</v>
      </c>
    </row>
    <row r="711" spans="1:13" x14ac:dyDescent="0.25">
      <c r="A711" s="38"/>
      <c r="B711" s="39">
        <v>40111</v>
      </c>
      <c r="C711" s="40">
        <v>30134</v>
      </c>
      <c r="D711" s="41">
        <v>930</v>
      </c>
      <c r="E711" s="41">
        <v>948</v>
      </c>
      <c r="F711" s="38" t="s">
        <v>0</v>
      </c>
      <c r="G711" s="42" t="s">
        <v>2</v>
      </c>
      <c r="H711" s="42" t="s">
        <v>53</v>
      </c>
      <c r="I711" s="42" t="s">
        <v>12</v>
      </c>
      <c r="J711" s="38" t="s">
        <v>40</v>
      </c>
      <c r="K711" s="43">
        <v>15</v>
      </c>
      <c r="L711" s="42" t="e">
        <f>(L710+Tabla134581011[[#This Row],[M3]])</f>
        <v>#VALUE!</v>
      </c>
      <c r="M711" s="38">
        <v>8</v>
      </c>
    </row>
    <row r="712" spans="1:13" x14ac:dyDescent="0.25">
      <c r="A712" s="48"/>
      <c r="B712" s="49">
        <v>40112</v>
      </c>
      <c r="C712" s="50">
        <v>30135</v>
      </c>
      <c r="D712" s="51">
        <v>900</v>
      </c>
      <c r="E712" s="51">
        <v>930</v>
      </c>
      <c r="F712" s="48" t="s">
        <v>0</v>
      </c>
      <c r="G712" s="52" t="s">
        <v>2</v>
      </c>
      <c r="H712" s="52" t="s">
        <v>53</v>
      </c>
      <c r="I712" s="52" t="s">
        <v>12</v>
      </c>
      <c r="J712" s="48" t="s">
        <v>40</v>
      </c>
      <c r="K712" s="53">
        <v>15</v>
      </c>
      <c r="L712" s="52" t="e">
        <f>(L711+Tabla134581011[[#This Row],[M3]])</f>
        <v>#VALUE!</v>
      </c>
      <c r="M712" s="48">
        <v>8</v>
      </c>
    </row>
    <row r="713" spans="1:13" x14ac:dyDescent="0.25">
      <c r="A713" s="38"/>
      <c r="B713" s="39">
        <v>40112</v>
      </c>
      <c r="C713" s="40">
        <v>30153</v>
      </c>
      <c r="D713" s="41">
        <v>900</v>
      </c>
      <c r="E713" s="41">
        <v>935</v>
      </c>
      <c r="F713" s="38" t="s">
        <v>0</v>
      </c>
      <c r="G713" s="42" t="s">
        <v>3</v>
      </c>
      <c r="H713" s="42" t="s">
        <v>7</v>
      </c>
      <c r="I713" s="42" t="s">
        <v>11</v>
      </c>
      <c r="J713" s="38" t="s">
        <v>40</v>
      </c>
      <c r="K713" s="43">
        <v>14</v>
      </c>
      <c r="L713" s="42" t="e">
        <f>(L712+Tabla134581011[[#This Row],[M3]])</f>
        <v>#VALUE!</v>
      </c>
      <c r="M713" s="38">
        <v>8</v>
      </c>
    </row>
    <row r="714" spans="1:13" x14ac:dyDescent="0.25">
      <c r="A714" s="48"/>
      <c r="B714" s="49">
        <v>40112</v>
      </c>
      <c r="C714" s="50">
        <v>30356</v>
      </c>
      <c r="D714" s="51">
        <v>900</v>
      </c>
      <c r="E714" s="51">
        <v>938</v>
      </c>
      <c r="F714" s="48" t="s">
        <v>0</v>
      </c>
      <c r="G714" s="52" t="s">
        <v>1</v>
      </c>
      <c r="H714" s="52" t="s">
        <v>39</v>
      </c>
      <c r="I714" s="52" t="s">
        <v>11</v>
      </c>
      <c r="J714" s="48" t="s">
        <v>40</v>
      </c>
      <c r="K714" s="53">
        <v>18</v>
      </c>
      <c r="L714" s="52" t="e">
        <f>(L713+Tabla134581011[[#This Row],[M3]])</f>
        <v>#VALUE!</v>
      </c>
      <c r="M714" s="48">
        <v>8</v>
      </c>
    </row>
    <row r="715" spans="1:13" x14ac:dyDescent="0.25">
      <c r="A715" s="38"/>
      <c r="B715" s="39">
        <v>40112</v>
      </c>
      <c r="C715" s="40">
        <v>30358</v>
      </c>
      <c r="D715" s="41">
        <v>1600</v>
      </c>
      <c r="E715" s="41">
        <v>1630</v>
      </c>
      <c r="F715" s="38" t="s">
        <v>0</v>
      </c>
      <c r="G715" s="42" t="s">
        <v>1</v>
      </c>
      <c r="H715" s="42" t="s">
        <v>39</v>
      </c>
      <c r="I715" s="42" t="s">
        <v>9</v>
      </c>
      <c r="J715" s="38" t="s">
        <v>40</v>
      </c>
      <c r="K715" s="43">
        <v>18</v>
      </c>
      <c r="L715" s="42" t="e">
        <f>(L714+Tabla134581011[[#This Row],[M3]])</f>
        <v>#VALUE!</v>
      </c>
      <c r="M715" s="38">
        <v>8</v>
      </c>
    </row>
    <row r="716" spans="1:13" x14ac:dyDescent="0.25">
      <c r="A716" s="48"/>
      <c r="B716" s="49">
        <v>40112</v>
      </c>
      <c r="C716" s="50">
        <v>30357</v>
      </c>
      <c r="D716" s="51">
        <v>1245</v>
      </c>
      <c r="E716" s="51">
        <v>1315</v>
      </c>
      <c r="F716" s="48" t="s">
        <v>0</v>
      </c>
      <c r="G716" s="52" t="s">
        <v>1</v>
      </c>
      <c r="H716" s="52" t="s">
        <v>39</v>
      </c>
      <c r="I716" s="52" t="s">
        <v>9</v>
      </c>
      <c r="J716" s="48" t="s">
        <v>40</v>
      </c>
      <c r="K716" s="53">
        <v>18</v>
      </c>
      <c r="L716" s="52" t="e">
        <f>(L715+Tabla134581011[[#This Row],[M3]])</f>
        <v>#VALUE!</v>
      </c>
      <c r="M716" s="48">
        <v>8</v>
      </c>
    </row>
    <row r="717" spans="1:13" x14ac:dyDescent="0.25">
      <c r="A717" s="38"/>
      <c r="B717" s="39">
        <v>40112</v>
      </c>
      <c r="C717" s="40">
        <v>30136</v>
      </c>
      <c r="D717" s="41">
        <v>1245</v>
      </c>
      <c r="E717" s="41">
        <v>1310</v>
      </c>
      <c r="F717" s="38" t="s">
        <v>0</v>
      </c>
      <c r="G717" s="42" t="s">
        <v>2</v>
      </c>
      <c r="H717" s="42" t="s">
        <v>53</v>
      </c>
      <c r="I717" s="42" t="s">
        <v>15</v>
      </c>
      <c r="J717" s="38" t="s">
        <v>40</v>
      </c>
      <c r="K717" s="43">
        <v>12</v>
      </c>
      <c r="L717" s="42" t="e">
        <f>(L716+Tabla134581011[[#This Row],[M3]])</f>
        <v>#VALUE!</v>
      </c>
      <c r="M717" s="38">
        <v>8</v>
      </c>
    </row>
    <row r="718" spans="1:13" x14ac:dyDescent="0.25">
      <c r="A718" s="48"/>
      <c r="B718" s="49">
        <v>40112</v>
      </c>
      <c r="C718" s="50">
        <v>30137</v>
      </c>
      <c r="D718" s="51">
        <v>1805</v>
      </c>
      <c r="E718" s="51">
        <v>1837</v>
      </c>
      <c r="F718" s="48" t="s">
        <v>0</v>
      </c>
      <c r="G718" s="52" t="s">
        <v>2</v>
      </c>
      <c r="H718" s="52" t="s">
        <v>53</v>
      </c>
      <c r="I718" s="52" t="s">
        <v>24</v>
      </c>
      <c r="J718" s="48" t="s">
        <v>40</v>
      </c>
      <c r="K718" s="53">
        <v>12</v>
      </c>
      <c r="L718" s="52" t="e">
        <f>(L717+Tabla134581011[[#This Row],[M3]])</f>
        <v>#VALUE!</v>
      </c>
      <c r="M718" s="48">
        <v>8</v>
      </c>
    </row>
    <row r="719" spans="1:13" x14ac:dyDescent="0.25">
      <c r="A719" s="38"/>
      <c r="B719" s="39">
        <v>40112</v>
      </c>
      <c r="C719" s="40">
        <v>30359</v>
      </c>
      <c r="D719" s="41">
        <v>1800</v>
      </c>
      <c r="E719" s="41">
        <v>1827</v>
      </c>
      <c r="F719" s="38" t="s">
        <v>0</v>
      </c>
      <c r="G719" s="42" t="s">
        <v>1</v>
      </c>
      <c r="H719" s="42" t="s">
        <v>39</v>
      </c>
      <c r="I719" s="42" t="s">
        <v>9</v>
      </c>
      <c r="J719" s="38" t="s">
        <v>40</v>
      </c>
      <c r="K719" s="43">
        <v>18</v>
      </c>
      <c r="L719" s="42" t="e">
        <f>(L718+Tabla134581011[[#This Row],[M3]])</f>
        <v>#VALUE!</v>
      </c>
      <c r="M719" s="38">
        <v>8</v>
      </c>
    </row>
    <row r="720" spans="1:13" x14ac:dyDescent="0.25">
      <c r="A720" s="48"/>
      <c r="B720" s="49">
        <v>40112</v>
      </c>
      <c r="C720" s="50">
        <v>30360</v>
      </c>
      <c r="D720" s="51">
        <v>2020</v>
      </c>
      <c r="E720" s="51">
        <v>2055</v>
      </c>
      <c r="F720" s="48" t="s">
        <v>0</v>
      </c>
      <c r="G720" s="52" t="s">
        <v>1</v>
      </c>
      <c r="H720" s="52" t="s">
        <v>39</v>
      </c>
      <c r="I720" s="52" t="s">
        <v>12</v>
      </c>
      <c r="J720" s="48" t="s">
        <v>40</v>
      </c>
      <c r="K720" s="53">
        <v>17</v>
      </c>
      <c r="L720" s="52" t="e">
        <f>(L719+Tabla134581011[[#This Row],[M3]])</f>
        <v>#VALUE!</v>
      </c>
      <c r="M720" s="48">
        <v>8</v>
      </c>
    </row>
    <row r="721" spans="1:13" x14ac:dyDescent="0.25">
      <c r="A721" s="38"/>
      <c r="B721" s="39">
        <v>40113</v>
      </c>
      <c r="C721" s="40">
        <v>30158</v>
      </c>
      <c r="D721" s="41">
        <v>640</v>
      </c>
      <c r="E721" s="41">
        <v>730</v>
      </c>
      <c r="F721" s="38" t="s">
        <v>0</v>
      </c>
      <c r="G721" s="42" t="s">
        <v>3</v>
      </c>
      <c r="H721" s="42" t="s">
        <v>7</v>
      </c>
      <c r="I721" s="42" t="s">
        <v>11</v>
      </c>
      <c r="J721" s="38" t="s">
        <v>40</v>
      </c>
      <c r="K721" s="43">
        <v>14</v>
      </c>
      <c r="L721" s="42" t="e">
        <f>(L720+Tabla134581011[[#This Row],[M3]])</f>
        <v>#VALUE!</v>
      </c>
      <c r="M721" s="38">
        <v>8</v>
      </c>
    </row>
    <row r="722" spans="1:13" x14ac:dyDescent="0.25">
      <c r="A722" s="48"/>
      <c r="B722" s="49">
        <v>40113</v>
      </c>
      <c r="C722" s="50">
        <v>30138</v>
      </c>
      <c r="D722" s="51">
        <v>930</v>
      </c>
      <c r="E722" s="51">
        <v>955</v>
      </c>
      <c r="F722" s="48" t="s">
        <v>0</v>
      </c>
      <c r="G722" s="52" t="s">
        <v>2</v>
      </c>
      <c r="H722" s="52" t="s">
        <v>53</v>
      </c>
      <c r="I722" s="52" t="s">
        <v>12</v>
      </c>
      <c r="J722" s="48" t="s">
        <v>40</v>
      </c>
      <c r="K722" s="53">
        <v>15</v>
      </c>
      <c r="L722" s="52" t="e">
        <f>(L721+Tabla134581011[[#This Row],[M3]])</f>
        <v>#VALUE!</v>
      </c>
      <c r="M722" s="48">
        <v>8</v>
      </c>
    </row>
    <row r="723" spans="1:13" x14ac:dyDescent="0.25">
      <c r="A723" s="38"/>
      <c r="B723" s="39">
        <v>40113</v>
      </c>
      <c r="C723" s="40">
        <v>30161</v>
      </c>
      <c r="D723" s="41">
        <v>1400</v>
      </c>
      <c r="E723" s="41">
        <v>1425</v>
      </c>
      <c r="F723" s="38" t="s">
        <v>0</v>
      </c>
      <c r="G723" s="42" t="s">
        <v>3</v>
      </c>
      <c r="H723" s="42" t="s">
        <v>7</v>
      </c>
      <c r="I723" s="42" t="s">
        <v>9</v>
      </c>
      <c r="J723" s="38" t="s">
        <v>40</v>
      </c>
      <c r="K723" s="43">
        <v>14</v>
      </c>
      <c r="L723" s="42" t="e">
        <f>(L722+Tabla134581011[[#This Row],[M3]])</f>
        <v>#VALUE!</v>
      </c>
      <c r="M723" s="38">
        <v>8</v>
      </c>
    </row>
    <row r="724" spans="1:13" x14ac:dyDescent="0.25">
      <c r="A724" s="48"/>
      <c r="B724" s="49">
        <v>40113</v>
      </c>
      <c r="C724" s="50">
        <v>30361</v>
      </c>
      <c r="D724" s="51">
        <v>1000</v>
      </c>
      <c r="E724" s="51">
        <v>1020</v>
      </c>
      <c r="F724" s="48" t="s">
        <v>0</v>
      </c>
      <c r="G724" s="52" t="s">
        <v>1</v>
      </c>
      <c r="H724" s="52" t="s">
        <v>39</v>
      </c>
      <c r="I724" s="52" t="s">
        <v>20</v>
      </c>
      <c r="J724" s="48" t="s">
        <v>40</v>
      </c>
      <c r="K724" s="53">
        <v>12</v>
      </c>
      <c r="L724" s="52" t="e">
        <f>(L723+Tabla134581011[[#This Row],[M3]])</f>
        <v>#VALUE!</v>
      </c>
      <c r="M724" s="48">
        <v>8</v>
      </c>
    </row>
    <row r="725" spans="1:13" x14ac:dyDescent="0.25">
      <c r="A725" s="38"/>
      <c r="B725" s="39">
        <v>40113</v>
      </c>
      <c r="C725" s="40">
        <v>30362</v>
      </c>
      <c r="D725" s="41">
        <v>1415</v>
      </c>
      <c r="E725" s="41">
        <v>1445</v>
      </c>
      <c r="F725" s="38" t="s">
        <v>0</v>
      </c>
      <c r="G725" s="42" t="s">
        <v>1</v>
      </c>
      <c r="H725" s="42" t="s">
        <v>39</v>
      </c>
      <c r="I725" s="42" t="s">
        <v>9</v>
      </c>
      <c r="J725" s="38" t="s">
        <v>40</v>
      </c>
      <c r="K725" s="43">
        <v>12</v>
      </c>
      <c r="L725" s="42" t="e">
        <f>(L724+Tabla134581011[[#This Row],[M3]])</f>
        <v>#VALUE!</v>
      </c>
      <c r="M725" s="38">
        <v>8</v>
      </c>
    </row>
    <row r="726" spans="1:13" x14ac:dyDescent="0.25">
      <c r="A726" s="48"/>
      <c r="B726" s="49">
        <v>40113</v>
      </c>
      <c r="C726" s="50">
        <v>30139</v>
      </c>
      <c r="D726" s="51">
        <v>1410</v>
      </c>
      <c r="E726" s="51">
        <v>1445</v>
      </c>
      <c r="F726" s="48" t="s">
        <v>0</v>
      </c>
      <c r="G726" s="52" t="s">
        <v>2</v>
      </c>
      <c r="H726" s="52" t="s">
        <v>53</v>
      </c>
      <c r="I726" s="52" t="s">
        <v>9</v>
      </c>
      <c r="J726" s="48" t="s">
        <v>40</v>
      </c>
      <c r="K726" s="53">
        <v>15</v>
      </c>
      <c r="L726" s="52" t="e">
        <f>(L725+Tabla134581011[[#This Row],[M3]])</f>
        <v>#VALUE!</v>
      </c>
      <c r="M726" s="48">
        <v>8</v>
      </c>
    </row>
    <row r="727" spans="1:13" x14ac:dyDescent="0.25">
      <c r="A727" s="38"/>
      <c r="B727" s="39">
        <v>40113</v>
      </c>
      <c r="C727" s="40">
        <v>30363</v>
      </c>
      <c r="D727" s="41">
        <v>1615</v>
      </c>
      <c r="E727" s="41">
        <v>1655</v>
      </c>
      <c r="F727" s="38" t="s">
        <v>0</v>
      </c>
      <c r="G727" s="42" t="s">
        <v>1</v>
      </c>
      <c r="H727" s="42" t="s">
        <v>39</v>
      </c>
      <c r="I727" s="42" t="s">
        <v>9</v>
      </c>
      <c r="J727" s="38" t="s">
        <v>40</v>
      </c>
      <c r="K727" s="43">
        <v>12</v>
      </c>
      <c r="L727" s="42" t="e">
        <f>(L726+Tabla134581011[[#This Row],[M3]])</f>
        <v>#VALUE!</v>
      </c>
      <c r="M727" s="38">
        <v>8</v>
      </c>
    </row>
    <row r="728" spans="1:13" x14ac:dyDescent="0.25">
      <c r="A728" s="48"/>
      <c r="B728" s="49">
        <v>40114</v>
      </c>
      <c r="C728" s="50">
        <v>30365</v>
      </c>
      <c r="D728" s="51">
        <v>1430</v>
      </c>
      <c r="E728" s="51">
        <v>1450</v>
      </c>
      <c r="F728" s="48" t="s">
        <v>0</v>
      </c>
      <c r="G728" s="52" t="s">
        <v>1</v>
      </c>
      <c r="H728" s="52" t="s">
        <v>39</v>
      </c>
      <c r="I728" s="52" t="s">
        <v>16</v>
      </c>
      <c r="J728" s="48" t="s">
        <v>40</v>
      </c>
      <c r="K728" s="53">
        <v>12</v>
      </c>
      <c r="L728" s="52" t="e">
        <f>(L727+Tabla134581011[[#This Row],[M3]])</f>
        <v>#VALUE!</v>
      </c>
      <c r="M728" s="48">
        <v>8</v>
      </c>
    </row>
    <row r="729" spans="1:13" x14ac:dyDescent="0.25">
      <c r="A729" s="38"/>
      <c r="B729" s="39">
        <v>40114</v>
      </c>
      <c r="C729" s="40">
        <v>30364</v>
      </c>
      <c r="D729" s="41">
        <v>955</v>
      </c>
      <c r="E729" s="41">
        <v>1015</v>
      </c>
      <c r="F729" s="38" t="s">
        <v>0</v>
      </c>
      <c r="G729" s="42" t="s">
        <v>1</v>
      </c>
      <c r="H729" s="42" t="s">
        <v>39</v>
      </c>
      <c r="I729" s="42" t="s">
        <v>11</v>
      </c>
      <c r="J729" s="38" t="s">
        <v>40</v>
      </c>
      <c r="K729" s="43">
        <v>18</v>
      </c>
      <c r="L729" s="42" t="e">
        <f>(L728+Tabla134581011[[#This Row],[M3]])</f>
        <v>#VALUE!</v>
      </c>
      <c r="M729" s="38">
        <v>8</v>
      </c>
    </row>
    <row r="730" spans="1:13" x14ac:dyDescent="0.25">
      <c r="A730" s="48"/>
      <c r="B730" s="49">
        <v>40114</v>
      </c>
      <c r="C730" s="50">
        <v>30468</v>
      </c>
      <c r="D730" s="51">
        <v>1300</v>
      </c>
      <c r="E730" s="51">
        <v>1320</v>
      </c>
      <c r="F730" s="48" t="s">
        <v>0</v>
      </c>
      <c r="G730" s="52" t="s">
        <v>4</v>
      </c>
      <c r="H730" s="52" t="s">
        <v>51</v>
      </c>
      <c r="I730" s="52" t="s">
        <v>9</v>
      </c>
      <c r="J730" s="48" t="s">
        <v>40</v>
      </c>
      <c r="K730" s="53">
        <v>18</v>
      </c>
      <c r="L730" s="52" t="e">
        <f>(L729+Tabla134581011[[#This Row],[M3]])</f>
        <v>#VALUE!</v>
      </c>
      <c r="M730" s="48">
        <v>8</v>
      </c>
    </row>
    <row r="731" spans="1:13" x14ac:dyDescent="0.25">
      <c r="A731" s="38"/>
      <c r="B731" s="39">
        <v>40114</v>
      </c>
      <c r="C731" s="40">
        <v>30469</v>
      </c>
      <c r="D731" s="41">
        <v>1500</v>
      </c>
      <c r="E731" s="41">
        <v>1518</v>
      </c>
      <c r="F731" s="38" t="s">
        <v>0</v>
      </c>
      <c r="G731" s="42" t="s">
        <v>4</v>
      </c>
      <c r="H731" s="42" t="s">
        <v>51</v>
      </c>
      <c r="I731" s="42" t="s">
        <v>9</v>
      </c>
      <c r="J731" s="38" t="s">
        <v>40</v>
      </c>
      <c r="K731" s="43">
        <v>18</v>
      </c>
      <c r="L731" s="42" t="e">
        <f>(L730+Tabla134581011[[#This Row],[M3]])</f>
        <v>#VALUE!</v>
      </c>
      <c r="M731" s="38">
        <v>8</v>
      </c>
    </row>
    <row r="732" spans="1:13" x14ac:dyDescent="0.25">
      <c r="A732" s="48"/>
      <c r="B732" s="49">
        <v>40114</v>
      </c>
      <c r="C732" s="50">
        <v>30141</v>
      </c>
      <c r="D732" s="51">
        <v>1100</v>
      </c>
      <c r="E732" s="51">
        <v>1120</v>
      </c>
      <c r="F732" s="48" t="s">
        <v>0</v>
      </c>
      <c r="G732" s="52" t="s">
        <v>2</v>
      </c>
      <c r="H732" s="52" t="s">
        <v>53</v>
      </c>
      <c r="I732" s="52" t="s">
        <v>13</v>
      </c>
      <c r="J732" s="48" t="s">
        <v>40</v>
      </c>
      <c r="K732" s="53">
        <v>12</v>
      </c>
      <c r="L732" s="52" t="e">
        <f>(L731+Tabla134581011[[#This Row],[M3]])</f>
        <v>#VALUE!</v>
      </c>
      <c r="M732" s="48">
        <v>8</v>
      </c>
    </row>
    <row r="733" spans="1:13" x14ac:dyDescent="0.25">
      <c r="A733" s="38"/>
      <c r="B733" s="39">
        <v>40114</v>
      </c>
      <c r="C733" s="40">
        <v>30142</v>
      </c>
      <c r="D733" s="41">
        <v>1830</v>
      </c>
      <c r="E733" s="41">
        <v>1855</v>
      </c>
      <c r="F733" s="38" t="s">
        <v>0</v>
      </c>
      <c r="G733" s="42" t="s">
        <v>2</v>
      </c>
      <c r="H733" s="42" t="s">
        <v>53</v>
      </c>
      <c r="I733" s="42" t="s">
        <v>10</v>
      </c>
      <c r="J733" s="38" t="s">
        <v>40</v>
      </c>
      <c r="K733" s="43">
        <v>12</v>
      </c>
      <c r="L733" s="42" t="e">
        <f>(L732+Tabla134581011[[#This Row],[M3]])</f>
        <v>#VALUE!</v>
      </c>
      <c r="M733" s="38">
        <v>8</v>
      </c>
    </row>
    <row r="734" spans="1:13" x14ac:dyDescent="0.25">
      <c r="A734" s="48"/>
      <c r="B734" s="49">
        <v>40114</v>
      </c>
      <c r="C734" s="50">
        <v>30366</v>
      </c>
      <c r="D734" s="51">
        <v>1715</v>
      </c>
      <c r="E734" s="51">
        <v>1738</v>
      </c>
      <c r="F734" s="48" t="s">
        <v>0</v>
      </c>
      <c r="G734" s="52" t="s">
        <v>1</v>
      </c>
      <c r="H734" s="52" t="s">
        <v>39</v>
      </c>
      <c r="I734" s="52" t="s">
        <v>12</v>
      </c>
      <c r="J734" s="48" t="s">
        <v>40</v>
      </c>
      <c r="K734" s="53">
        <v>17</v>
      </c>
      <c r="L734" s="52" t="e">
        <f>(L733+Tabla134581011[[#This Row],[M3]])</f>
        <v>#VALUE!</v>
      </c>
      <c r="M734" s="48">
        <v>8</v>
      </c>
    </row>
    <row r="735" spans="1:13" x14ac:dyDescent="0.25">
      <c r="A735" s="38"/>
      <c r="B735" s="39">
        <v>40114</v>
      </c>
      <c r="C735" s="44">
        <v>30163</v>
      </c>
      <c r="D735" s="41">
        <v>1055</v>
      </c>
      <c r="E735" s="41">
        <v>1120</v>
      </c>
      <c r="F735" s="38" t="s">
        <v>0</v>
      </c>
      <c r="G735" s="42" t="s">
        <v>3</v>
      </c>
      <c r="H735" s="42" t="s">
        <v>7</v>
      </c>
      <c r="I735" s="42" t="s">
        <v>17</v>
      </c>
      <c r="J735" s="38" t="s">
        <v>40</v>
      </c>
      <c r="K735" s="45">
        <v>12</v>
      </c>
      <c r="L735" s="42" t="e">
        <f>(L734+Tabla134581011[[#This Row],[M3]])</f>
        <v>#VALUE!</v>
      </c>
      <c r="M735" s="38">
        <v>8</v>
      </c>
    </row>
    <row r="736" spans="1:13" x14ac:dyDescent="0.25">
      <c r="A736" s="48"/>
      <c r="B736" s="49">
        <v>40115</v>
      </c>
      <c r="C736" s="50">
        <v>30143</v>
      </c>
      <c r="D736" s="51">
        <v>1115</v>
      </c>
      <c r="E736" s="51">
        <v>1145</v>
      </c>
      <c r="F736" s="48" t="s">
        <v>0</v>
      </c>
      <c r="G736" s="52" t="s">
        <v>2</v>
      </c>
      <c r="H736" s="52" t="s">
        <v>53</v>
      </c>
      <c r="I736" s="52" t="s">
        <v>14</v>
      </c>
      <c r="J736" s="48" t="s">
        <v>40</v>
      </c>
      <c r="K736" s="53">
        <v>12</v>
      </c>
      <c r="L736" s="52" t="e">
        <f>(L735+Tabla134581011[[#This Row],[M3]])</f>
        <v>#VALUE!</v>
      </c>
      <c r="M736" s="48">
        <v>8</v>
      </c>
    </row>
    <row r="737" spans="1:13" x14ac:dyDescent="0.25">
      <c r="A737" s="38"/>
      <c r="B737" s="39">
        <v>40115</v>
      </c>
      <c r="C737" s="40">
        <v>30367</v>
      </c>
      <c r="D737" s="41">
        <v>1030</v>
      </c>
      <c r="E737" s="41">
        <v>1050</v>
      </c>
      <c r="F737" s="38" t="s">
        <v>0</v>
      </c>
      <c r="G737" s="42" t="s">
        <v>1</v>
      </c>
      <c r="H737" s="42" t="s">
        <v>39</v>
      </c>
      <c r="I737" s="42" t="s">
        <v>18</v>
      </c>
      <c r="J737" s="38" t="s">
        <v>40</v>
      </c>
      <c r="K737" s="43">
        <v>15</v>
      </c>
      <c r="L737" s="42" t="e">
        <f>(L736+Tabla134581011[[#This Row],[M3]])</f>
        <v>#VALUE!</v>
      </c>
      <c r="M737" s="38">
        <v>8</v>
      </c>
    </row>
    <row r="738" spans="1:13" x14ac:dyDescent="0.25">
      <c r="A738" s="48"/>
      <c r="B738" s="49">
        <v>40115</v>
      </c>
      <c r="C738" s="50">
        <v>30368</v>
      </c>
      <c r="D738" s="51">
        <v>1600</v>
      </c>
      <c r="E738" s="51">
        <v>1625</v>
      </c>
      <c r="F738" s="48" t="s">
        <v>0</v>
      </c>
      <c r="G738" s="52" t="s">
        <v>1</v>
      </c>
      <c r="H738" s="52" t="s">
        <v>39</v>
      </c>
      <c r="I738" s="52" t="s">
        <v>12</v>
      </c>
      <c r="J738" s="48" t="s">
        <v>40</v>
      </c>
      <c r="K738" s="53">
        <v>12</v>
      </c>
      <c r="L738" s="52" t="e">
        <f>(L737+Tabla134581011[[#This Row],[M3]])</f>
        <v>#VALUE!</v>
      </c>
      <c r="M738" s="48">
        <v>8</v>
      </c>
    </row>
    <row r="739" spans="1:13" x14ac:dyDescent="0.25">
      <c r="A739" s="38"/>
      <c r="B739" s="39">
        <v>40115</v>
      </c>
      <c r="C739" s="40">
        <v>30470</v>
      </c>
      <c r="D739" s="41">
        <v>1340</v>
      </c>
      <c r="E739" s="41">
        <v>1405</v>
      </c>
      <c r="F739" s="38" t="s">
        <v>0</v>
      </c>
      <c r="G739" s="42" t="s">
        <v>4</v>
      </c>
      <c r="H739" s="42" t="s">
        <v>51</v>
      </c>
      <c r="I739" s="42" t="s">
        <v>9</v>
      </c>
      <c r="J739" s="38" t="s">
        <v>40</v>
      </c>
      <c r="K739" s="43">
        <v>18</v>
      </c>
      <c r="L739" s="42" t="e">
        <f>(L738+Tabla134581011[[#This Row],[M3]])</f>
        <v>#VALUE!</v>
      </c>
      <c r="M739" s="38">
        <v>8</v>
      </c>
    </row>
    <row r="740" spans="1:13" x14ac:dyDescent="0.25">
      <c r="A740" s="48"/>
      <c r="B740" s="49">
        <v>40115</v>
      </c>
      <c r="C740" s="50">
        <v>30471</v>
      </c>
      <c r="D740" s="51">
        <v>1730</v>
      </c>
      <c r="E740" s="51">
        <v>1755</v>
      </c>
      <c r="F740" s="48" t="s">
        <v>0</v>
      </c>
      <c r="G740" s="52" t="s">
        <v>4</v>
      </c>
      <c r="H740" s="52" t="s">
        <v>51</v>
      </c>
      <c r="I740" s="52" t="s">
        <v>22</v>
      </c>
      <c r="J740" s="48" t="s">
        <v>40</v>
      </c>
      <c r="K740" s="53">
        <v>12</v>
      </c>
      <c r="L740" s="52" t="e">
        <f>(L739+Tabla134581011[[#This Row],[M3]])</f>
        <v>#VALUE!</v>
      </c>
      <c r="M740" s="48">
        <v>8</v>
      </c>
    </row>
    <row r="741" spans="1:13" x14ac:dyDescent="0.25">
      <c r="A741" s="38"/>
      <c r="B741" s="39">
        <v>40115</v>
      </c>
      <c r="C741" s="40">
        <v>30369</v>
      </c>
      <c r="D741" s="41">
        <v>720</v>
      </c>
      <c r="E741" s="41">
        <v>750</v>
      </c>
      <c r="F741" s="38" t="s">
        <v>0</v>
      </c>
      <c r="G741" s="42" t="s">
        <v>1</v>
      </c>
      <c r="H741" s="42" t="s">
        <v>39</v>
      </c>
      <c r="I741" s="42" t="s">
        <v>12</v>
      </c>
      <c r="J741" s="38" t="s">
        <v>40</v>
      </c>
      <c r="K741" s="43">
        <v>15</v>
      </c>
      <c r="L741" s="42" t="e">
        <f>(L740+Tabla134581011[[#This Row],[M3]])</f>
        <v>#VALUE!</v>
      </c>
      <c r="M741" s="38">
        <v>8</v>
      </c>
    </row>
    <row r="742" spans="1:13" x14ac:dyDescent="0.25">
      <c r="A742" s="48"/>
      <c r="B742" s="49">
        <v>40116</v>
      </c>
      <c r="C742" s="50">
        <v>30145</v>
      </c>
      <c r="D742" s="51">
        <v>1038</v>
      </c>
      <c r="E742" s="51">
        <v>1105</v>
      </c>
      <c r="F742" s="48" t="s">
        <v>0</v>
      </c>
      <c r="G742" s="52" t="s">
        <v>2</v>
      </c>
      <c r="H742" s="52" t="s">
        <v>53</v>
      </c>
      <c r="I742" s="52" t="s">
        <v>11</v>
      </c>
      <c r="J742" s="48" t="s">
        <v>40</v>
      </c>
      <c r="K742" s="53">
        <v>18</v>
      </c>
      <c r="L742" s="52" t="e">
        <f>(L741+Tabla134581011[[#This Row],[M3]])</f>
        <v>#VALUE!</v>
      </c>
      <c r="M742" s="48">
        <v>8</v>
      </c>
    </row>
    <row r="743" spans="1:13" x14ac:dyDescent="0.25">
      <c r="A743" s="38"/>
      <c r="B743" s="39">
        <v>40116</v>
      </c>
      <c r="C743" s="40">
        <v>30370</v>
      </c>
      <c r="D743" s="41">
        <v>1500</v>
      </c>
      <c r="E743" s="41">
        <v>1535</v>
      </c>
      <c r="F743" s="38" t="s">
        <v>0</v>
      </c>
      <c r="G743" s="42" t="s">
        <v>1</v>
      </c>
      <c r="H743" s="42" t="s">
        <v>39</v>
      </c>
      <c r="I743" s="42" t="s">
        <v>21</v>
      </c>
      <c r="J743" s="38" t="s">
        <v>40</v>
      </c>
      <c r="K743" s="43">
        <v>12</v>
      </c>
      <c r="L743" s="42" t="e">
        <f>(L742+Tabla134581011[[#This Row],[M3]])</f>
        <v>#VALUE!</v>
      </c>
      <c r="M743" s="38">
        <v>8</v>
      </c>
    </row>
    <row r="744" spans="1:13" x14ac:dyDescent="0.25">
      <c r="A744" s="48"/>
      <c r="B744" s="49">
        <v>40116</v>
      </c>
      <c r="C744" s="50">
        <v>30146</v>
      </c>
      <c r="D744" s="51">
        <v>1800</v>
      </c>
      <c r="E744" s="51">
        <v>1825</v>
      </c>
      <c r="F744" s="48" t="s">
        <v>0</v>
      </c>
      <c r="G744" s="52" t="s">
        <v>2</v>
      </c>
      <c r="H744" s="52" t="s">
        <v>53</v>
      </c>
      <c r="I744" s="52" t="s">
        <v>12</v>
      </c>
      <c r="J744" s="48" t="s">
        <v>40</v>
      </c>
      <c r="K744" s="53">
        <v>17</v>
      </c>
      <c r="L744" s="52" t="e">
        <f>(L743+Tabla134581011[[#This Row],[M3]])</f>
        <v>#VALUE!</v>
      </c>
      <c r="M744" s="48">
        <v>8</v>
      </c>
    </row>
    <row r="745" spans="1:13" x14ac:dyDescent="0.25">
      <c r="A745" s="38"/>
      <c r="B745" s="39">
        <v>40116</v>
      </c>
      <c r="C745" s="40">
        <v>30371</v>
      </c>
      <c r="D745" s="41">
        <v>1800</v>
      </c>
      <c r="E745" s="41">
        <v>1830</v>
      </c>
      <c r="F745" s="38" t="s">
        <v>0</v>
      </c>
      <c r="G745" s="42" t="s">
        <v>1</v>
      </c>
      <c r="H745" s="42" t="s">
        <v>39</v>
      </c>
      <c r="I745" s="42" t="s">
        <v>12</v>
      </c>
      <c r="J745" s="38" t="s">
        <v>40</v>
      </c>
      <c r="K745" s="43">
        <v>13</v>
      </c>
      <c r="L745" s="42" t="e">
        <f>(L744+Tabla134581011[[#This Row],[M3]])</f>
        <v>#VALUE!</v>
      </c>
      <c r="M745" s="38">
        <v>8</v>
      </c>
    </row>
    <row r="746" spans="1:13" x14ac:dyDescent="0.25">
      <c r="A746" s="48"/>
      <c r="B746" s="49">
        <v>40117</v>
      </c>
      <c r="C746" s="50">
        <v>30477</v>
      </c>
      <c r="D746" s="51">
        <v>1215</v>
      </c>
      <c r="E746" s="51">
        <v>1235</v>
      </c>
      <c r="F746" s="48" t="s">
        <v>0</v>
      </c>
      <c r="G746" s="52" t="s">
        <v>4</v>
      </c>
      <c r="H746" s="52" t="s">
        <v>51</v>
      </c>
      <c r="I746" s="52" t="s">
        <v>9</v>
      </c>
      <c r="J746" s="48" t="s">
        <v>40</v>
      </c>
      <c r="K746" s="53">
        <v>18</v>
      </c>
      <c r="L746" s="52" t="e">
        <f>(L745+Tabla134581011[[#This Row],[M3]])</f>
        <v>#VALUE!</v>
      </c>
      <c r="M746" s="48">
        <v>8</v>
      </c>
    </row>
    <row r="747" spans="1:13" x14ac:dyDescent="0.25">
      <c r="A747" s="38"/>
      <c r="B747" s="39">
        <v>40117</v>
      </c>
      <c r="C747" s="40">
        <v>30476</v>
      </c>
      <c r="D747" s="41">
        <v>1000</v>
      </c>
      <c r="E747" s="41">
        <v>1020</v>
      </c>
      <c r="F747" s="38" t="s">
        <v>0</v>
      </c>
      <c r="G747" s="42" t="s">
        <v>4</v>
      </c>
      <c r="H747" s="42" t="s">
        <v>51</v>
      </c>
      <c r="I747" s="42" t="s">
        <v>9</v>
      </c>
      <c r="J747" s="38" t="s">
        <v>40</v>
      </c>
      <c r="K747" s="43">
        <v>18</v>
      </c>
      <c r="L747" s="42" t="e">
        <f>(L746+Tabla134581011[[#This Row],[M3]])</f>
        <v>#VALUE!</v>
      </c>
      <c r="M747" s="38">
        <v>8</v>
      </c>
    </row>
    <row r="748" spans="1:13" x14ac:dyDescent="0.25">
      <c r="A748" s="48"/>
      <c r="B748" s="49">
        <v>40117</v>
      </c>
      <c r="C748" s="50">
        <v>30474</v>
      </c>
      <c r="D748" s="51">
        <v>730</v>
      </c>
      <c r="E748" s="51">
        <v>755</v>
      </c>
      <c r="F748" s="48" t="s">
        <v>0</v>
      </c>
      <c r="G748" s="52" t="s">
        <v>4</v>
      </c>
      <c r="H748" s="52" t="s">
        <v>51</v>
      </c>
      <c r="I748" s="52" t="s">
        <v>9</v>
      </c>
      <c r="J748" s="48" t="s">
        <v>40</v>
      </c>
      <c r="K748" s="53">
        <v>18</v>
      </c>
      <c r="L748" s="52" t="e">
        <f>(L747+Tabla134581011[[#This Row],[M3]])</f>
        <v>#VALUE!</v>
      </c>
      <c r="M748" s="48">
        <v>8</v>
      </c>
    </row>
    <row r="749" spans="1:13" x14ac:dyDescent="0.25">
      <c r="A749" s="38"/>
      <c r="B749" s="39">
        <v>40117</v>
      </c>
      <c r="C749" s="40">
        <v>30475</v>
      </c>
      <c r="D749" s="41">
        <v>930</v>
      </c>
      <c r="E749" s="41">
        <v>948</v>
      </c>
      <c r="F749" s="38" t="s">
        <v>0</v>
      </c>
      <c r="G749" s="42" t="s">
        <v>4</v>
      </c>
      <c r="H749" s="42" t="s">
        <v>51</v>
      </c>
      <c r="I749" s="42" t="s">
        <v>9</v>
      </c>
      <c r="J749" s="38" t="s">
        <v>40</v>
      </c>
      <c r="K749" s="43">
        <v>18</v>
      </c>
      <c r="L749" s="42" t="e">
        <f>(L748+Tabla134581011[[#This Row],[M3]])</f>
        <v>#VALUE!</v>
      </c>
      <c r="M749" s="38">
        <v>8</v>
      </c>
    </row>
    <row r="750" spans="1:13" x14ac:dyDescent="0.25">
      <c r="A750" s="48"/>
      <c r="B750" s="49">
        <v>40117</v>
      </c>
      <c r="C750" s="50">
        <v>30147</v>
      </c>
      <c r="D750" s="51">
        <v>940</v>
      </c>
      <c r="E750" s="51">
        <v>1000</v>
      </c>
      <c r="F750" s="48" t="s">
        <v>0</v>
      </c>
      <c r="G750" s="52" t="s">
        <v>2</v>
      </c>
      <c r="H750" s="52" t="s">
        <v>53</v>
      </c>
      <c r="I750" s="52" t="s">
        <v>12</v>
      </c>
      <c r="J750" s="48" t="s">
        <v>40</v>
      </c>
      <c r="K750" s="53">
        <v>12</v>
      </c>
      <c r="L750" s="52" t="e">
        <f>(L749+Tabla134581011[[#This Row],[M3]])</f>
        <v>#VALUE!</v>
      </c>
      <c r="M750" s="48">
        <v>8</v>
      </c>
    </row>
    <row r="751" spans="1:13" x14ac:dyDescent="0.25">
      <c r="A751" s="38"/>
      <c r="B751" s="39">
        <v>40117</v>
      </c>
      <c r="C751" s="40">
        <v>30148</v>
      </c>
      <c r="D751" s="41">
        <v>1800</v>
      </c>
      <c r="E751" s="41">
        <v>1822</v>
      </c>
      <c r="F751" s="38" t="s">
        <v>0</v>
      </c>
      <c r="G751" s="42" t="s">
        <v>2</v>
      </c>
      <c r="H751" s="42" t="s">
        <v>53</v>
      </c>
      <c r="I751" s="42" t="s">
        <v>12</v>
      </c>
      <c r="J751" s="38" t="s">
        <v>40</v>
      </c>
      <c r="K751" s="43">
        <v>14</v>
      </c>
      <c r="L751" s="42" t="e">
        <f>(L750+Tabla134581011[[#This Row],[M3]])</f>
        <v>#VALUE!</v>
      </c>
      <c r="M751" s="38">
        <v>8</v>
      </c>
    </row>
    <row r="752" spans="1:13" x14ac:dyDescent="0.25">
      <c r="A752" s="48"/>
      <c r="B752" s="49">
        <v>40117</v>
      </c>
      <c r="C752" s="54">
        <v>30372</v>
      </c>
      <c r="D752" s="51">
        <v>1130</v>
      </c>
      <c r="E752" s="51">
        <v>1155</v>
      </c>
      <c r="F752" s="48" t="s">
        <v>0</v>
      </c>
      <c r="G752" s="52" t="s">
        <v>1</v>
      </c>
      <c r="H752" s="52" t="s">
        <v>39</v>
      </c>
      <c r="I752" s="52" t="s">
        <v>17</v>
      </c>
      <c r="J752" s="48" t="s">
        <v>40</v>
      </c>
      <c r="K752" s="55">
        <v>14</v>
      </c>
      <c r="L752" s="52" t="e">
        <f>(L751+Tabla134581011[[#This Row],[M3]])</f>
        <v>#VALUE!</v>
      </c>
      <c r="M752" s="48">
        <v>8</v>
      </c>
    </row>
    <row r="753" spans="1:13" x14ac:dyDescent="0.25">
      <c r="A753" s="38"/>
      <c r="B753" s="39">
        <v>40119</v>
      </c>
      <c r="C753" s="40">
        <v>30489</v>
      </c>
      <c r="D753" s="41">
        <v>1010</v>
      </c>
      <c r="E753" s="41">
        <v>1035</v>
      </c>
      <c r="F753" s="38" t="s">
        <v>0</v>
      </c>
      <c r="G753" s="42" t="s">
        <v>4</v>
      </c>
      <c r="H753" s="42" t="s">
        <v>51</v>
      </c>
      <c r="I753" s="42" t="s">
        <v>12</v>
      </c>
      <c r="J753" s="38" t="s">
        <v>40</v>
      </c>
      <c r="K753" s="43">
        <v>12</v>
      </c>
      <c r="L753" s="42" t="e">
        <f>(L752+Tabla134581011[[#This Row],[M3]])</f>
        <v>#VALUE!</v>
      </c>
      <c r="M753" s="38">
        <v>8</v>
      </c>
    </row>
    <row r="754" spans="1:13" x14ac:dyDescent="0.25">
      <c r="A754" s="48"/>
      <c r="B754" s="49">
        <v>40119</v>
      </c>
      <c r="C754" s="50">
        <v>30149</v>
      </c>
      <c r="D754" s="51">
        <v>1315</v>
      </c>
      <c r="E754" s="51">
        <v>1332</v>
      </c>
      <c r="F754" s="48" t="s">
        <v>0</v>
      </c>
      <c r="G754" s="52" t="s">
        <v>2</v>
      </c>
      <c r="H754" s="52" t="s">
        <v>53</v>
      </c>
      <c r="I754" s="52" t="s">
        <v>19</v>
      </c>
      <c r="J754" s="48" t="s">
        <v>40</v>
      </c>
      <c r="K754" s="53">
        <v>12</v>
      </c>
      <c r="L754" s="52" t="e">
        <f>(L753+Tabla134581011[[#This Row],[M3]])</f>
        <v>#VALUE!</v>
      </c>
      <c r="M754" s="48">
        <v>8</v>
      </c>
    </row>
    <row r="755" spans="1:13" x14ac:dyDescent="0.25">
      <c r="A755" s="38"/>
      <c r="B755" s="39">
        <v>40119</v>
      </c>
      <c r="C755" s="44">
        <v>30373</v>
      </c>
      <c r="D755" s="41">
        <v>1430</v>
      </c>
      <c r="E755" s="41">
        <v>1448</v>
      </c>
      <c r="F755" s="38" t="s">
        <v>0</v>
      </c>
      <c r="G755" s="42" t="s">
        <v>1</v>
      </c>
      <c r="H755" s="42" t="s">
        <v>39</v>
      </c>
      <c r="I755" s="42" t="s">
        <v>24</v>
      </c>
      <c r="J755" s="38" t="s">
        <v>40</v>
      </c>
      <c r="K755" s="45">
        <v>12</v>
      </c>
      <c r="L755" s="42" t="e">
        <f>(L754+Tabla134581011[[#This Row],[M3]])</f>
        <v>#VALUE!</v>
      </c>
      <c r="M755" s="38">
        <v>8</v>
      </c>
    </row>
    <row r="756" spans="1:13" x14ac:dyDescent="0.25">
      <c r="A756" s="48"/>
      <c r="B756" s="49">
        <v>40119</v>
      </c>
      <c r="C756" s="54">
        <v>30490</v>
      </c>
      <c r="D756" s="51">
        <v>1455</v>
      </c>
      <c r="E756" s="51">
        <v>1515</v>
      </c>
      <c r="F756" s="48" t="s">
        <v>0</v>
      </c>
      <c r="G756" s="52" t="s">
        <v>4</v>
      </c>
      <c r="H756" s="52" t="s">
        <v>51</v>
      </c>
      <c r="I756" s="52" t="s">
        <v>12</v>
      </c>
      <c r="J756" s="48" t="s">
        <v>40</v>
      </c>
      <c r="K756" s="55">
        <v>15</v>
      </c>
      <c r="L756" s="52" t="e">
        <f>(L755+Tabla134581011[[#This Row],[M3]])</f>
        <v>#VALUE!</v>
      </c>
      <c r="M756" s="48">
        <v>8</v>
      </c>
    </row>
    <row r="757" spans="1:13" x14ac:dyDescent="0.25">
      <c r="A757" s="38"/>
      <c r="B757" s="39">
        <v>40119</v>
      </c>
      <c r="C757" s="44">
        <v>30401</v>
      </c>
      <c r="D757" s="41">
        <v>1900</v>
      </c>
      <c r="E757" s="41">
        <v>1920</v>
      </c>
      <c r="F757" s="38" t="s">
        <v>0</v>
      </c>
      <c r="G757" s="42" t="s">
        <v>2</v>
      </c>
      <c r="H757" s="42" t="s">
        <v>53</v>
      </c>
      <c r="I757" s="42" t="s">
        <v>12</v>
      </c>
      <c r="J757" s="38" t="s">
        <v>40</v>
      </c>
      <c r="K757" s="45">
        <v>15</v>
      </c>
      <c r="L757" s="42" t="e">
        <f>(L756+Tabla134581011[[#This Row],[M3]])</f>
        <v>#VALUE!</v>
      </c>
      <c r="M757" s="38">
        <v>8</v>
      </c>
    </row>
    <row r="758" spans="1:13" x14ac:dyDescent="0.25">
      <c r="A758" s="48"/>
      <c r="B758" s="49">
        <v>40119</v>
      </c>
      <c r="C758" s="54">
        <v>30402</v>
      </c>
      <c r="D758" s="51">
        <v>2145</v>
      </c>
      <c r="E758" s="51">
        <v>2215</v>
      </c>
      <c r="F758" s="48" t="s">
        <v>0</v>
      </c>
      <c r="G758" s="52" t="s">
        <v>2</v>
      </c>
      <c r="H758" s="52" t="s">
        <v>53</v>
      </c>
      <c r="I758" s="52" t="s">
        <v>9</v>
      </c>
      <c r="J758" s="48" t="s">
        <v>40</v>
      </c>
      <c r="K758" s="55">
        <v>15</v>
      </c>
      <c r="L758" s="52" t="e">
        <f>(L757+Tabla134581011[[#This Row],[M3]])</f>
        <v>#VALUE!</v>
      </c>
      <c r="M758" s="48">
        <v>8</v>
      </c>
    </row>
    <row r="759" spans="1:13" x14ac:dyDescent="0.25">
      <c r="A759" s="38"/>
      <c r="B759" s="39">
        <v>40119</v>
      </c>
      <c r="C759" s="44">
        <v>30375</v>
      </c>
      <c r="D759" s="41">
        <v>2145</v>
      </c>
      <c r="E759" s="41">
        <v>2210</v>
      </c>
      <c r="F759" s="38" t="s">
        <v>0</v>
      </c>
      <c r="G759" s="42" t="s">
        <v>1</v>
      </c>
      <c r="H759" s="42" t="s">
        <v>39</v>
      </c>
      <c r="I759" s="42" t="s">
        <v>9</v>
      </c>
      <c r="J759" s="38" t="s">
        <v>40</v>
      </c>
      <c r="K759" s="45">
        <v>18</v>
      </c>
      <c r="L759" s="42" t="e">
        <f>(L758+Tabla134581011[[#This Row],[M3]])</f>
        <v>#VALUE!</v>
      </c>
      <c r="M759" s="38">
        <v>8</v>
      </c>
    </row>
    <row r="760" spans="1:13" x14ac:dyDescent="0.25">
      <c r="A760" s="48"/>
      <c r="B760" s="49">
        <v>40119</v>
      </c>
      <c r="C760" s="54">
        <v>30374</v>
      </c>
      <c r="D760" s="51">
        <v>1830</v>
      </c>
      <c r="E760" s="51">
        <v>1855</v>
      </c>
      <c r="F760" s="48" t="s">
        <v>0</v>
      </c>
      <c r="G760" s="52" t="s">
        <v>1</v>
      </c>
      <c r="H760" s="52" t="s">
        <v>39</v>
      </c>
      <c r="I760" s="52" t="s">
        <v>11</v>
      </c>
      <c r="J760" s="48" t="s">
        <v>40</v>
      </c>
      <c r="K760" s="55">
        <v>18</v>
      </c>
      <c r="L760" s="52" t="e">
        <f>(L759+Tabla134581011[[#This Row],[M3]])</f>
        <v>#VALUE!</v>
      </c>
      <c r="M760" s="48">
        <v>8</v>
      </c>
    </row>
    <row r="761" spans="1:13" x14ac:dyDescent="0.25">
      <c r="A761" s="38"/>
      <c r="B761" s="39">
        <v>40120</v>
      </c>
      <c r="C761" s="44">
        <v>30377</v>
      </c>
      <c r="D761" s="41">
        <v>1510</v>
      </c>
      <c r="E761" s="41">
        <v>1523</v>
      </c>
      <c r="F761" s="38" t="s">
        <v>0</v>
      </c>
      <c r="G761" s="42" t="s">
        <v>1</v>
      </c>
      <c r="H761" s="42" t="s">
        <v>39</v>
      </c>
      <c r="I761" s="42" t="s">
        <v>9</v>
      </c>
      <c r="J761" s="38" t="s">
        <v>40</v>
      </c>
      <c r="K761" s="45">
        <v>18</v>
      </c>
      <c r="L761" s="42" t="e">
        <f>(L760+Tabla134581011[[#This Row],[M3]])</f>
        <v>#VALUE!</v>
      </c>
      <c r="M761" s="38">
        <v>8</v>
      </c>
    </row>
    <row r="762" spans="1:13" x14ac:dyDescent="0.25">
      <c r="A762" s="48"/>
      <c r="B762" s="49">
        <v>40120</v>
      </c>
      <c r="C762" s="54">
        <v>30376</v>
      </c>
      <c r="D762" s="51">
        <v>1020</v>
      </c>
      <c r="E762" s="51">
        <v>1050</v>
      </c>
      <c r="F762" s="48" t="s">
        <v>0</v>
      </c>
      <c r="G762" s="52" t="s">
        <v>1</v>
      </c>
      <c r="H762" s="52" t="s">
        <v>39</v>
      </c>
      <c r="I762" s="52" t="s">
        <v>11</v>
      </c>
      <c r="J762" s="48" t="s">
        <v>40</v>
      </c>
      <c r="K762" s="55">
        <v>18</v>
      </c>
      <c r="L762" s="52" t="e">
        <f>(L761+Tabla134581011[[#This Row],[M3]])</f>
        <v>#VALUE!</v>
      </c>
      <c r="M762" s="48">
        <v>8</v>
      </c>
    </row>
    <row r="763" spans="1:13" x14ac:dyDescent="0.25">
      <c r="A763" s="38"/>
      <c r="B763" s="39">
        <v>40120</v>
      </c>
      <c r="C763" s="44">
        <v>30404</v>
      </c>
      <c r="D763" s="41">
        <v>1500</v>
      </c>
      <c r="E763" s="41">
        <v>1523</v>
      </c>
      <c r="F763" s="38" t="s">
        <v>0</v>
      </c>
      <c r="G763" s="42" t="s">
        <v>2</v>
      </c>
      <c r="H763" s="42" t="s">
        <v>53</v>
      </c>
      <c r="I763" s="42" t="s">
        <v>9</v>
      </c>
      <c r="J763" s="38" t="s">
        <v>40</v>
      </c>
      <c r="K763" s="45">
        <v>15</v>
      </c>
      <c r="L763" s="42" t="e">
        <f>(L762+Tabla134581011[[#This Row],[M3]])</f>
        <v>#VALUE!</v>
      </c>
      <c r="M763" s="38">
        <v>8</v>
      </c>
    </row>
    <row r="764" spans="1:13" x14ac:dyDescent="0.25">
      <c r="A764" s="48"/>
      <c r="B764" s="49">
        <v>40120</v>
      </c>
      <c r="C764" s="54">
        <v>30403</v>
      </c>
      <c r="D764" s="51">
        <v>1210</v>
      </c>
      <c r="E764" s="51">
        <v>1235</v>
      </c>
      <c r="F764" s="48" t="s">
        <v>0</v>
      </c>
      <c r="G764" s="52" t="s">
        <v>2</v>
      </c>
      <c r="H764" s="52" t="s">
        <v>53</v>
      </c>
      <c r="I764" s="52" t="s">
        <v>9</v>
      </c>
      <c r="J764" s="48" t="s">
        <v>40</v>
      </c>
      <c r="K764" s="55">
        <v>15</v>
      </c>
      <c r="L764" s="52" t="e">
        <f>(L763+Tabla134581011[[#This Row],[M3]])</f>
        <v>#VALUE!</v>
      </c>
      <c r="M764" s="48">
        <v>8</v>
      </c>
    </row>
    <row r="765" spans="1:13" x14ac:dyDescent="0.25">
      <c r="A765" s="38"/>
      <c r="B765" s="39">
        <v>40120</v>
      </c>
      <c r="C765" s="44">
        <v>30405</v>
      </c>
      <c r="D765" s="41">
        <v>1905</v>
      </c>
      <c r="E765" s="41">
        <v>1930</v>
      </c>
      <c r="F765" s="38" t="s">
        <v>0</v>
      </c>
      <c r="G765" s="42" t="s">
        <v>2</v>
      </c>
      <c r="H765" s="42" t="s">
        <v>53</v>
      </c>
      <c r="I765" s="42" t="s">
        <v>12</v>
      </c>
      <c r="J765" s="38" t="s">
        <v>40</v>
      </c>
      <c r="K765" s="45">
        <v>12</v>
      </c>
      <c r="L765" s="42" t="e">
        <f>(L764+Tabla134581011[[#This Row],[M3]])</f>
        <v>#VALUE!</v>
      </c>
      <c r="M765" s="38">
        <v>8</v>
      </c>
    </row>
    <row r="766" spans="1:13" x14ac:dyDescent="0.25">
      <c r="A766" s="48"/>
      <c r="B766" s="49">
        <v>40121</v>
      </c>
      <c r="C766" s="54">
        <v>30494</v>
      </c>
      <c r="D766" s="51">
        <v>1100</v>
      </c>
      <c r="E766" s="51">
        <v>1120</v>
      </c>
      <c r="F766" s="48" t="s">
        <v>0</v>
      </c>
      <c r="G766" s="52" t="s">
        <v>4</v>
      </c>
      <c r="H766" s="52" t="s">
        <v>51</v>
      </c>
      <c r="I766" s="52" t="s">
        <v>12</v>
      </c>
      <c r="J766" s="48" t="s">
        <v>40</v>
      </c>
      <c r="K766" s="55">
        <v>15</v>
      </c>
      <c r="L766" s="52" t="e">
        <f>(L765+Tabla134581011[[#This Row],[M3]])</f>
        <v>#VALUE!</v>
      </c>
      <c r="M766" s="48">
        <v>8</v>
      </c>
    </row>
    <row r="767" spans="1:13" x14ac:dyDescent="0.25">
      <c r="A767" s="38"/>
      <c r="B767" s="39">
        <v>40121</v>
      </c>
      <c r="C767" s="44">
        <v>30495</v>
      </c>
      <c r="D767" s="41">
        <v>1340</v>
      </c>
      <c r="E767" s="41">
        <v>1508</v>
      </c>
      <c r="F767" s="38" t="s">
        <v>0</v>
      </c>
      <c r="G767" s="42" t="s">
        <v>4</v>
      </c>
      <c r="H767" s="42" t="s">
        <v>51</v>
      </c>
      <c r="I767" s="42" t="s">
        <v>20</v>
      </c>
      <c r="J767" s="38" t="s">
        <v>40</v>
      </c>
      <c r="K767" s="45">
        <v>12</v>
      </c>
      <c r="L767" s="42" t="e">
        <f>(L766+Tabla134581011[[#This Row],[M3]])</f>
        <v>#VALUE!</v>
      </c>
      <c r="M767" s="38">
        <v>8</v>
      </c>
    </row>
    <row r="768" spans="1:13" x14ac:dyDescent="0.25">
      <c r="A768" s="48"/>
      <c r="B768" s="49">
        <v>40121</v>
      </c>
      <c r="C768" s="54">
        <v>30406</v>
      </c>
      <c r="D768" s="51">
        <v>1440</v>
      </c>
      <c r="E768" s="51">
        <v>1500</v>
      </c>
      <c r="F768" s="48" t="s">
        <v>0</v>
      </c>
      <c r="G768" s="52" t="s">
        <v>2</v>
      </c>
      <c r="H768" s="52" t="s">
        <v>53</v>
      </c>
      <c r="I768" s="52" t="s">
        <v>14</v>
      </c>
      <c r="J768" s="48" t="s">
        <v>40</v>
      </c>
      <c r="K768" s="55">
        <v>12</v>
      </c>
      <c r="L768" s="52" t="e">
        <f>(L767+Tabla134581011[[#This Row],[M3]])</f>
        <v>#VALUE!</v>
      </c>
      <c r="M768" s="48">
        <v>8</v>
      </c>
    </row>
    <row r="769" spans="1:13" x14ac:dyDescent="0.25">
      <c r="A769" s="38"/>
      <c r="B769" s="39">
        <v>40121</v>
      </c>
      <c r="C769" s="44">
        <v>30407</v>
      </c>
      <c r="D769" s="41">
        <v>1945</v>
      </c>
      <c r="E769" s="41">
        <v>2005</v>
      </c>
      <c r="F769" s="38" t="s">
        <v>0</v>
      </c>
      <c r="G769" s="42" t="s">
        <v>2</v>
      </c>
      <c r="H769" s="42" t="s">
        <v>53</v>
      </c>
      <c r="I769" s="42" t="s">
        <v>12</v>
      </c>
      <c r="J769" s="38" t="s">
        <v>40</v>
      </c>
      <c r="K769" s="45">
        <v>15</v>
      </c>
      <c r="L769" s="42" t="e">
        <f>(L768+Tabla134581011[[#This Row],[M3]])</f>
        <v>#VALUE!</v>
      </c>
      <c r="M769" s="38">
        <v>8</v>
      </c>
    </row>
    <row r="770" spans="1:13" x14ac:dyDescent="0.25">
      <c r="A770" s="48"/>
      <c r="B770" s="49">
        <v>40121</v>
      </c>
      <c r="C770" s="54">
        <v>30378</v>
      </c>
      <c r="D770" s="51">
        <v>1000</v>
      </c>
      <c r="E770" s="51">
        <v>1017</v>
      </c>
      <c r="F770" s="48" t="s">
        <v>0</v>
      </c>
      <c r="G770" s="52" t="s">
        <v>1</v>
      </c>
      <c r="H770" s="52" t="s">
        <v>39</v>
      </c>
      <c r="I770" s="52" t="s">
        <v>11</v>
      </c>
      <c r="J770" s="48" t="s">
        <v>40</v>
      </c>
      <c r="K770" s="55">
        <v>17</v>
      </c>
      <c r="L770" s="52" t="e">
        <f>(L769+Tabla134581011[[#This Row],[M3]])</f>
        <v>#VALUE!</v>
      </c>
      <c r="M770" s="48">
        <v>8</v>
      </c>
    </row>
    <row r="771" spans="1:13" x14ac:dyDescent="0.25">
      <c r="A771" s="38"/>
      <c r="B771" s="39">
        <v>40121</v>
      </c>
      <c r="C771" s="44">
        <v>30379</v>
      </c>
      <c r="D771" s="41">
        <v>1510</v>
      </c>
      <c r="E771" s="41">
        <v>1525</v>
      </c>
      <c r="F771" s="38" t="s">
        <v>0</v>
      </c>
      <c r="G771" s="42" t="s">
        <v>1</v>
      </c>
      <c r="H771" s="42" t="s">
        <v>39</v>
      </c>
      <c r="I771" s="42" t="s">
        <v>9</v>
      </c>
      <c r="J771" s="38" t="s">
        <v>40</v>
      </c>
      <c r="K771" s="45">
        <v>17</v>
      </c>
      <c r="L771" s="42" t="e">
        <f>(L770+Tabla134581011[[#This Row],[M3]])</f>
        <v>#VALUE!</v>
      </c>
      <c r="M771" s="38">
        <v>8</v>
      </c>
    </row>
    <row r="772" spans="1:13" x14ac:dyDescent="0.25">
      <c r="A772" s="48"/>
      <c r="B772" s="49">
        <v>40121</v>
      </c>
      <c r="C772" s="54">
        <v>30380</v>
      </c>
      <c r="D772" s="51">
        <v>1820</v>
      </c>
      <c r="E772" s="51">
        <v>1845</v>
      </c>
      <c r="F772" s="48" t="s">
        <v>0</v>
      </c>
      <c r="G772" s="52" t="s">
        <v>1</v>
      </c>
      <c r="H772" s="52" t="s">
        <v>39</v>
      </c>
      <c r="I772" s="52" t="s">
        <v>18</v>
      </c>
      <c r="J772" s="48" t="s">
        <v>40</v>
      </c>
      <c r="K772" s="55">
        <v>12</v>
      </c>
      <c r="L772" s="52" t="e">
        <f>(L771+Tabla134581011[[#This Row],[M3]])</f>
        <v>#VALUE!</v>
      </c>
      <c r="M772" s="48">
        <v>8</v>
      </c>
    </row>
    <row r="773" spans="1:13" x14ac:dyDescent="0.25">
      <c r="A773" s="38"/>
      <c r="B773" s="39">
        <v>40122</v>
      </c>
      <c r="C773" s="44">
        <v>30408</v>
      </c>
      <c r="D773" s="41">
        <v>1025</v>
      </c>
      <c r="E773" s="41">
        <v>1050</v>
      </c>
      <c r="F773" s="38" t="s">
        <v>0</v>
      </c>
      <c r="G773" s="42" t="s">
        <v>2</v>
      </c>
      <c r="H773" s="42" t="s">
        <v>53</v>
      </c>
      <c r="I773" s="42" t="s">
        <v>12</v>
      </c>
      <c r="J773" s="38" t="s">
        <v>40</v>
      </c>
      <c r="K773" s="45">
        <v>12</v>
      </c>
      <c r="L773" s="42" t="e">
        <f>(L772+Tabla134581011[[#This Row],[M3]])</f>
        <v>#VALUE!</v>
      </c>
      <c r="M773" s="38">
        <v>8</v>
      </c>
    </row>
    <row r="774" spans="1:13" x14ac:dyDescent="0.25">
      <c r="A774" s="48"/>
      <c r="B774" s="49">
        <v>40122</v>
      </c>
      <c r="C774" s="54">
        <v>30409</v>
      </c>
      <c r="D774" s="51">
        <v>1530</v>
      </c>
      <c r="E774" s="51">
        <v>1550</v>
      </c>
      <c r="F774" s="48" t="s">
        <v>0</v>
      </c>
      <c r="G774" s="52" t="s">
        <v>2</v>
      </c>
      <c r="H774" s="52" t="s">
        <v>53</v>
      </c>
      <c r="I774" s="52" t="s">
        <v>10</v>
      </c>
      <c r="J774" s="48" t="s">
        <v>40</v>
      </c>
      <c r="K774" s="55">
        <v>12</v>
      </c>
      <c r="L774" s="52" t="e">
        <f>(L773+Tabla134581011[[#This Row],[M3]])</f>
        <v>#VALUE!</v>
      </c>
      <c r="M774" s="48">
        <v>8</v>
      </c>
    </row>
    <row r="775" spans="1:13" x14ac:dyDescent="0.25">
      <c r="A775" s="38"/>
      <c r="B775" s="39">
        <v>40122</v>
      </c>
      <c r="C775" s="44">
        <v>30497</v>
      </c>
      <c r="D775" s="41">
        <v>1613</v>
      </c>
      <c r="E775" s="41">
        <v>1630</v>
      </c>
      <c r="F775" s="38" t="s">
        <v>0</v>
      </c>
      <c r="G775" s="42" t="s">
        <v>4</v>
      </c>
      <c r="H775" s="42" t="s">
        <v>53</v>
      </c>
      <c r="I775" s="42" t="s">
        <v>12</v>
      </c>
      <c r="J775" s="38" t="s">
        <v>40</v>
      </c>
      <c r="K775" s="45">
        <v>12</v>
      </c>
      <c r="L775" s="42" t="e">
        <f>(L774+Tabla134581011[[#This Row],[M3]])</f>
        <v>#VALUE!</v>
      </c>
      <c r="M775" s="38">
        <v>8</v>
      </c>
    </row>
    <row r="776" spans="1:13" x14ac:dyDescent="0.25">
      <c r="A776" s="48"/>
      <c r="B776" s="49">
        <v>40122</v>
      </c>
      <c r="C776" s="54">
        <v>30498</v>
      </c>
      <c r="D776" s="51">
        <v>1800</v>
      </c>
      <c r="E776" s="51">
        <v>1820</v>
      </c>
      <c r="F776" s="48" t="s">
        <v>0</v>
      </c>
      <c r="G776" s="52" t="s">
        <v>4</v>
      </c>
      <c r="H776" s="52" t="s">
        <v>53</v>
      </c>
      <c r="I776" s="52" t="s">
        <v>9</v>
      </c>
      <c r="J776" s="48" t="s">
        <v>40</v>
      </c>
      <c r="K776" s="55">
        <v>12</v>
      </c>
      <c r="L776" s="52" t="e">
        <f>(L775+Tabla134581011[[#This Row],[M3]])</f>
        <v>#VALUE!</v>
      </c>
      <c r="M776" s="48">
        <v>8</v>
      </c>
    </row>
    <row r="777" spans="1:13" x14ac:dyDescent="0.25">
      <c r="A777" s="38"/>
      <c r="B777" s="39">
        <v>40123</v>
      </c>
      <c r="C777" s="44">
        <v>30410</v>
      </c>
      <c r="D777" s="41">
        <v>1000</v>
      </c>
      <c r="E777" s="41">
        <v>1020</v>
      </c>
      <c r="F777" s="38" t="s">
        <v>0</v>
      </c>
      <c r="G777" s="42" t="s">
        <v>2</v>
      </c>
      <c r="H777" s="42" t="s">
        <v>53</v>
      </c>
      <c r="I777" s="42" t="s">
        <v>19</v>
      </c>
      <c r="J777" s="38" t="s">
        <v>40</v>
      </c>
      <c r="K777" s="45">
        <v>14</v>
      </c>
      <c r="L777" s="42" t="e">
        <f>(L776+Tabla134581011[[#This Row],[M3]])</f>
        <v>#VALUE!</v>
      </c>
      <c r="M777" s="38">
        <v>8</v>
      </c>
    </row>
    <row r="778" spans="1:13" x14ac:dyDescent="0.25">
      <c r="A778" s="48"/>
      <c r="B778" s="49">
        <v>40123</v>
      </c>
      <c r="C778" s="54">
        <v>30411</v>
      </c>
      <c r="D778" s="51">
        <v>2150</v>
      </c>
      <c r="E778" s="51">
        <v>2215</v>
      </c>
      <c r="F778" s="48" t="s">
        <v>0</v>
      </c>
      <c r="G778" s="52" t="s">
        <v>2</v>
      </c>
      <c r="H778" s="52" t="s">
        <v>53</v>
      </c>
      <c r="I778" s="52" t="s">
        <v>13</v>
      </c>
      <c r="J778" s="48" t="s">
        <v>40</v>
      </c>
      <c r="K778" s="55">
        <v>12</v>
      </c>
      <c r="L778" s="52" t="e">
        <f>(L777+Tabla134581011[[#This Row],[M3]])</f>
        <v>#VALUE!</v>
      </c>
      <c r="M778" s="48">
        <v>8</v>
      </c>
    </row>
    <row r="779" spans="1:13" x14ac:dyDescent="0.25">
      <c r="A779" s="38"/>
      <c r="B779" s="39">
        <v>40123</v>
      </c>
      <c r="C779" s="44">
        <v>30381</v>
      </c>
      <c r="D779" s="41">
        <v>822</v>
      </c>
      <c r="E779" s="41">
        <v>838</v>
      </c>
      <c r="F779" s="38" t="s">
        <v>0</v>
      </c>
      <c r="G779" s="42" t="s">
        <v>1</v>
      </c>
      <c r="H779" s="42" t="s">
        <v>39</v>
      </c>
      <c r="I779" s="42" t="s">
        <v>17</v>
      </c>
      <c r="J779" s="38" t="s">
        <v>40</v>
      </c>
      <c r="K779" s="45">
        <v>10</v>
      </c>
      <c r="L779" s="42" t="e">
        <f>(L778+Tabla134581011[[#This Row],[M3]])</f>
        <v>#VALUE!</v>
      </c>
      <c r="M779" s="38">
        <v>8</v>
      </c>
    </row>
    <row r="780" spans="1:13" x14ac:dyDescent="0.25">
      <c r="A780" s="48"/>
      <c r="B780" s="49">
        <v>40123</v>
      </c>
      <c r="C780" s="54">
        <v>30382</v>
      </c>
      <c r="D780" s="51">
        <v>1730</v>
      </c>
      <c r="E780" s="51">
        <v>1755</v>
      </c>
      <c r="F780" s="48" t="s">
        <v>0</v>
      </c>
      <c r="G780" s="52" t="s">
        <v>1</v>
      </c>
      <c r="H780" s="52" t="s">
        <v>39</v>
      </c>
      <c r="I780" s="52" t="s">
        <v>11</v>
      </c>
      <c r="J780" s="48" t="s">
        <v>40</v>
      </c>
      <c r="K780" s="55">
        <v>17</v>
      </c>
      <c r="L780" s="52" t="e">
        <f>(L779+Tabla134581011[[#This Row],[M3]])</f>
        <v>#VALUE!</v>
      </c>
      <c r="M780" s="48">
        <v>8</v>
      </c>
    </row>
    <row r="781" spans="1:13" x14ac:dyDescent="0.25">
      <c r="A781" s="38"/>
      <c r="B781" s="39">
        <v>40123</v>
      </c>
      <c r="C781" s="44">
        <v>30703</v>
      </c>
      <c r="D781" s="41">
        <v>2110</v>
      </c>
      <c r="E781" s="41">
        <v>2150</v>
      </c>
      <c r="F781" s="38" t="s">
        <v>0</v>
      </c>
      <c r="G781" s="42" t="s">
        <v>4</v>
      </c>
      <c r="H781" s="42" t="s">
        <v>53</v>
      </c>
      <c r="I781" s="42" t="s">
        <v>9</v>
      </c>
      <c r="J781" s="38" t="s">
        <v>40</v>
      </c>
      <c r="K781" s="45">
        <v>15</v>
      </c>
      <c r="L781" s="42" t="e">
        <f>(L780+Tabla134581011[[#This Row],[M3]])</f>
        <v>#VALUE!</v>
      </c>
      <c r="M781" s="38">
        <v>8</v>
      </c>
    </row>
    <row r="782" spans="1:13" x14ac:dyDescent="0.25">
      <c r="A782" s="48"/>
      <c r="B782" s="49">
        <v>40123</v>
      </c>
      <c r="C782" s="54">
        <v>30701</v>
      </c>
      <c r="D782" s="51">
        <v>1800</v>
      </c>
      <c r="E782" s="51">
        <v>1830</v>
      </c>
      <c r="F782" s="48" t="s">
        <v>0</v>
      </c>
      <c r="G782" s="52" t="s">
        <v>4</v>
      </c>
      <c r="H782" s="52" t="s">
        <v>53</v>
      </c>
      <c r="I782" s="52" t="s">
        <v>12</v>
      </c>
      <c r="J782" s="48" t="s">
        <v>40</v>
      </c>
      <c r="K782" s="55">
        <v>12</v>
      </c>
      <c r="L782" s="52" t="e">
        <f>(L781+Tabla134581011[[#This Row],[M3]])</f>
        <v>#VALUE!</v>
      </c>
      <c r="M782" s="48">
        <v>8</v>
      </c>
    </row>
    <row r="783" spans="1:13" x14ac:dyDescent="0.25">
      <c r="A783" s="38"/>
      <c r="B783" s="39">
        <v>40124</v>
      </c>
      <c r="C783" s="44">
        <v>30383</v>
      </c>
      <c r="D783" s="41">
        <v>1215</v>
      </c>
      <c r="E783" s="41">
        <v>1255</v>
      </c>
      <c r="F783" s="38" t="s">
        <v>0</v>
      </c>
      <c r="G783" s="42" t="s">
        <v>1</v>
      </c>
      <c r="H783" s="42" t="s">
        <v>39</v>
      </c>
      <c r="I783" s="42" t="s">
        <v>12</v>
      </c>
      <c r="J783" s="38" t="s">
        <v>40</v>
      </c>
      <c r="K783" s="45">
        <v>17</v>
      </c>
      <c r="L783" s="42" t="e">
        <f>(L782+Tabla134581011[[#This Row],[M3]])</f>
        <v>#VALUE!</v>
      </c>
      <c r="M783" s="38">
        <v>8</v>
      </c>
    </row>
    <row r="784" spans="1:13" x14ac:dyDescent="0.25">
      <c r="A784" s="48"/>
      <c r="B784" s="49">
        <v>40124</v>
      </c>
      <c r="C784" s="54">
        <v>30384</v>
      </c>
      <c r="D784" s="51">
        <v>1710</v>
      </c>
      <c r="E784" s="51">
        <v>1725</v>
      </c>
      <c r="F784" s="48" t="s">
        <v>0</v>
      </c>
      <c r="G784" s="52" t="s">
        <v>1</v>
      </c>
      <c r="H784" s="52" t="s">
        <v>39</v>
      </c>
      <c r="I784" s="52" t="s">
        <v>9</v>
      </c>
      <c r="J784" s="48" t="s">
        <v>40</v>
      </c>
      <c r="K784" s="55">
        <v>17</v>
      </c>
      <c r="L784" s="52" t="e">
        <f>(L783+Tabla134581011[[#This Row],[M3]])</f>
        <v>#VALUE!</v>
      </c>
      <c r="M784" s="48">
        <v>8</v>
      </c>
    </row>
    <row r="785" spans="1:13" x14ac:dyDescent="0.25">
      <c r="A785" s="38"/>
      <c r="B785" s="39">
        <v>40124</v>
      </c>
      <c r="C785" s="44">
        <v>30385</v>
      </c>
      <c r="D785" s="41">
        <v>1910</v>
      </c>
      <c r="E785" s="41">
        <v>1929</v>
      </c>
      <c r="F785" s="38" t="s">
        <v>0</v>
      </c>
      <c r="G785" s="42" t="s">
        <v>1</v>
      </c>
      <c r="H785" s="42" t="s">
        <v>39</v>
      </c>
      <c r="I785" s="42" t="s">
        <v>9</v>
      </c>
      <c r="J785" s="38" t="s">
        <v>40</v>
      </c>
      <c r="K785" s="45">
        <v>17</v>
      </c>
      <c r="L785" s="42" t="e">
        <f>(L784+Tabla134581011[[#This Row],[M3]])</f>
        <v>#VALUE!</v>
      </c>
      <c r="M785" s="38">
        <v>8</v>
      </c>
    </row>
    <row r="786" spans="1:13" x14ac:dyDescent="0.25">
      <c r="A786" s="48"/>
      <c r="B786" s="49">
        <v>40124</v>
      </c>
      <c r="C786" s="54">
        <v>30412</v>
      </c>
      <c r="D786" s="51">
        <v>1148</v>
      </c>
      <c r="E786" s="51">
        <v>1215</v>
      </c>
      <c r="F786" s="48" t="s">
        <v>0</v>
      </c>
      <c r="G786" s="52" t="s">
        <v>2</v>
      </c>
      <c r="H786" s="52" t="s">
        <v>53</v>
      </c>
      <c r="I786" s="52" t="s">
        <v>24</v>
      </c>
      <c r="J786" s="48" t="s">
        <v>40</v>
      </c>
      <c r="K786" s="55">
        <v>14</v>
      </c>
      <c r="L786" s="52" t="e">
        <f>(L785+Tabla134581011[[#This Row],[M3]])</f>
        <v>#VALUE!</v>
      </c>
      <c r="M786" s="48">
        <v>8</v>
      </c>
    </row>
    <row r="787" spans="1:13" x14ac:dyDescent="0.25">
      <c r="A787" s="38"/>
      <c r="B787" s="39">
        <v>40124</v>
      </c>
      <c r="C787" s="44">
        <v>30413</v>
      </c>
      <c r="D787" s="41">
        <v>1700</v>
      </c>
      <c r="E787" s="41">
        <v>1725</v>
      </c>
      <c r="F787" s="38" t="s">
        <v>0</v>
      </c>
      <c r="G787" s="42" t="s">
        <v>2</v>
      </c>
      <c r="H787" s="42" t="s">
        <v>53</v>
      </c>
      <c r="I787" s="42" t="s">
        <v>9</v>
      </c>
      <c r="J787" s="38" t="s">
        <v>40</v>
      </c>
      <c r="K787" s="45">
        <v>14</v>
      </c>
      <c r="L787" s="42" t="e">
        <f>(L786+Tabla134581011[[#This Row],[M3]])</f>
        <v>#VALUE!</v>
      </c>
      <c r="M787" s="38">
        <v>8</v>
      </c>
    </row>
    <row r="788" spans="1:13" x14ac:dyDescent="0.25">
      <c r="A788" s="48"/>
      <c r="B788" s="49">
        <v>40124</v>
      </c>
      <c r="C788" s="54">
        <v>30704</v>
      </c>
      <c r="D788" s="51">
        <v>1340</v>
      </c>
      <c r="E788" s="51">
        <v>1400</v>
      </c>
      <c r="F788" s="48" t="s">
        <v>0</v>
      </c>
      <c r="G788" s="52" t="s">
        <v>4</v>
      </c>
      <c r="H788" s="52" t="s">
        <v>53</v>
      </c>
      <c r="I788" s="52" t="s">
        <v>12</v>
      </c>
      <c r="J788" s="48" t="s">
        <v>40</v>
      </c>
      <c r="K788" s="55">
        <v>12</v>
      </c>
      <c r="L788" s="52" t="e">
        <f>(L787+Tabla134581011[[#This Row],[M3]])</f>
        <v>#VALUE!</v>
      </c>
      <c r="M788" s="48">
        <v>8</v>
      </c>
    </row>
    <row r="789" spans="1:13" x14ac:dyDescent="0.25">
      <c r="A789" s="38"/>
      <c r="B789" s="39">
        <v>40124</v>
      </c>
      <c r="C789" s="44">
        <v>30705</v>
      </c>
      <c r="D789" s="41">
        <v>1540</v>
      </c>
      <c r="E789" s="41">
        <v>1605</v>
      </c>
      <c r="F789" s="38" t="s">
        <v>0</v>
      </c>
      <c r="G789" s="42" t="s">
        <v>4</v>
      </c>
      <c r="H789" s="42" t="s">
        <v>51</v>
      </c>
      <c r="I789" s="42" t="s">
        <v>9</v>
      </c>
      <c r="J789" s="38" t="s">
        <v>40</v>
      </c>
      <c r="K789" s="45">
        <v>12</v>
      </c>
      <c r="L789" s="42" t="e">
        <f>(L788+Tabla134581011[[#This Row],[M3]])</f>
        <v>#VALUE!</v>
      </c>
      <c r="M789" s="38">
        <v>8</v>
      </c>
    </row>
    <row r="790" spans="1:13" x14ac:dyDescent="0.25">
      <c r="A790" s="48"/>
      <c r="B790" s="49">
        <v>40124</v>
      </c>
      <c r="C790" s="54">
        <v>30706</v>
      </c>
      <c r="D790" s="51">
        <v>1800</v>
      </c>
      <c r="E790" s="51">
        <v>1825</v>
      </c>
      <c r="F790" s="48" t="s">
        <v>0</v>
      </c>
      <c r="G790" s="52" t="s">
        <v>4</v>
      </c>
      <c r="H790" s="52" t="s">
        <v>51</v>
      </c>
      <c r="I790" s="52" t="s">
        <v>9</v>
      </c>
      <c r="J790" s="48" t="s">
        <v>40</v>
      </c>
      <c r="K790" s="55">
        <v>12</v>
      </c>
      <c r="L790" s="52" t="e">
        <f>(L789+Tabla134581011[[#This Row],[M3]])</f>
        <v>#VALUE!</v>
      </c>
      <c r="M790" s="48">
        <v>8</v>
      </c>
    </row>
    <row r="791" spans="1:13" x14ac:dyDescent="0.25">
      <c r="A791" s="38"/>
      <c r="B791" s="39">
        <v>40126</v>
      </c>
      <c r="C791" s="44">
        <v>30388</v>
      </c>
      <c r="D791" s="41">
        <v>1630</v>
      </c>
      <c r="E791" s="41">
        <v>1650</v>
      </c>
      <c r="F791" s="38" t="s">
        <v>0</v>
      </c>
      <c r="G791" s="42" t="s">
        <v>1</v>
      </c>
      <c r="H791" s="42" t="s">
        <v>39</v>
      </c>
      <c r="I791" s="42" t="s">
        <v>9</v>
      </c>
      <c r="J791" s="38" t="s">
        <v>40</v>
      </c>
      <c r="K791" s="45">
        <v>17</v>
      </c>
      <c r="L791" s="42" t="e">
        <f>(L790+Tabla134581011[[#This Row],[M3]])</f>
        <v>#VALUE!</v>
      </c>
      <c r="M791" s="38">
        <v>8</v>
      </c>
    </row>
    <row r="792" spans="1:13" x14ac:dyDescent="0.25">
      <c r="A792" s="48"/>
      <c r="B792" s="49">
        <v>40126</v>
      </c>
      <c r="C792" s="54">
        <v>30386</v>
      </c>
      <c r="D792" s="51">
        <v>950</v>
      </c>
      <c r="E792" s="51">
        <v>1020</v>
      </c>
      <c r="F792" s="48" t="s">
        <v>0</v>
      </c>
      <c r="G792" s="52" t="s">
        <v>1</v>
      </c>
      <c r="H792" s="52" t="s">
        <v>39</v>
      </c>
      <c r="I792" s="52" t="s">
        <v>11</v>
      </c>
      <c r="J792" s="48" t="s">
        <v>40</v>
      </c>
      <c r="K792" s="55">
        <v>17</v>
      </c>
      <c r="L792" s="52" t="e">
        <f>(L791+Tabla134581011[[#This Row],[M3]])</f>
        <v>#VALUE!</v>
      </c>
      <c r="M792" s="48">
        <v>8</v>
      </c>
    </row>
    <row r="793" spans="1:13" x14ac:dyDescent="0.25">
      <c r="A793" s="38"/>
      <c r="B793" s="39">
        <v>40126</v>
      </c>
      <c r="C793" s="44">
        <v>30387</v>
      </c>
      <c r="D793" s="41">
        <v>1530</v>
      </c>
      <c r="E793" s="41">
        <v>1605</v>
      </c>
      <c r="F793" s="38" t="s">
        <v>0</v>
      </c>
      <c r="G793" s="42" t="s">
        <v>1</v>
      </c>
      <c r="H793" s="42" t="s">
        <v>39</v>
      </c>
      <c r="I793" s="42" t="s">
        <v>12</v>
      </c>
      <c r="J793" s="38" t="s">
        <v>40</v>
      </c>
      <c r="K793" s="45">
        <v>15</v>
      </c>
      <c r="L793" s="42" t="e">
        <f>(L792+Tabla134581011[[#This Row],[M3]])</f>
        <v>#VALUE!</v>
      </c>
      <c r="M793" s="38">
        <v>8</v>
      </c>
    </row>
    <row r="794" spans="1:13" x14ac:dyDescent="0.25">
      <c r="A794" s="48"/>
      <c r="B794" s="49">
        <v>40126</v>
      </c>
      <c r="C794" s="54">
        <v>30389</v>
      </c>
      <c r="D794" s="51">
        <v>1910</v>
      </c>
      <c r="E794" s="51">
        <v>1925</v>
      </c>
      <c r="F794" s="48" t="s">
        <v>0</v>
      </c>
      <c r="G794" s="52" t="s">
        <v>1</v>
      </c>
      <c r="H794" s="52" t="s">
        <v>39</v>
      </c>
      <c r="I794" s="52" t="s">
        <v>9</v>
      </c>
      <c r="J794" s="48" t="s">
        <v>40</v>
      </c>
      <c r="K794" s="55">
        <v>15.7</v>
      </c>
      <c r="L794" s="52" t="e">
        <f>(L793+Tabla134581011[[#This Row],[M3]])</f>
        <v>#VALUE!</v>
      </c>
      <c r="M794" s="48">
        <v>8</v>
      </c>
    </row>
    <row r="795" spans="1:13" x14ac:dyDescent="0.25">
      <c r="A795" s="38"/>
      <c r="B795" s="39">
        <v>40126</v>
      </c>
      <c r="C795" s="44">
        <v>30187</v>
      </c>
      <c r="D795" s="41">
        <v>1420</v>
      </c>
      <c r="E795" s="41">
        <v>1445</v>
      </c>
      <c r="F795" s="38" t="s">
        <v>0</v>
      </c>
      <c r="G795" s="42" t="s">
        <v>3</v>
      </c>
      <c r="H795" s="42" t="s">
        <v>7</v>
      </c>
      <c r="I795" s="42" t="s">
        <v>17</v>
      </c>
      <c r="J795" s="38" t="s">
        <v>40</v>
      </c>
      <c r="K795" s="45">
        <v>12</v>
      </c>
      <c r="L795" s="42" t="e">
        <f>(L794+Tabla134581011[[#This Row],[M3]])</f>
        <v>#VALUE!</v>
      </c>
      <c r="M795" s="38">
        <v>8</v>
      </c>
    </row>
    <row r="796" spans="1:13" x14ac:dyDescent="0.25">
      <c r="A796" s="48"/>
      <c r="B796" s="49">
        <v>40126</v>
      </c>
      <c r="C796" s="54">
        <v>30186</v>
      </c>
      <c r="D796" s="51">
        <v>1000</v>
      </c>
      <c r="E796" s="51">
        <v>1020</v>
      </c>
      <c r="F796" s="48" t="s">
        <v>0</v>
      </c>
      <c r="G796" s="52" t="s">
        <v>3</v>
      </c>
      <c r="H796" s="52" t="s">
        <v>7</v>
      </c>
      <c r="I796" s="52" t="s">
        <v>52</v>
      </c>
      <c r="J796" s="48" t="s">
        <v>40</v>
      </c>
      <c r="K796" s="55">
        <v>15</v>
      </c>
      <c r="L796" s="52" t="e">
        <f>(L795+Tabla134581011[[#This Row],[M3]])</f>
        <v>#VALUE!</v>
      </c>
      <c r="M796" s="48">
        <v>8</v>
      </c>
    </row>
    <row r="797" spans="1:13" x14ac:dyDescent="0.25">
      <c r="A797" s="38"/>
      <c r="B797" s="39">
        <v>40126</v>
      </c>
      <c r="C797" s="44">
        <v>30417</v>
      </c>
      <c r="D797" s="41">
        <v>1739</v>
      </c>
      <c r="E797" s="41">
        <v>1805</v>
      </c>
      <c r="F797" s="38" t="s">
        <v>0</v>
      </c>
      <c r="G797" s="42" t="s">
        <v>4</v>
      </c>
      <c r="H797" s="42" t="s">
        <v>53</v>
      </c>
      <c r="I797" s="42" t="s">
        <v>12</v>
      </c>
      <c r="J797" s="38" t="s">
        <v>40</v>
      </c>
      <c r="K797" s="45">
        <v>12</v>
      </c>
      <c r="L797" s="42" t="e">
        <f>(L796+Tabla134581011[[#This Row],[M3]])</f>
        <v>#VALUE!</v>
      </c>
      <c r="M797" s="38">
        <v>8</v>
      </c>
    </row>
    <row r="798" spans="1:13" x14ac:dyDescent="0.25">
      <c r="A798" s="48"/>
      <c r="B798" s="49">
        <v>40127</v>
      </c>
      <c r="C798" s="54">
        <v>30390</v>
      </c>
      <c r="D798" s="51">
        <v>800</v>
      </c>
      <c r="E798" s="51">
        <v>830</v>
      </c>
      <c r="F798" s="48" t="s">
        <v>0</v>
      </c>
      <c r="G798" s="52" t="s">
        <v>1</v>
      </c>
      <c r="H798" s="52" t="s">
        <v>39</v>
      </c>
      <c r="I798" s="52" t="s">
        <v>11</v>
      </c>
      <c r="J798" s="48" t="s">
        <v>40</v>
      </c>
      <c r="K798" s="55">
        <v>15.7</v>
      </c>
      <c r="L798" s="52" t="e">
        <f>(L797+Tabla134581011[[#This Row],[M3]])</f>
        <v>#VALUE!</v>
      </c>
      <c r="M798" s="48">
        <v>8</v>
      </c>
    </row>
    <row r="799" spans="1:13" x14ac:dyDescent="0.25">
      <c r="A799" s="38"/>
      <c r="B799" s="39">
        <v>40127</v>
      </c>
      <c r="C799" s="44">
        <v>30391</v>
      </c>
      <c r="D799" s="41">
        <v>1340</v>
      </c>
      <c r="E799" s="41">
        <v>1500</v>
      </c>
      <c r="F799" s="38" t="s">
        <v>0</v>
      </c>
      <c r="G799" s="42" t="s">
        <v>1</v>
      </c>
      <c r="H799" s="42" t="s">
        <v>39</v>
      </c>
      <c r="I799" s="42" t="s">
        <v>22</v>
      </c>
      <c r="J799" s="38" t="s">
        <v>40</v>
      </c>
      <c r="K799" s="45">
        <v>12</v>
      </c>
      <c r="L799" s="42" t="e">
        <f>(L798+Tabla134581011[[#This Row],[M3]])</f>
        <v>#VALUE!</v>
      </c>
      <c r="M799" s="38">
        <v>8</v>
      </c>
    </row>
    <row r="800" spans="1:13" x14ac:dyDescent="0.25">
      <c r="A800" s="48"/>
      <c r="B800" s="49">
        <v>40127</v>
      </c>
      <c r="C800" s="54">
        <v>30392</v>
      </c>
      <c r="D800" s="51">
        <v>1600</v>
      </c>
      <c r="E800" s="51">
        <v>1625</v>
      </c>
      <c r="F800" s="48" t="s">
        <v>0</v>
      </c>
      <c r="G800" s="52" t="s">
        <v>1</v>
      </c>
      <c r="H800" s="52" t="s">
        <v>39</v>
      </c>
      <c r="I800" s="52" t="s">
        <v>15</v>
      </c>
      <c r="J800" s="48" t="s">
        <v>40</v>
      </c>
      <c r="K800" s="55">
        <v>15</v>
      </c>
      <c r="L800" s="52" t="e">
        <f>(L799+Tabla134581011[[#This Row],[M3]])</f>
        <v>#VALUE!</v>
      </c>
      <c r="M800" s="48">
        <v>8</v>
      </c>
    </row>
    <row r="801" spans="1:13" x14ac:dyDescent="0.25">
      <c r="A801" s="38"/>
      <c r="B801" s="39">
        <v>40127</v>
      </c>
      <c r="C801" s="44">
        <v>29891</v>
      </c>
      <c r="D801" s="41">
        <v>1915</v>
      </c>
      <c r="E801" s="41">
        <v>1948</v>
      </c>
      <c r="F801" s="38" t="s">
        <v>0</v>
      </c>
      <c r="G801" s="42" t="s">
        <v>2</v>
      </c>
      <c r="H801" s="42" t="s">
        <v>39</v>
      </c>
      <c r="I801" s="42" t="s">
        <v>52</v>
      </c>
      <c r="J801" s="38" t="s">
        <v>40</v>
      </c>
      <c r="K801" s="45">
        <v>20</v>
      </c>
      <c r="L801" s="42" t="e">
        <f>(L800+Tabla134581011[[#This Row],[M3]])</f>
        <v>#VALUE!</v>
      </c>
      <c r="M801" s="38">
        <v>8</v>
      </c>
    </row>
    <row r="802" spans="1:13" x14ac:dyDescent="0.25">
      <c r="A802" s="48"/>
      <c r="B802" s="49">
        <v>40127</v>
      </c>
      <c r="C802" s="54">
        <v>30422</v>
      </c>
      <c r="D802" s="51">
        <v>1625</v>
      </c>
      <c r="E802" s="51">
        <v>1745</v>
      </c>
      <c r="F802" s="48" t="s">
        <v>0</v>
      </c>
      <c r="G802" s="52" t="s">
        <v>4</v>
      </c>
      <c r="H802" s="52" t="s">
        <v>53</v>
      </c>
      <c r="I802" s="52" t="s">
        <v>12</v>
      </c>
      <c r="J802" s="48" t="s">
        <v>40</v>
      </c>
      <c r="K802" s="55">
        <v>14</v>
      </c>
      <c r="L802" s="52" t="e">
        <f>(L801+Tabla134581011[[#This Row],[M3]])</f>
        <v>#VALUE!</v>
      </c>
      <c r="M802" s="48">
        <v>8</v>
      </c>
    </row>
    <row r="803" spans="1:13" x14ac:dyDescent="0.25">
      <c r="A803" s="38"/>
      <c r="B803" s="39">
        <v>40127</v>
      </c>
      <c r="C803" s="44">
        <v>30423</v>
      </c>
      <c r="D803" s="41">
        <v>1855</v>
      </c>
      <c r="E803" s="41">
        <v>1915</v>
      </c>
      <c r="F803" s="38" t="s">
        <v>0</v>
      </c>
      <c r="G803" s="42" t="s">
        <v>4</v>
      </c>
      <c r="H803" s="42" t="s">
        <v>53</v>
      </c>
      <c r="I803" s="42" t="s">
        <v>9</v>
      </c>
      <c r="J803" s="38" t="s">
        <v>40</v>
      </c>
      <c r="K803" s="45">
        <v>14</v>
      </c>
      <c r="L803" s="42" t="e">
        <f>(L802+Tabla134581011[[#This Row],[M3]])</f>
        <v>#VALUE!</v>
      </c>
      <c r="M803" s="38">
        <v>8</v>
      </c>
    </row>
    <row r="804" spans="1:13" x14ac:dyDescent="0.25">
      <c r="A804" s="48"/>
      <c r="B804" s="49">
        <v>40127</v>
      </c>
      <c r="C804" s="54">
        <v>30424</v>
      </c>
      <c r="D804" s="51">
        <v>2150</v>
      </c>
      <c r="E804" s="51">
        <v>2220</v>
      </c>
      <c r="F804" s="48" t="s">
        <v>0</v>
      </c>
      <c r="G804" s="52" t="s">
        <v>4</v>
      </c>
      <c r="H804" s="52" t="s">
        <v>53</v>
      </c>
      <c r="I804" s="52" t="s">
        <v>12</v>
      </c>
      <c r="J804" s="48" t="s">
        <v>40</v>
      </c>
      <c r="K804" s="55">
        <v>10</v>
      </c>
      <c r="L804" s="52" t="e">
        <f>(L803+Tabla134581011[[#This Row],[M3]])</f>
        <v>#VALUE!</v>
      </c>
      <c r="M804" s="48">
        <v>8</v>
      </c>
    </row>
    <row r="805" spans="1:13" x14ac:dyDescent="0.25">
      <c r="A805" s="38"/>
      <c r="B805" s="39">
        <v>40128</v>
      </c>
      <c r="C805" s="44">
        <v>30192</v>
      </c>
      <c r="D805" s="41">
        <v>915</v>
      </c>
      <c r="E805" s="41">
        <v>1935</v>
      </c>
      <c r="F805" s="38" t="s">
        <v>0</v>
      </c>
      <c r="G805" s="42" t="s">
        <v>3</v>
      </c>
      <c r="H805" s="42" t="s">
        <v>7</v>
      </c>
      <c r="I805" s="42" t="s">
        <v>11</v>
      </c>
      <c r="J805" s="38" t="s">
        <v>40</v>
      </c>
      <c r="K805" s="45">
        <v>17</v>
      </c>
      <c r="L805" s="42" t="e">
        <f>(L804+Tabla134581011[[#This Row],[M3]])</f>
        <v>#VALUE!</v>
      </c>
      <c r="M805" s="38">
        <v>8</v>
      </c>
    </row>
    <row r="806" spans="1:13" x14ac:dyDescent="0.25">
      <c r="A806" s="48"/>
      <c r="B806" s="49">
        <v>40128</v>
      </c>
      <c r="C806" s="54">
        <v>30393</v>
      </c>
      <c r="D806" s="51">
        <v>1030</v>
      </c>
      <c r="E806" s="51">
        <v>1050</v>
      </c>
      <c r="F806" s="48" t="s">
        <v>0</v>
      </c>
      <c r="G806" s="52" t="s">
        <v>1</v>
      </c>
      <c r="H806" s="52" t="s">
        <v>39</v>
      </c>
      <c r="I806" s="52" t="s">
        <v>19</v>
      </c>
      <c r="J806" s="48" t="s">
        <v>40</v>
      </c>
      <c r="K806" s="55">
        <v>12</v>
      </c>
      <c r="L806" s="52" t="e">
        <f>(L805+Tabla134581011[[#This Row],[M3]])</f>
        <v>#VALUE!</v>
      </c>
      <c r="M806" s="48">
        <v>8</v>
      </c>
    </row>
    <row r="807" spans="1:13" x14ac:dyDescent="0.25">
      <c r="A807" s="38"/>
      <c r="B807" s="39">
        <v>40128</v>
      </c>
      <c r="C807" s="44">
        <v>30193</v>
      </c>
      <c r="D807" s="41">
        <v>1400</v>
      </c>
      <c r="E807" s="41">
        <v>1425</v>
      </c>
      <c r="F807" s="38" t="s">
        <v>0</v>
      </c>
      <c r="G807" s="42" t="s">
        <v>3</v>
      </c>
      <c r="H807" s="42" t="s">
        <v>7</v>
      </c>
      <c r="I807" s="42" t="s">
        <v>11</v>
      </c>
      <c r="J807" s="38" t="s">
        <v>40</v>
      </c>
      <c r="K807" s="45">
        <v>17</v>
      </c>
      <c r="L807" s="42" t="e">
        <f>(L806+Tabla134581011[[#This Row],[M3]])</f>
        <v>#VALUE!</v>
      </c>
      <c r="M807" s="38">
        <v>8</v>
      </c>
    </row>
    <row r="808" spans="1:13" x14ac:dyDescent="0.25">
      <c r="A808" s="48"/>
      <c r="B808" s="49">
        <v>40128</v>
      </c>
      <c r="C808" s="54">
        <v>30426</v>
      </c>
      <c r="D808" s="51">
        <v>1610</v>
      </c>
      <c r="E808" s="51">
        <v>1638</v>
      </c>
      <c r="F808" s="48" t="s">
        <v>0</v>
      </c>
      <c r="G808" s="52" t="s">
        <v>4</v>
      </c>
      <c r="H808" s="52" t="s">
        <v>53</v>
      </c>
      <c r="I808" s="52" t="s">
        <v>12</v>
      </c>
      <c r="J808" s="48" t="s">
        <v>40</v>
      </c>
      <c r="K808" s="55">
        <v>15</v>
      </c>
      <c r="L808" s="52" t="e">
        <f>(L807+Tabla134581011[[#This Row],[M3]])</f>
        <v>#VALUE!</v>
      </c>
      <c r="M808" s="48">
        <v>8</v>
      </c>
    </row>
    <row r="809" spans="1:13" x14ac:dyDescent="0.25">
      <c r="A809" s="38"/>
      <c r="B809" s="39">
        <v>40128</v>
      </c>
      <c r="C809" s="44">
        <v>30394</v>
      </c>
      <c r="D809" s="41">
        <v>1130</v>
      </c>
      <c r="E809" s="41">
        <v>1155</v>
      </c>
      <c r="F809" s="38" t="s">
        <v>0</v>
      </c>
      <c r="G809" s="42" t="s">
        <v>1</v>
      </c>
      <c r="H809" s="42" t="s">
        <v>39</v>
      </c>
      <c r="I809" s="42" t="s">
        <v>9</v>
      </c>
      <c r="J809" s="38" t="s">
        <v>40</v>
      </c>
      <c r="K809" s="45">
        <v>14.7</v>
      </c>
      <c r="L809" s="42" t="e">
        <f>(L808+Tabla134581011[[#This Row],[M3]])</f>
        <v>#VALUE!</v>
      </c>
      <c r="M809" s="38">
        <v>8</v>
      </c>
    </row>
    <row r="810" spans="1:13" x14ac:dyDescent="0.25">
      <c r="A810" s="48"/>
      <c r="B810" s="49">
        <v>40128</v>
      </c>
      <c r="C810" s="54">
        <v>30427</v>
      </c>
      <c r="D810" s="51">
        <v>1910</v>
      </c>
      <c r="E810" s="51">
        <v>1925</v>
      </c>
      <c r="F810" s="48" t="s">
        <v>0</v>
      </c>
      <c r="G810" s="52" t="s">
        <v>4</v>
      </c>
      <c r="H810" s="52" t="s">
        <v>53</v>
      </c>
      <c r="I810" s="52" t="s">
        <v>12</v>
      </c>
      <c r="J810" s="48" t="s">
        <v>40</v>
      </c>
      <c r="K810" s="55">
        <v>14</v>
      </c>
      <c r="L810" s="52" t="e">
        <f>(L809+Tabla134581011[[#This Row],[M3]])</f>
        <v>#VALUE!</v>
      </c>
      <c r="M810" s="48">
        <v>8</v>
      </c>
    </row>
    <row r="811" spans="1:13" x14ac:dyDescent="0.25">
      <c r="A811" s="38"/>
      <c r="B811" s="39">
        <v>40129</v>
      </c>
      <c r="C811" s="44">
        <v>30195</v>
      </c>
      <c r="D811" s="41">
        <v>1515</v>
      </c>
      <c r="E811" s="41">
        <v>1630</v>
      </c>
      <c r="F811" s="38" t="s">
        <v>0</v>
      </c>
      <c r="G811" s="42" t="s">
        <v>3</v>
      </c>
      <c r="H811" s="42" t="s">
        <v>7</v>
      </c>
      <c r="I811" s="42" t="s">
        <v>11</v>
      </c>
      <c r="J811" s="38" t="s">
        <v>40</v>
      </c>
      <c r="K811" s="45">
        <v>17</v>
      </c>
      <c r="L811" s="42" t="e">
        <f>(L810+Tabla134581011[[#This Row],[M3]])</f>
        <v>#VALUE!</v>
      </c>
      <c r="M811" s="38">
        <v>8</v>
      </c>
    </row>
    <row r="812" spans="1:13" x14ac:dyDescent="0.25">
      <c r="A812" s="48"/>
      <c r="B812" s="49">
        <v>40129</v>
      </c>
      <c r="C812" s="54">
        <v>30196</v>
      </c>
      <c r="D812" s="51">
        <v>1515</v>
      </c>
      <c r="E812" s="51">
        <v>1630</v>
      </c>
      <c r="F812" s="48" t="s">
        <v>0</v>
      </c>
      <c r="G812" s="52" t="s">
        <v>3</v>
      </c>
      <c r="H812" s="52" t="s">
        <v>7</v>
      </c>
      <c r="I812" s="52" t="s">
        <v>18</v>
      </c>
      <c r="J812" s="48" t="s">
        <v>40</v>
      </c>
      <c r="K812" s="55">
        <v>12</v>
      </c>
      <c r="L812" s="52" t="e">
        <f>(L811+Tabla134581011[[#This Row],[M3]])</f>
        <v>#VALUE!</v>
      </c>
      <c r="M812" s="48">
        <v>8</v>
      </c>
    </row>
    <row r="813" spans="1:13" x14ac:dyDescent="0.25">
      <c r="A813" s="38"/>
      <c r="B813" s="39">
        <v>40129</v>
      </c>
      <c r="C813" s="44">
        <v>30197</v>
      </c>
      <c r="D813" s="41">
        <v>1720</v>
      </c>
      <c r="E813" s="41">
        <v>1748</v>
      </c>
      <c r="F813" s="38" t="s">
        <v>0</v>
      </c>
      <c r="G813" s="42" t="s">
        <v>3</v>
      </c>
      <c r="H813" s="42" t="s">
        <v>7</v>
      </c>
      <c r="I813" s="42" t="s">
        <v>12</v>
      </c>
      <c r="J813" s="38" t="s">
        <v>40</v>
      </c>
      <c r="K813" s="45">
        <v>15</v>
      </c>
      <c r="L813" s="42" t="e">
        <f>(L812+Tabla134581011[[#This Row],[M3]])</f>
        <v>#VALUE!</v>
      </c>
      <c r="M813" s="38">
        <v>8</v>
      </c>
    </row>
    <row r="814" spans="1:13" x14ac:dyDescent="0.25">
      <c r="A814" s="48"/>
      <c r="B814" s="49">
        <v>40129</v>
      </c>
      <c r="C814" s="54">
        <v>30395</v>
      </c>
      <c r="D814" s="51">
        <v>1430</v>
      </c>
      <c r="E814" s="51">
        <v>1448</v>
      </c>
      <c r="F814" s="48" t="s">
        <v>0</v>
      </c>
      <c r="G814" s="52" t="s">
        <v>1</v>
      </c>
      <c r="H814" s="52" t="s">
        <v>39</v>
      </c>
      <c r="I814" s="52" t="s">
        <v>11</v>
      </c>
      <c r="J814" s="48" t="s">
        <v>40</v>
      </c>
      <c r="K814" s="55">
        <v>12</v>
      </c>
      <c r="L814" s="52" t="e">
        <f>(L813+Tabla134581011[[#This Row],[M3]])</f>
        <v>#VALUE!</v>
      </c>
      <c r="M814" s="48">
        <v>8</v>
      </c>
    </row>
    <row r="815" spans="1:13" x14ac:dyDescent="0.25">
      <c r="A815" s="38"/>
      <c r="B815" s="39">
        <v>40129</v>
      </c>
      <c r="C815" s="44">
        <v>30396</v>
      </c>
      <c r="D815" s="41">
        <v>2000</v>
      </c>
      <c r="E815" s="41">
        <v>2023</v>
      </c>
      <c r="F815" s="38" t="s">
        <v>0</v>
      </c>
      <c r="G815" s="42" t="s">
        <v>1</v>
      </c>
      <c r="H815" s="42" t="s">
        <v>39</v>
      </c>
      <c r="I815" s="42" t="s">
        <v>10</v>
      </c>
      <c r="J815" s="38" t="s">
        <v>40</v>
      </c>
      <c r="K815" s="45">
        <v>12</v>
      </c>
      <c r="L815" s="42" t="e">
        <f>(L814+Tabla134581011[[#This Row],[M3]])</f>
        <v>#VALUE!</v>
      </c>
      <c r="M815" s="38">
        <v>8</v>
      </c>
    </row>
    <row r="816" spans="1:13" x14ac:dyDescent="0.25">
      <c r="A816" s="48"/>
      <c r="B816" s="49">
        <v>40129</v>
      </c>
      <c r="C816" s="54">
        <v>30431</v>
      </c>
      <c r="D816" s="51">
        <v>1240</v>
      </c>
      <c r="E816" s="51">
        <v>1305</v>
      </c>
      <c r="F816" s="48" t="s">
        <v>0</v>
      </c>
      <c r="G816" s="52" t="s">
        <v>4</v>
      </c>
      <c r="H816" s="52" t="s">
        <v>53</v>
      </c>
      <c r="I816" s="52" t="s">
        <v>12</v>
      </c>
      <c r="J816" s="48" t="s">
        <v>40</v>
      </c>
      <c r="K816" s="55">
        <v>8</v>
      </c>
      <c r="L816" s="52" t="e">
        <f>(L815+Tabla134581011[[#This Row],[M3]])</f>
        <v>#VALUE!</v>
      </c>
      <c r="M816" s="48">
        <v>8</v>
      </c>
    </row>
    <row r="817" spans="1:13" x14ac:dyDescent="0.25">
      <c r="A817" s="38"/>
      <c r="B817" s="39">
        <v>40130</v>
      </c>
      <c r="C817" s="44">
        <v>30397</v>
      </c>
      <c r="D817" s="41">
        <v>1050</v>
      </c>
      <c r="E817" s="41">
        <v>1115</v>
      </c>
      <c r="F817" s="38" t="s">
        <v>0</v>
      </c>
      <c r="G817" s="42" t="s">
        <v>1</v>
      </c>
      <c r="H817" s="42" t="s">
        <v>39</v>
      </c>
      <c r="I817" s="42" t="s">
        <v>12</v>
      </c>
      <c r="J817" s="38" t="s">
        <v>40</v>
      </c>
      <c r="K817" s="45">
        <v>14</v>
      </c>
      <c r="L817" s="42" t="e">
        <f>(L816+Tabla134581011[[#This Row],[M3]])</f>
        <v>#VALUE!</v>
      </c>
      <c r="M817" s="38">
        <v>8</v>
      </c>
    </row>
    <row r="818" spans="1:13" x14ac:dyDescent="0.25">
      <c r="A818" s="48"/>
      <c r="B818" s="49">
        <v>40130</v>
      </c>
      <c r="C818" s="54">
        <v>30398</v>
      </c>
      <c r="D818" s="51">
        <v>1625</v>
      </c>
      <c r="E818" s="51">
        <v>1650</v>
      </c>
      <c r="F818" s="48" t="s">
        <v>0</v>
      </c>
      <c r="G818" s="52" t="s">
        <v>1</v>
      </c>
      <c r="H818" s="52" t="s">
        <v>39</v>
      </c>
      <c r="I818" s="52" t="s">
        <v>14</v>
      </c>
      <c r="J818" s="48" t="s">
        <v>40</v>
      </c>
      <c r="K818" s="55">
        <v>10</v>
      </c>
      <c r="L818" s="52" t="e">
        <f>(L817+Tabla134581011[[#This Row],[M3]])</f>
        <v>#VALUE!</v>
      </c>
      <c r="M818" s="48">
        <v>8</v>
      </c>
    </row>
    <row r="819" spans="1:13" x14ac:dyDescent="0.25">
      <c r="A819" s="38"/>
      <c r="B819" s="39">
        <v>40130</v>
      </c>
      <c r="C819" s="44">
        <v>30400</v>
      </c>
      <c r="D819" s="41">
        <v>2220</v>
      </c>
      <c r="E819" s="41">
        <v>2248</v>
      </c>
      <c r="F819" s="38" t="s">
        <v>0</v>
      </c>
      <c r="G819" s="42" t="s">
        <v>1</v>
      </c>
      <c r="H819" s="42" t="s">
        <v>39</v>
      </c>
      <c r="I819" s="42" t="s">
        <v>12</v>
      </c>
      <c r="J819" s="38" t="s">
        <v>40</v>
      </c>
      <c r="K819" s="45">
        <v>17</v>
      </c>
      <c r="L819" s="42" t="e">
        <f>(L818+Tabla134581011[[#This Row],[M3]])</f>
        <v>#VALUE!</v>
      </c>
      <c r="M819" s="38">
        <v>8</v>
      </c>
    </row>
    <row r="820" spans="1:13" x14ac:dyDescent="0.25">
      <c r="A820" s="48"/>
      <c r="B820" s="49">
        <v>40130</v>
      </c>
      <c r="C820" s="54">
        <v>30399</v>
      </c>
      <c r="D820" s="51">
        <v>1550</v>
      </c>
      <c r="E820" s="51">
        <v>1620</v>
      </c>
      <c r="F820" s="48" t="s">
        <v>0</v>
      </c>
      <c r="G820" s="52" t="s">
        <v>1</v>
      </c>
      <c r="H820" s="52" t="s">
        <v>39</v>
      </c>
      <c r="I820" s="52" t="s">
        <v>9</v>
      </c>
      <c r="J820" s="48" t="s">
        <v>40</v>
      </c>
      <c r="K820" s="55">
        <v>15</v>
      </c>
      <c r="L820" s="52" t="e">
        <f>(L819+Tabla134581011[[#This Row],[M3]])</f>
        <v>#VALUE!</v>
      </c>
      <c r="M820" s="48">
        <v>8</v>
      </c>
    </row>
    <row r="821" spans="1:13" x14ac:dyDescent="0.25">
      <c r="A821" s="38"/>
      <c r="B821" s="39">
        <v>40131</v>
      </c>
      <c r="C821" s="44">
        <v>30751</v>
      </c>
      <c r="D821" s="41">
        <v>1000</v>
      </c>
      <c r="E821" s="41">
        <v>1025</v>
      </c>
      <c r="F821" s="38" t="s">
        <v>0</v>
      </c>
      <c r="G821" s="42" t="s">
        <v>1</v>
      </c>
      <c r="H821" s="42" t="s">
        <v>39</v>
      </c>
      <c r="I821" s="42" t="s">
        <v>11</v>
      </c>
      <c r="J821" s="38" t="s">
        <v>40</v>
      </c>
      <c r="K821" s="45">
        <v>18</v>
      </c>
      <c r="L821" s="42" t="e">
        <f>(L820+Tabla134581011[[#This Row],[M3]])</f>
        <v>#VALUE!</v>
      </c>
      <c r="M821" s="38">
        <v>8</v>
      </c>
    </row>
    <row r="822" spans="1:13" x14ac:dyDescent="0.25">
      <c r="A822" s="48"/>
      <c r="B822" s="49">
        <v>40131</v>
      </c>
      <c r="C822" s="54">
        <v>30752</v>
      </c>
      <c r="D822" s="51">
        <v>1400</v>
      </c>
      <c r="E822" s="51">
        <v>1428</v>
      </c>
      <c r="F822" s="48" t="s">
        <v>0</v>
      </c>
      <c r="G822" s="52" t="s">
        <v>1</v>
      </c>
      <c r="H822" s="52" t="s">
        <v>39</v>
      </c>
      <c r="I822" s="52" t="s">
        <v>9</v>
      </c>
      <c r="J822" s="48" t="s">
        <v>40</v>
      </c>
      <c r="K822" s="55">
        <v>18</v>
      </c>
      <c r="L822" s="52" t="e">
        <f>(L821+Tabla134581011[[#This Row],[M3]])</f>
        <v>#VALUE!</v>
      </c>
      <c r="M822" s="48">
        <v>8</v>
      </c>
    </row>
    <row r="823" spans="1:13" x14ac:dyDescent="0.25">
      <c r="A823" s="38"/>
      <c r="B823" s="39">
        <v>40131</v>
      </c>
      <c r="C823" s="44">
        <v>30753</v>
      </c>
      <c r="D823" s="41">
        <v>1700</v>
      </c>
      <c r="E823" s="41">
        <v>1720</v>
      </c>
      <c r="F823" s="38" t="s">
        <v>0</v>
      </c>
      <c r="G823" s="42" t="s">
        <v>1</v>
      </c>
      <c r="H823" s="42" t="s">
        <v>39</v>
      </c>
      <c r="I823" s="42" t="s">
        <v>9</v>
      </c>
      <c r="J823" s="38" t="s">
        <v>40</v>
      </c>
      <c r="K823" s="45">
        <v>18</v>
      </c>
      <c r="L823" s="42" t="e">
        <f>(L822+Tabla134581011[[#This Row],[M3]])</f>
        <v>#VALUE!</v>
      </c>
      <c r="M823" s="38">
        <v>8</v>
      </c>
    </row>
    <row r="824" spans="1:13" x14ac:dyDescent="0.25">
      <c r="A824" s="48"/>
      <c r="B824" s="49">
        <v>40131</v>
      </c>
      <c r="C824" s="54">
        <v>30754</v>
      </c>
      <c r="D824" s="51">
        <v>1900</v>
      </c>
      <c r="E824" s="51">
        <v>1927</v>
      </c>
      <c r="F824" s="48" t="s">
        <v>0</v>
      </c>
      <c r="G824" s="52" t="s">
        <v>1</v>
      </c>
      <c r="H824" s="52" t="s">
        <v>39</v>
      </c>
      <c r="I824" s="52" t="s">
        <v>9</v>
      </c>
      <c r="J824" s="48" t="s">
        <v>40</v>
      </c>
      <c r="K824" s="55">
        <v>18</v>
      </c>
      <c r="L824" s="52" t="e">
        <f>(L823+Tabla134581011[[#This Row],[M3]])</f>
        <v>#VALUE!</v>
      </c>
      <c r="M824" s="48">
        <v>8</v>
      </c>
    </row>
    <row r="825" spans="1:13" x14ac:dyDescent="0.25">
      <c r="A825" s="38"/>
      <c r="B825" s="39">
        <v>40131</v>
      </c>
      <c r="C825" s="44">
        <v>30755</v>
      </c>
      <c r="D825" s="41">
        <v>2150</v>
      </c>
      <c r="E825" s="41">
        <v>2217</v>
      </c>
      <c r="F825" s="38" t="s">
        <v>0</v>
      </c>
      <c r="G825" s="42" t="s">
        <v>1</v>
      </c>
      <c r="H825" s="42" t="s">
        <v>39</v>
      </c>
      <c r="I825" s="42" t="s">
        <v>9</v>
      </c>
      <c r="J825" s="38" t="s">
        <v>40</v>
      </c>
      <c r="K825" s="45">
        <v>18</v>
      </c>
      <c r="L825" s="42" t="e">
        <f>(L824+Tabla134581011[[#This Row],[M3]])</f>
        <v>#VALUE!</v>
      </c>
      <c r="M825" s="38">
        <v>8</v>
      </c>
    </row>
    <row r="826" spans="1:13" x14ac:dyDescent="0.25">
      <c r="A826" s="48"/>
      <c r="B826" s="49">
        <v>40131</v>
      </c>
      <c r="C826" s="54">
        <v>29899</v>
      </c>
      <c r="D826" s="51">
        <v>2000</v>
      </c>
      <c r="E826" s="51">
        <v>2023</v>
      </c>
      <c r="F826" s="48" t="s">
        <v>0</v>
      </c>
      <c r="G826" s="52" t="s">
        <v>2</v>
      </c>
      <c r="H826" s="52" t="s">
        <v>8</v>
      </c>
      <c r="I826" s="52" t="s">
        <v>24</v>
      </c>
      <c r="J826" s="48" t="s">
        <v>40</v>
      </c>
      <c r="K826" s="55">
        <v>12</v>
      </c>
      <c r="L826" s="52" t="e">
        <f>(L825+Tabla134581011[[#This Row],[M3]])</f>
        <v>#VALUE!</v>
      </c>
      <c r="M826" s="48">
        <v>8</v>
      </c>
    </row>
    <row r="827" spans="1:13" x14ac:dyDescent="0.25">
      <c r="A827" s="38"/>
      <c r="B827" s="39">
        <v>40131</v>
      </c>
      <c r="C827" s="44">
        <v>29898</v>
      </c>
      <c r="D827" s="41">
        <v>1715</v>
      </c>
      <c r="E827" s="41">
        <v>1748</v>
      </c>
      <c r="F827" s="38" t="s">
        <v>0</v>
      </c>
      <c r="G827" s="42" t="s">
        <v>2</v>
      </c>
      <c r="H827" s="42" t="s">
        <v>8</v>
      </c>
      <c r="I827" s="42" t="s">
        <v>11</v>
      </c>
      <c r="J827" s="38" t="s">
        <v>40</v>
      </c>
      <c r="K827" s="45">
        <v>17</v>
      </c>
      <c r="L827" s="42" t="e">
        <f>(L826+Tabla134581011[[#This Row],[M3]])</f>
        <v>#VALUE!</v>
      </c>
      <c r="M827" s="38">
        <v>8</v>
      </c>
    </row>
    <row r="828" spans="1:13" x14ac:dyDescent="0.25">
      <c r="A828" s="48"/>
      <c r="B828" s="49">
        <v>40131</v>
      </c>
      <c r="C828" s="54">
        <v>30608</v>
      </c>
      <c r="D828" s="51">
        <v>900</v>
      </c>
      <c r="E828" s="51">
        <v>932</v>
      </c>
      <c r="F828" s="48" t="s">
        <v>0</v>
      </c>
      <c r="G828" s="52" t="s">
        <v>3</v>
      </c>
      <c r="H828" s="52" t="s">
        <v>7</v>
      </c>
      <c r="I828" s="52" t="s">
        <v>17</v>
      </c>
      <c r="J828" s="48" t="s">
        <v>40</v>
      </c>
      <c r="K828" s="55">
        <v>12</v>
      </c>
      <c r="L828" s="52" t="e">
        <f>(L827+Tabla134581011[[#This Row],[M3]])</f>
        <v>#VALUE!</v>
      </c>
      <c r="M828" s="48">
        <v>8</v>
      </c>
    </row>
    <row r="829" spans="1:13" x14ac:dyDescent="0.25">
      <c r="A829" s="38"/>
      <c r="B829" s="39">
        <v>40131</v>
      </c>
      <c r="C829" s="44">
        <v>30446</v>
      </c>
      <c r="D829" s="41">
        <v>1855</v>
      </c>
      <c r="E829" s="41">
        <v>1920</v>
      </c>
      <c r="F829" s="38" t="s">
        <v>0</v>
      </c>
      <c r="G829" s="42" t="s">
        <v>4</v>
      </c>
      <c r="H829" s="42" t="s">
        <v>53</v>
      </c>
      <c r="I829" s="42" t="s">
        <v>12</v>
      </c>
      <c r="J829" s="38" t="s">
        <v>40</v>
      </c>
      <c r="K829" s="45">
        <v>12</v>
      </c>
      <c r="L829" s="42" t="e">
        <f>(L828+Tabla134581011[[#This Row],[M3]])</f>
        <v>#VALUE!</v>
      </c>
      <c r="M829" s="38">
        <v>8</v>
      </c>
    </row>
    <row r="830" spans="1:13" x14ac:dyDescent="0.25">
      <c r="A830" s="48"/>
      <c r="B830" s="49">
        <v>40132</v>
      </c>
      <c r="C830" s="54">
        <v>29900</v>
      </c>
      <c r="D830" s="51">
        <v>2000</v>
      </c>
      <c r="E830" s="51">
        <v>2027</v>
      </c>
      <c r="F830" s="48" t="s">
        <v>0</v>
      </c>
      <c r="G830" s="52" t="s">
        <v>2</v>
      </c>
      <c r="H830" s="52" t="s">
        <v>8</v>
      </c>
      <c r="I830" s="52" t="s">
        <v>12</v>
      </c>
      <c r="J830" s="48" t="s">
        <v>40</v>
      </c>
      <c r="K830" s="55">
        <v>17</v>
      </c>
      <c r="L830" s="52" t="e">
        <f>(L829+Tabla134581011[[#This Row],[M3]])</f>
        <v>#VALUE!</v>
      </c>
      <c r="M830" s="48">
        <v>8</v>
      </c>
    </row>
    <row r="831" spans="1:13" x14ac:dyDescent="0.25">
      <c r="A831" s="38"/>
      <c r="B831" s="39">
        <v>40132</v>
      </c>
      <c r="C831" s="44">
        <v>30448</v>
      </c>
      <c r="D831" s="41">
        <v>1950</v>
      </c>
      <c r="E831" s="41">
        <v>2015</v>
      </c>
      <c r="F831" s="38" t="s">
        <v>0</v>
      </c>
      <c r="G831" s="42" t="s">
        <v>4</v>
      </c>
      <c r="H831" s="42" t="s">
        <v>53</v>
      </c>
      <c r="I831" s="42" t="s">
        <v>19</v>
      </c>
      <c r="J831" s="38" t="s">
        <v>40</v>
      </c>
      <c r="K831" s="45">
        <v>12</v>
      </c>
      <c r="L831" s="42" t="e">
        <f>(L830+Tabla134581011[[#This Row],[M3]])</f>
        <v>#VALUE!</v>
      </c>
      <c r="M831" s="38">
        <v>8</v>
      </c>
    </row>
    <row r="832" spans="1:13" x14ac:dyDescent="0.25">
      <c r="A832" s="48"/>
      <c r="B832" s="49">
        <v>40132</v>
      </c>
      <c r="C832" s="54">
        <v>30447</v>
      </c>
      <c r="D832" s="51">
        <v>715</v>
      </c>
      <c r="E832" s="51">
        <v>732</v>
      </c>
      <c r="F832" s="48" t="s">
        <v>0</v>
      </c>
      <c r="G832" s="52" t="s">
        <v>4</v>
      </c>
      <c r="H832" s="52" t="s">
        <v>53</v>
      </c>
      <c r="I832" s="52" t="s">
        <v>12</v>
      </c>
      <c r="J832" s="48" t="s">
        <v>40</v>
      </c>
      <c r="K832" s="55">
        <v>12</v>
      </c>
      <c r="L832" s="52" t="e">
        <f>(L831+Tabla134581011[[#This Row],[M3]])</f>
        <v>#VALUE!</v>
      </c>
      <c r="M832" s="48">
        <v>8</v>
      </c>
    </row>
    <row r="833" spans="1:13" x14ac:dyDescent="0.25">
      <c r="A833" s="38"/>
      <c r="B833" s="39">
        <v>40133</v>
      </c>
      <c r="C833" s="44">
        <v>30901</v>
      </c>
      <c r="D833" s="41">
        <v>1000</v>
      </c>
      <c r="E833" s="41">
        <v>1025</v>
      </c>
      <c r="F833" s="38" t="s">
        <v>0</v>
      </c>
      <c r="G833" s="42" t="s">
        <v>2</v>
      </c>
      <c r="H833" s="42" t="s">
        <v>8</v>
      </c>
      <c r="I833" s="42" t="s">
        <v>11</v>
      </c>
      <c r="J833" s="38" t="s">
        <v>40</v>
      </c>
      <c r="K833" s="45">
        <v>18</v>
      </c>
      <c r="L833" s="42" t="e">
        <f>(L832+Tabla134581011[[#This Row],[M3]])</f>
        <v>#VALUE!</v>
      </c>
      <c r="M833" s="38">
        <v>8</v>
      </c>
    </row>
    <row r="834" spans="1:13" x14ac:dyDescent="0.25">
      <c r="A834" s="48"/>
      <c r="B834" s="49">
        <v>40133</v>
      </c>
      <c r="C834" s="54">
        <v>30902</v>
      </c>
      <c r="D834" s="51">
        <v>1530</v>
      </c>
      <c r="E834" s="51">
        <v>1555</v>
      </c>
      <c r="F834" s="48" t="s">
        <v>0</v>
      </c>
      <c r="G834" s="52" t="s">
        <v>2</v>
      </c>
      <c r="H834" s="52" t="s">
        <v>8</v>
      </c>
      <c r="I834" s="52" t="s">
        <v>9</v>
      </c>
      <c r="J834" s="48" t="s">
        <v>40</v>
      </c>
      <c r="K834" s="55">
        <v>17.5</v>
      </c>
      <c r="L834" s="52" t="e">
        <f>(L833+Tabla134581011[[#This Row],[M3]])</f>
        <v>#VALUE!</v>
      </c>
      <c r="M834" s="48">
        <v>8</v>
      </c>
    </row>
    <row r="835" spans="1:13" x14ac:dyDescent="0.25">
      <c r="A835" s="38"/>
      <c r="B835" s="39">
        <v>40133</v>
      </c>
      <c r="C835" s="44">
        <v>30756</v>
      </c>
      <c r="D835" s="41">
        <v>1700</v>
      </c>
      <c r="E835" s="41">
        <v>1725</v>
      </c>
      <c r="F835" s="38" t="s">
        <v>0</v>
      </c>
      <c r="G835" s="42" t="s">
        <v>1</v>
      </c>
      <c r="H835" s="42" t="s">
        <v>39</v>
      </c>
      <c r="I835" s="42" t="s">
        <v>12</v>
      </c>
      <c r="J835" s="38" t="s">
        <v>40</v>
      </c>
      <c r="K835" s="45">
        <v>17</v>
      </c>
      <c r="L835" s="42" t="e">
        <f>(L834+Tabla134581011[[#This Row],[M3]])</f>
        <v>#VALUE!</v>
      </c>
      <c r="M835" s="38">
        <v>8</v>
      </c>
    </row>
    <row r="836" spans="1:13" x14ac:dyDescent="0.25">
      <c r="A836" s="48"/>
      <c r="B836" s="49">
        <v>40133</v>
      </c>
      <c r="C836" s="54">
        <v>30903</v>
      </c>
      <c r="D836" s="51">
        <v>1520</v>
      </c>
      <c r="E836" s="51">
        <v>1538</v>
      </c>
      <c r="F836" s="48" t="s">
        <v>0</v>
      </c>
      <c r="G836" s="52" t="s">
        <v>2</v>
      </c>
      <c r="H836" s="52" t="s">
        <v>8</v>
      </c>
      <c r="I836" s="52" t="s">
        <v>9</v>
      </c>
      <c r="J836" s="48" t="s">
        <v>40</v>
      </c>
      <c r="K836" s="55">
        <v>18</v>
      </c>
      <c r="L836" s="52" t="e">
        <f>(L835+Tabla134581011[[#This Row],[M3]])</f>
        <v>#VALUE!</v>
      </c>
      <c r="M836" s="48">
        <v>8</v>
      </c>
    </row>
    <row r="837" spans="1:13" x14ac:dyDescent="0.25">
      <c r="A837" s="38"/>
      <c r="B837" s="39">
        <v>40133</v>
      </c>
      <c r="C837" s="44">
        <v>30904</v>
      </c>
      <c r="D837" s="41">
        <v>2020</v>
      </c>
      <c r="E837" s="41">
        <v>2048</v>
      </c>
      <c r="F837" s="38" t="s">
        <v>0</v>
      </c>
      <c r="G837" s="42" t="s">
        <v>2</v>
      </c>
      <c r="H837" s="42" t="s">
        <v>8</v>
      </c>
      <c r="I837" s="42" t="s">
        <v>9</v>
      </c>
      <c r="J837" s="38" t="s">
        <v>40</v>
      </c>
      <c r="K837" s="45">
        <v>18</v>
      </c>
      <c r="L837" s="42" t="e">
        <f>(L836+Tabla134581011[[#This Row],[M3]])</f>
        <v>#VALUE!</v>
      </c>
      <c r="M837" s="38">
        <v>8</v>
      </c>
    </row>
    <row r="838" spans="1:13" x14ac:dyDescent="0.25">
      <c r="A838" s="48"/>
      <c r="B838" s="49">
        <v>40133</v>
      </c>
      <c r="C838" s="54">
        <v>30757</v>
      </c>
      <c r="D838" s="51">
        <v>2015</v>
      </c>
      <c r="E838" s="51">
        <v>1037</v>
      </c>
      <c r="F838" s="48" t="s">
        <v>0</v>
      </c>
      <c r="G838" s="52" t="s">
        <v>1</v>
      </c>
      <c r="H838" s="52" t="s">
        <v>39</v>
      </c>
      <c r="I838" s="52" t="s">
        <v>12</v>
      </c>
      <c r="J838" s="48" t="s">
        <v>40</v>
      </c>
      <c r="K838" s="55">
        <v>17</v>
      </c>
      <c r="L838" s="52" t="e">
        <f>(L837+Tabla134581011[[#This Row],[M3]])</f>
        <v>#VALUE!</v>
      </c>
      <c r="M838" s="48">
        <v>8</v>
      </c>
    </row>
    <row r="839" spans="1:13" x14ac:dyDescent="0.25">
      <c r="A839" s="38"/>
      <c r="B839" s="39">
        <v>40134</v>
      </c>
      <c r="C839" s="44">
        <v>30759</v>
      </c>
      <c r="D839" s="41">
        <v>1630</v>
      </c>
      <c r="E839" s="41">
        <v>1655</v>
      </c>
      <c r="F839" s="38" t="s">
        <v>0</v>
      </c>
      <c r="G839" s="42" t="s">
        <v>1</v>
      </c>
      <c r="H839" s="42" t="s">
        <v>39</v>
      </c>
      <c r="I839" s="42" t="s">
        <v>20</v>
      </c>
      <c r="J839" s="38" t="s">
        <v>40</v>
      </c>
      <c r="K839" s="45">
        <v>15</v>
      </c>
      <c r="L839" s="42" t="e">
        <f>(L838+Tabla134581011[[#This Row],[M3]])</f>
        <v>#VALUE!</v>
      </c>
      <c r="M839" s="38">
        <v>8</v>
      </c>
    </row>
    <row r="840" spans="1:13" x14ac:dyDescent="0.25">
      <c r="A840" s="48"/>
      <c r="B840" s="49">
        <v>40134</v>
      </c>
      <c r="C840" s="54">
        <v>30758</v>
      </c>
      <c r="D840" s="51">
        <v>1100</v>
      </c>
      <c r="E840" s="51">
        <v>1127</v>
      </c>
      <c r="F840" s="48" t="s">
        <v>0</v>
      </c>
      <c r="G840" s="52" t="s">
        <v>1</v>
      </c>
      <c r="H840" s="52" t="s">
        <v>39</v>
      </c>
      <c r="I840" s="52" t="s">
        <v>11</v>
      </c>
      <c r="J840" s="48" t="s">
        <v>40</v>
      </c>
      <c r="K840" s="55">
        <v>18</v>
      </c>
      <c r="L840" s="52" t="e">
        <f>(L839+Tabla134581011[[#This Row],[M3]])</f>
        <v>#VALUE!</v>
      </c>
      <c r="M840" s="48">
        <v>8</v>
      </c>
    </row>
    <row r="841" spans="1:13" x14ac:dyDescent="0.25">
      <c r="A841" s="38"/>
      <c r="B841" s="39">
        <v>40134</v>
      </c>
      <c r="C841" s="44">
        <v>30614</v>
      </c>
      <c r="D841" s="41">
        <v>1700</v>
      </c>
      <c r="E841" s="41">
        <v>1723</v>
      </c>
      <c r="F841" s="38" t="s">
        <v>0</v>
      </c>
      <c r="G841" s="42" t="s">
        <v>3</v>
      </c>
      <c r="H841" s="42" t="s">
        <v>7</v>
      </c>
      <c r="I841" s="42" t="s">
        <v>9</v>
      </c>
      <c r="J841" s="38" t="s">
        <v>40</v>
      </c>
      <c r="K841" s="45">
        <v>18</v>
      </c>
      <c r="L841" s="42" t="e">
        <f>(L840+Tabla134581011[[#This Row],[M3]])</f>
        <v>#VALUE!</v>
      </c>
      <c r="M841" s="38">
        <v>8</v>
      </c>
    </row>
    <row r="842" spans="1:13" x14ac:dyDescent="0.25">
      <c r="A842" s="48"/>
      <c r="B842" s="49">
        <v>40134</v>
      </c>
      <c r="C842" s="54">
        <v>30613</v>
      </c>
      <c r="D842" s="51">
        <v>1500</v>
      </c>
      <c r="E842" s="51">
        <v>1527</v>
      </c>
      <c r="F842" s="48" t="s">
        <v>0</v>
      </c>
      <c r="G842" s="52" t="s">
        <v>3</v>
      </c>
      <c r="H842" s="52" t="s">
        <v>7</v>
      </c>
      <c r="I842" s="52" t="s">
        <v>9</v>
      </c>
      <c r="J842" s="48" t="s">
        <v>40</v>
      </c>
      <c r="K842" s="55">
        <v>18</v>
      </c>
      <c r="L842" s="52" t="e">
        <f>(L841+Tabla134581011[[#This Row],[M3]])</f>
        <v>#VALUE!</v>
      </c>
      <c r="M842" s="48">
        <v>8</v>
      </c>
    </row>
    <row r="843" spans="1:13" x14ac:dyDescent="0.25">
      <c r="A843" s="38"/>
      <c r="B843" s="39">
        <v>40134</v>
      </c>
      <c r="C843" s="44">
        <v>30761</v>
      </c>
      <c r="D843" s="41">
        <v>2010</v>
      </c>
      <c r="E843" s="41">
        <v>2050</v>
      </c>
      <c r="F843" s="38" t="s">
        <v>0</v>
      </c>
      <c r="G843" s="42" t="s">
        <v>1</v>
      </c>
      <c r="H843" s="42" t="s">
        <v>39</v>
      </c>
      <c r="I843" s="42" t="s">
        <v>12</v>
      </c>
      <c r="J843" s="38" t="s">
        <v>40</v>
      </c>
      <c r="K843" s="45">
        <v>12</v>
      </c>
      <c r="L843" s="42" t="e">
        <f>(L842+Tabla134581011[[#This Row],[M3]])</f>
        <v>#VALUE!</v>
      </c>
      <c r="M843" s="38">
        <v>8</v>
      </c>
    </row>
    <row r="844" spans="1:13" x14ac:dyDescent="0.25">
      <c r="A844" s="48"/>
      <c r="B844" s="49">
        <v>40134</v>
      </c>
      <c r="C844" s="54">
        <v>30760</v>
      </c>
      <c r="D844" s="51">
        <v>2010</v>
      </c>
      <c r="E844" s="51">
        <v>2050</v>
      </c>
      <c r="F844" s="48" t="s">
        <v>0</v>
      </c>
      <c r="G844" s="52" t="s">
        <v>1</v>
      </c>
      <c r="H844" s="52" t="s">
        <v>39</v>
      </c>
      <c r="I844" s="52" t="s">
        <v>12</v>
      </c>
      <c r="J844" s="48" t="s">
        <v>40</v>
      </c>
      <c r="K844" s="55">
        <v>17</v>
      </c>
      <c r="L844" s="52" t="e">
        <f>(L843+Tabla134581011[[#This Row],[M3]])</f>
        <v>#VALUE!</v>
      </c>
      <c r="M844" s="48">
        <v>8</v>
      </c>
    </row>
    <row r="845" spans="1:13" x14ac:dyDescent="0.25">
      <c r="A845" s="38"/>
      <c r="B845" s="39">
        <v>40135</v>
      </c>
      <c r="C845" s="44">
        <v>30905</v>
      </c>
      <c r="D845" s="41">
        <v>1205</v>
      </c>
      <c r="E845" s="41">
        <v>1248</v>
      </c>
      <c r="F845" s="38" t="s">
        <v>0</v>
      </c>
      <c r="G845" s="42" t="s">
        <v>2</v>
      </c>
      <c r="H845" s="42" t="s">
        <v>8</v>
      </c>
      <c r="I845" s="42" t="s">
        <v>18</v>
      </c>
      <c r="J845" s="38" t="s">
        <v>40</v>
      </c>
      <c r="K845" s="45">
        <v>12</v>
      </c>
      <c r="L845" s="42" t="e">
        <f>(L844+Tabla134581011[[#This Row],[M3]])</f>
        <v>#VALUE!</v>
      </c>
      <c r="M845" s="38">
        <v>8</v>
      </c>
    </row>
    <row r="846" spans="1:13" x14ac:dyDescent="0.25">
      <c r="A846" s="48"/>
      <c r="B846" s="49">
        <v>40135</v>
      </c>
      <c r="C846" s="54">
        <v>30908</v>
      </c>
      <c r="D846" s="51">
        <v>2230</v>
      </c>
      <c r="E846" s="51">
        <v>2250</v>
      </c>
      <c r="F846" s="48" t="s">
        <v>0</v>
      </c>
      <c r="G846" s="52" t="s">
        <v>2</v>
      </c>
      <c r="H846" s="52" t="s">
        <v>8</v>
      </c>
      <c r="I846" s="52" t="s">
        <v>9</v>
      </c>
      <c r="J846" s="48" t="s">
        <v>40</v>
      </c>
      <c r="K846" s="55">
        <v>12</v>
      </c>
      <c r="L846" s="52" t="e">
        <f>(L845+Tabla134581011[[#This Row],[M3]])</f>
        <v>#VALUE!</v>
      </c>
      <c r="M846" s="48">
        <v>8</v>
      </c>
    </row>
    <row r="847" spans="1:13" x14ac:dyDescent="0.25">
      <c r="A847" s="38"/>
      <c r="B847" s="39">
        <v>40135</v>
      </c>
      <c r="C847" s="44">
        <v>30907</v>
      </c>
      <c r="D847" s="41">
        <v>2000</v>
      </c>
      <c r="E847" s="41">
        <v>2017</v>
      </c>
      <c r="F847" s="38" t="s">
        <v>0</v>
      </c>
      <c r="G847" s="42" t="s">
        <v>2</v>
      </c>
      <c r="H847" s="42" t="s">
        <v>8</v>
      </c>
      <c r="I847" s="42" t="s">
        <v>13</v>
      </c>
      <c r="J847" s="38" t="s">
        <v>40</v>
      </c>
      <c r="K847" s="45">
        <v>12</v>
      </c>
      <c r="L847" s="42" t="e">
        <f>(L846+Tabla134581011[[#This Row],[M3]])</f>
        <v>#VALUE!</v>
      </c>
      <c r="M847" s="38">
        <v>8</v>
      </c>
    </row>
    <row r="848" spans="1:13" x14ac:dyDescent="0.25">
      <c r="A848" s="48"/>
      <c r="B848" s="49">
        <v>40135</v>
      </c>
      <c r="C848" s="54">
        <v>30764</v>
      </c>
      <c r="D848" s="51">
        <v>2150</v>
      </c>
      <c r="E848" s="51">
        <v>2220</v>
      </c>
      <c r="F848" s="48" t="s">
        <v>0</v>
      </c>
      <c r="G848" s="52" t="s">
        <v>1</v>
      </c>
      <c r="H848" s="52" t="s">
        <v>39</v>
      </c>
      <c r="I848" s="52" t="s">
        <v>9</v>
      </c>
      <c r="J848" s="48" t="s">
        <v>40</v>
      </c>
      <c r="K848" s="55">
        <v>18</v>
      </c>
      <c r="L848" s="52" t="e">
        <f>(L847+Tabla134581011[[#This Row],[M3]])</f>
        <v>#VALUE!</v>
      </c>
      <c r="M848" s="48">
        <v>8</v>
      </c>
    </row>
    <row r="849" spans="1:13" x14ac:dyDescent="0.25">
      <c r="A849" s="38"/>
      <c r="B849" s="39">
        <v>40135</v>
      </c>
      <c r="C849" s="44">
        <v>30763</v>
      </c>
      <c r="D849" s="41">
        <v>1940</v>
      </c>
      <c r="E849" s="41">
        <v>2000</v>
      </c>
      <c r="F849" s="38" t="s">
        <v>0</v>
      </c>
      <c r="G849" s="42" t="s">
        <v>1</v>
      </c>
      <c r="H849" s="42" t="s">
        <v>39</v>
      </c>
      <c r="I849" s="42" t="s">
        <v>12</v>
      </c>
      <c r="J849" s="38" t="s">
        <v>40</v>
      </c>
      <c r="K849" s="45">
        <v>15</v>
      </c>
      <c r="L849" s="42" t="e">
        <f>(L848+Tabla134581011[[#This Row],[M3]])</f>
        <v>#VALUE!</v>
      </c>
      <c r="M849" s="38">
        <v>8</v>
      </c>
    </row>
    <row r="850" spans="1:13" x14ac:dyDescent="0.25">
      <c r="A850" s="48"/>
      <c r="B850" s="49">
        <v>40135</v>
      </c>
      <c r="C850" s="54">
        <v>30762</v>
      </c>
      <c r="D850" s="51">
        <v>1200</v>
      </c>
      <c r="E850" s="51">
        <v>1225</v>
      </c>
      <c r="F850" s="48" t="s">
        <v>0</v>
      </c>
      <c r="G850" s="52" t="s">
        <v>1</v>
      </c>
      <c r="H850" s="52" t="s">
        <v>39</v>
      </c>
      <c r="I850" s="52" t="s">
        <v>11</v>
      </c>
      <c r="J850" s="48" t="s">
        <v>40</v>
      </c>
      <c r="K850" s="55">
        <v>18</v>
      </c>
      <c r="L850" s="52" t="e">
        <f>(L849+Tabla134581011[[#This Row],[M3]])</f>
        <v>#VALUE!</v>
      </c>
      <c r="M850" s="48">
        <v>8</v>
      </c>
    </row>
    <row r="851" spans="1:13" x14ac:dyDescent="0.25">
      <c r="A851" s="38"/>
      <c r="B851" s="39">
        <v>40135</v>
      </c>
      <c r="C851" s="44">
        <v>30657</v>
      </c>
      <c r="D851" s="41">
        <v>1830</v>
      </c>
      <c r="E851" s="41">
        <v>1848</v>
      </c>
      <c r="F851" s="38" t="s">
        <v>0</v>
      </c>
      <c r="G851" s="42" t="s">
        <v>4</v>
      </c>
      <c r="H851" s="42" t="s">
        <v>53</v>
      </c>
      <c r="I851" s="42" t="s">
        <v>16</v>
      </c>
      <c r="J851" s="38" t="s">
        <v>40</v>
      </c>
      <c r="K851" s="45">
        <v>10</v>
      </c>
      <c r="L851" s="42" t="e">
        <f>(L850+Tabla134581011[[#This Row],[M3]])</f>
        <v>#VALUE!</v>
      </c>
      <c r="M851" s="38">
        <v>8</v>
      </c>
    </row>
    <row r="852" spans="1:13" x14ac:dyDescent="0.25">
      <c r="A852" s="48"/>
      <c r="B852" s="49">
        <v>40135</v>
      </c>
      <c r="C852" s="54">
        <v>30658</v>
      </c>
      <c r="D852" s="51">
        <v>2230</v>
      </c>
      <c r="E852" s="51">
        <v>2250</v>
      </c>
      <c r="F852" s="48" t="s">
        <v>0</v>
      </c>
      <c r="G852" s="52" t="s">
        <v>4</v>
      </c>
      <c r="H852" s="52" t="s">
        <v>53</v>
      </c>
      <c r="I852" s="52" t="s">
        <v>9</v>
      </c>
      <c r="J852" s="48" t="s">
        <v>40</v>
      </c>
      <c r="K852" s="55">
        <v>15</v>
      </c>
      <c r="L852" s="52" t="e">
        <f>(L851+Tabla134581011[[#This Row],[M3]])</f>
        <v>#VALUE!</v>
      </c>
      <c r="M852" s="48">
        <v>8</v>
      </c>
    </row>
    <row r="853" spans="1:13" x14ac:dyDescent="0.25">
      <c r="A853" s="38"/>
      <c r="B853" s="39">
        <v>40135</v>
      </c>
      <c r="C853" s="44">
        <v>30767</v>
      </c>
      <c r="D853" s="41">
        <v>1950</v>
      </c>
      <c r="E853" s="41">
        <v>2012</v>
      </c>
      <c r="F853" s="38" t="s">
        <v>0</v>
      </c>
      <c r="G853" s="42" t="s">
        <v>1</v>
      </c>
      <c r="H853" s="42" t="s">
        <v>39</v>
      </c>
      <c r="I853" s="42" t="s">
        <v>12</v>
      </c>
      <c r="J853" s="38" t="s">
        <v>40</v>
      </c>
      <c r="K853" s="45">
        <v>12</v>
      </c>
      <c r="L853" s="42" t="e">
        <f>(L852+Tabla134581011[[#This Row],[M3]])</f>
        <v>#VALUE!</v>
      </c>
      <c r="M853" s="38">
        <v>8</v>
      </c>
    </row>
    <row r="854" spans="1:13" x14ac:dyDescent="0.25">
      <c r="A854" s="48"/>
      <c r="B854" s="49">
        <v>40135</v>
      </c>
      <c r="C854" s="54">
        <v>30766</v>
      </c>
      <c r="D854" s="51">
        <v>1950</v>
      </c>
      <c r="E854" s="51">
        <v>2018</v>
      </c>
      <c r="F854" s="48" t="s">
        <v>0</v>
      </c>
      <c r="G854" s="52" t="s">
        <v>1</v>
      </c>
      <c r="H854" s="52" t="s">
        <v>39</v>
      </c>
      <c r="I854" s="52" t="s">
        <v>12</v>
      </c>
      <c r="J854" s="48" t="s">
        <v>40</v>
      </c>
      <c r="K854" s="55">
        <v>17</v>
      </c>
      <c r="L854" s="52" t="e">
        <f>(L853+Tabla134581011[[#This Row],[M3]])</f>
        <v>#VALUE!</v>
      </c>
      <c r="M854" s="48">
        <v>8</v>
      </c>
    </row>
    <row r="855" spans="1:13" x14ac:dyDescent="0.25">
      <c r="A855" s="38"/>
      <c r="B855" s="39">
        <v>40135</v>
      </c>
      <c r="C855" s="44">
        <v>30906</v>
      </c>
      <c r="D855" s="41"/>
      <c r="E855" s="41"/>
      <c r="F855" s="38" t="s">
        <v>0</v>
      </c>
      <c r="G855" s="42" t="s">
        <v>2</v>
      </c>
      <c r="H855" s="42" t="s">
        <v>8</v>
      </c>
      <c r="I855" s="42" t="s">
        <v>12</v>
      </c>
      <c r="J855" s="38" t="s">
        <v>40</v>
      </c>
      <c r="K855" s="45">
        <v>12</v>
      </c>
      <c r="L855" s="42" t="e">
        <f>(L854+Tabla134581011[[#This Row],[M3]])</f>
        <v>#VALUE!</v>
      </c>
      <c r="M855" s="38">
        <v>8</v>
      </c>
    </row>
    <row r="856" spans="1:13" x14ac:dyDescent="0.25">
      <c r="A856" s="48"/>
      <c r="B856" s="49">
        <v>40136</v>
      </c>
      <c r="C856" s="54">
        <v>30765</v>
      </c>
      <c r="D856" s="51">
        <v>1030</v>
      </c>
      <c r="E856" s="51">
        <v>1145</v>
      </c>
      <c r="F856" s="48" t="s">
        <v>0</v>
      </c>
      <c r="G856" s="52" t="s">
        <v>1</v>
      </c>
      <c r="H856" s="52" t="s">
        <v>39</v>
      </c>
      <c r="I856" s="52" t="s">
        <v>11</v>
      </c>
      <c r="J856" s="48" t="s">
        <v>40</v>
      </c>
      <c r="K856" s="55">
        <v>18</v>
      </c>
      <c r="L856" s="52" t="e">
        <f>(L855+Tabla134581011[[#This Row],[M3]])</f>
        <v>#VALUE!</v>
      </c>
      <c r="M856" s="48">
        <v>8</v>
      </c>
    </row>
    <row r="857" spans="1:13" x14ac:dyDescent="0.25">
      <c r="A857" s="38"/>
      <c r="B857" s="39">
        <v>40136</v>
      </c>
      <c r="C857" s="44">
        <v>30663</v>
      </c>
      <c r="D857" s="41">
        <v>2115</v>
      </c>
      <c r="E857" s="41">
        <v>2148</v>
      </c>
      <c r="F857" s="38" t="s">
        <v>0</v>
      </c>
      <c r="G857" s="42" t="s">
        <v>4</v>
      </c>
      <c r="H857" s="42" t="s">
        <v>53</v>
      </c>
      <c r="I857" s="42" t="s">
        <v>9</v>
      </c>
      <c r="J857" s="38" t="s">
        <v>40</v>
      </c>
      <c r="K857" s="45">
        <v>15</v>
      </c>
      <c r="L857" s="42" t="e">
        <f>(L856+Tabla134581011[[#This Row],[M3]])</f>
        <v>#VALUE!</v>
      </c>
      <c r="M857" s="38">
        <v>8</v>
      </c>
    </row>
    <row r="858" spans="1:13" x14ac:dyDescent="0.25">
      <c r="A858" s="48"/>
      <c r="B858" s="49">
        <v>40136</v>
      </c>
      <c r="C858" s="54">
        <v>30662</v>
      </c>
      <c r="D858" s="51">
        <v>1900</v>
      </c>
      <c r="E858" s="51">
        <v>1917</v>
      </c>
      <c r="F858" s="48" t="s">
        <v>0</v>
      </c>
      <c r="G858" s="52" t="s">
        <v>4</v>
      </c>
      <c r="H858" s="52" t="s">
        <v>53</v>
      </c>
      <c r="I858" s="52" t="s">
        <v>9</v>
      </c>
      <c r="J858" s="48" t="s">
        <v>40</v>
      </c>
      <c r="K858" s="55">
        <v>15</v>
      </c>
      <c r="L858" s="52" t="e">
        <f>(L857+Tabla134581011[[#This Row],[M3]])</f>
        <v>#VALUE!</v>
      </c>
      <c r="M858" s="48">
        <v>8</v>
      </c>
    </row>
    <row r="859" spans="1:13" x14ac:dyDescent="0.25">
      <c r="A859" s="38"/>
      <c r="B859" s="39">
        <v>40137</v>
      </c>
      <c r="C859" s="44">
        <v>30768</v>
      </c>
      <c r="D859" s="41">
        <v>1150</v>
      </c>
      <c r="E859" s="41">
        <v>1217</v>
      </c>
      <c r="F859" s="38" t="s">
        <v>0</v>
      </c>
      <c r="G859" s="42" t="s">
        <v>1</v>
      </c>
      <c r="H859" s="42" t="s">
        <v>39</v>
      </c>
      <c r="I859" s="42" t="s">
        <v>11</v>
      </c>
      <c r="J859" s="38" t="s">
        <v>40</v>
      </c>
      <c r="K859" s="45">
        <v>18</v>
      </c>
      <c r="L859" s="42" t="e">
        <f>(L858+Tabla134581011[[#This Row],[M3]])</f>
        <v>#VALUE!</v>
      </c>
      <c r="M859" s="38">
        <v>8</v>
      </c>
    </row>
    <row r="860" spans="1:13" x14ac:dyDescent="0.25">
      <c r="A860" s="48"/>
      <c r="B860" s="49">
        <v>40137</v>
      </c>
      <c r="C860" s="54">
        <v>30769</v>
      </c>
      <c r="D860" s="51">
        <v>1430</v>
      </c>
      <c r="E860" s="51">
        <v>1448</v>
      </c>
      <c r="F860" s="48" t="s">
        <v>0</v>
      </c>
      <c r="G860" s="52" t="s">
        <v>1</v>
      </c>
      <c r="H860" s="52" t="s">
        <v>39</v>
      </c>
      <c r="I860" s="52" t="s">
        <v>12</v>
      </c>
      <c r="J860" s="48" t="s">
        <v>40</v>
      </c>
      <c r="K860" s="55">
        <v>17</v>
      </c>
      <c r="L860" s="52" t="e">
        <f>(L859+Tabla134581011[[#This Row],[M3]])</f>
        <v>#VALUE!</v>
      </c>
      <c r="M860" s="48">
        <v>8</v>
      </c>
    </row>
    <row r="861" spans="1:13" x14ac:dyDescent="0.25">
      <c r="A861" s="38"/>
      <c r="B861" s="39">
        <v>40136</v>
      </c>
      <c r="C861" s="40">
        <v>30621</v>
      </c>
      <c r="D861" s="41">
        <v>1620</v>
      </c>
      <c r="E861" s="41">
        <v>1648</v>
      </c>
      <c r="F861" s="38" t="s">
        <v>0</v>
      </c>
      <c r="G861" s="42" t="s">
        <v>3</v>
      </c>
      <c r="H861" s="42" t="s">
        <v>7</v>
      </c>
      <c r="I861" s="42" t="s">
        <v>17</v>
      </c>
      <c r="J861" s="38" t="s">
        <v>40</v>
      </c>
      <c r="K861" s="43">
        <v>15</v>
      </c>
      <c r="L861" s="42" t="e">
        <f>ABS(Tabla13458101112[[#This Row],[M3]])</f>
        <v>#VALUE!</v>
      </c>
      <c r="M861" s="38">
        <v>9</v>
      </c>
    </row>
    <row r="862" spans="1:13" x14ac:dyDescent="0.25">
      <c r="A862" s="48"/>
      <c r="B862" s="49">
        <v>40137</v>
      </c>
      <c r="C862" s="50">
        <v>30770</v>
      </c>
      <c r="D862" s="51">
        <v>1730</v>
      </c>
      <c r="E862" s="51">
        <v>1755</v>
      </c>
      <c r="F862" s="48" t="s">
        <v>0</v>
      </c>
      <c r="G862" s="52" t="s">
        <v>1</v>
      </c>
      <c r="H862" s="52" t="s">
        <v>39</v>
      </c>
      <c r="I862" s="52" t="s">
        <v>12</v>
      </c>
      <c r="J862" s="48" t="s">
        <v>40</v>
      </c>
      <c r="K862" s="53">
        <v>17</v>
      </c>
      <c r="L862" s="52" t="e">
        <f>(L861+Tabla13458101112[[#This Row],[M3]])</f>
        <v>#VALUE!</v>
      </c>
      <c r="M862" s="48">
        <v>9</v>
      </c>
    </row>
    <row r="863" spans="1:13" x14ac:dyDescent="0.25">
      <c r="A863" s="38"/>
      <c r="B863" s="39">
        <v>40138</v>
      </c>
      <c r="C863" s="40">
        <v>30912</v>
      </c>
      <c r="D863" s="41">
        <v>2030</v>
      </c>
      <c r="E863" s="41">
        <v>2055</v>
      </c>
      <c r="F863" s="38" t="s">
        <v>0</v>
      </c>
      <c r="G863" s="42" t="s">
        <v>2</v>
      </c>
      <c r="H863" s="42" t="s">
        <v>8</v>
      </c>
      <c r="I863" s="42" t="s">
        <v>9</v>
      </c>
      <c r="J863" s="38" t="s">
        <v>40</v>
      </c>
      <c r="K863" s="43">
        <v>17</v>
      </c>
      <c r="L863" s="42" t="e">
        <f>(L862+Tabla13458101112[[#This Row],[M3]])</f>
        <v>#VALUE!</v>
      </c>
      <c r="M863" s="38">
        <v>9</v>
      </c>
    </row>
    <row r="864" spans="1:13" x14ac:dyDescent="0.25">
      <c r="A864" s="48"/>
      <c r="B864" s="49">
        <v>40138</v>
      </c>
      <c r="C864" s="50">
        <v>30673</v>
      </c>
      <c r="D864" s="51">
        <v>2035</v>
      </c>
      <c r="E864" s="51">
        <v>2100</v>
      </c>
      <c r="F864" s="48" t="s">
        <v>0</v>
      </c>
      <c r="G864" s="52" t="s">
        <v>4</v>
      </c>
      <c r="H864" s="52" t="s">
        <v>53</v>
      </c>
      <c r="I864" s="52" t="s">
        <v>12</v>
      </c>
      <c r="J864" s="48" t="s">
        <v>40</v>
      </c>
      <c r="K864" s="53">
        <v>12</v>
      </c>
      <c r="L864" s="52" t="e">
        <f>(L863+Tabla13458101112[[#This Row],[M3]])</f>
        <v>#VALUE!</v>
      </c>
      <c r="M864" s="48">
        <v>9</v>
      </c>
    </row>
    <row r="865" spans="1:13" x14ac:dyDescent="0.25">
      <c r="A865" s="38"/>
      <c r="B865" s="39">
        <v>40138</v>
      </c>
      <c r="C865" s="40">
        <v>30773</v>
      </c>
      <c r="D865" s="41">
        <v>1900</v>
      </c>
      <c r="E865" s="41">
        <v>1933</v>
      </c>
      <c r="F865" s="38" t="s">
        <v>0</v>
      </c>
      <c r="G865" s="42" t="s">
        <v>1</v>
      </c>
      <c r="H865" s="42" t="s">
        <v>39</v>
      </c>
      <c r="I865" s="42" t="s">
        <v>9</v>
      </c>
      <c r="J865" s="38" t="s">
        <v>40</v>
      </c>
      <c r="K865" s="43">
        <v>15</v>
      </c>
      <c r="L865" s="42" t="e">
        <f>(L864+Tabla13458101112[[#This Row],[M3]])</f>
        <v>#VALUE!</v>
      </c>
      <c r="M865" s="38">
        <v>9</v>
      </c>
    </row>
    <row r="866" spans="1:13" x14ac:dyDescent="0.25">
      <c r="A866" s="48"/>
      <c r="B866" s="49">
        <v>40138</v>
      </c>
      <c r="C866" s="50">
        <v>30772</v>
      </c>
      <c r="D866" s="51">
        <v>1900</v>
      </c>
      <c r="E866" s="51">
        <v>1933</v>
      </c>
      <c r="F866" s="48" t="s">
        <v>0</v>
      </c>
      <c r="G866" s="52" t="s">
        <v>1</v>
      </c>
      <c r="H866" s="52" t="s">
        <v>39</v>
      </c>
      <c r="I866" s="52" t="s">
        <v>9</v>
      </c>
      <c r="J866" s="48" t="s">
        <v>40</v>
      </c>
      <c r="K866" s="53">
        <v>18</v>
      </c>
      <c r="L866" s="52" t="e">
        <f>(L865+Tabla13458101112[[#This Row],[M3]])</f>
        <v>#VALUE!</v>
      </c>
      <c r="M866" s="48">
        <v>9</v>
      </c>
    </row>
    <row r="867" spans="1:13" x14ac:dyDescent="0.25">
      <c r="A867" s="38"/>
      <c r="B867" s="39">
        <v>40138</v>
      </c>
      <c r="C867" s="40">
        <v>30911</v>
      </c>
      <c r="D867" s="41">
        <v>1820</v>
      </c>
      <c r="E867" s="41">
        <v>1848</v>
      </c>
      <c r="F867" s="38" t="s">
        <v>0</v>
      </c>
      <c r="G867" s="42" t="s">
        <v>2</v>
      </c>
      <c r="H867" s="42" t="s">
        <v>8</v>
      </c>
      <c r="I867" s="42" t="s">
        <v>12</v>
      </c>
      <c r="J867" s="38" t="s">
        <v>40</v>
      </c>
      <c r="K867" s="43">
        <v>17</v>
      </c>
      <c r="L867" s="42" t="e">
        <f>(L866+Tabla13458101112[[#This Row],[M3]])</f>
        <v>#VALUE!</v>
      </c>
      <c r="M867" s="38">
        <v>9</v>
      </c>
    </row>
    <row r="868" spans="1:13" x14ac:dyDescent="0.25">
      <c r="A868" s="48"/>
      <c r="B868" s="49">
        <v>40138</v>
      </c>
      <c r="C868" s="50">
        <v>30672</v>
      </c>
      <c r="D868" s="51">
        <v>1740</v>
      </c>
      <c r="E868" s="51">
        <v>1805</v>
      </c>
      <c r="F868" s="48" t="s">
        <v>0</v>
      </c>
      <c r="G868" s="52" t="s">
        <v>4</v>
      </c>
      <c r="H868" s="52" t="s">
        <v>53</v>
      </c>
      <c r="I868" s="52" t="s">
        <v>12</v>
      </c>
      <c r="J868" s="48" t="s">
        <v>40</v>
      </c>
      <c r="K868" s="53">
        <v>12</v>
      </c>
      <c r="L868" s="52" t="e">
        <f>(L867+Tabla13458101112[[#This Row],[M3]])</f>
        <v>#VALUE!</v>
      </c>
      <c r="M868" s="48">
        <v>9</v>
      </c>
    </row>
    <row r="869" spans="1:13" x14ac:dyDescent="0.25">
      <c r="A869" s="38"/>
      <c r="B869" s="39">
        <v>40138</v>
      </c>
      <c r="C869" s="40">
        <v>30771</v>
      </c>
      <c r="D869" s="41">
        <v>1630</v>
      </c>
      <c r="E869" s="41">
        <v>1647</v>
      </c>
      <c r="F869" s="38" t="s">
        <v>0</v>
      </c>
      <c r="G869" s="42" t="s">
        <v>1</v>
      </c>
      <c r="H869" s="42" t="s">
        <v>39</v>
      </c>
      <c r="I869" s="42" t="s">
        <v>11</v>
      </c>
      <c r="J869" s="38" t="s">
        <v>40</v>
      </c>
      <c r="K869" s="43">
        <v>18</v>
      </c>
      <c r="L869" s="42" t="e">
        <f>(L868+Tabla13458101112[[#This Row],[M3]])</f>
        <v>#VALUE!</v>
      </c>
      <c r="M869" s="38">
        <v>9</v>
      </c>
    </row>
    <row r="870" spans="1:13" x14ac:dyDescent="0.25">
      <c r="A870" s="48"/>
      <c r="B870" s="49">
        <v>40139</v>
      </c>
      <c r="C870" s="50">
        <v>30777</v>
      </c>
      <c r="D870" s="51">
        <v>1535</v>
      </c>
      <c r="E870" s="51">
        <v>1549</v>
      </c>
      <c r="F870" s="48" t="s">
        <v>0</v>
      </c>
      <c r="G870" s="52" t="s">
        <v>1</v>
      </c>
      <c r="H870" s="52" t="s">
        <v>39</v>
      </c>
      <c r="I870" s="52" t="s">
        <v>9</v>
      </c>
      <c r="J870" s="48" t="s">
        <v>40</v>
      </c>
      <c r="K870" s="53">
        <v>15</v>
      </c>
      <c r="L870" s="52" t="e">
        <f>(L869+Tabla13458101112[[#This Row],[M3]])</f>
        <v>#VALUE!</v>
      </c>
      <c r="M870" s="48">
        <v>9</v>
      </c>
    </row>
    <row r="871" spans="1:13" x14ac:dyDescent="0.25">
      <c r="A871" s="38"/>
      <c r="B871" s="39">
        <v>40139</v>
      </c>
      <c r="C871" s="40">
        <v>30776</v>
      </c>
      <c r="D871" s="41">
        <v>1535</v>
      </c>
      <c r="E871" s="41">
        <v>1549</v>
      </c>
      <c r="F871" s="38" t="s">
        <v>0</v>
      </c>
      <c r="G871" s="42" t="s">
        <v>1</v>
      </c>
      <c r="H871" s="42" t="s">
        <v>39</v>
      </c>
      <c r="I871" s="42" t="s">
        <v>9</v>
      </c>
      <c r="J871" s="38" t="s">
        <v>40</v>
      </c>
      <c r="K871" s="43">
        <v>18</v>
      </c>
      <c r="L871" s="42" t="e">
        <f>(L870+Tabla13458101112[[#This Row],[M3]])</f>
        <v>#VALUE!</v>
      </c>
      <c r="M871" s="38">
        <v>9</v>
      </c>
    </row>
    <row r="872" spans="1:13" x14ac:dyDescent="0.25">
      <c r="A872" s="48"/>
      <c r="B872" s="49">
        <v>40139</v>
      </c>
      <c r="C872" s="50">
        <v>30775</v>
      </c>
      <c r="D872" s="51">
        <v>1510</v>
      </c>
      <c r="E872" s="51">
        <v>1540</v>
      </c>
      <c r="F872" s="48" t="s">
        <v>0</v>
      </c>
      <c r="G872" s="52" t="s">
        <v>1</v>
      </c>
      <c r="H872" s="52" t="s">
        <v>39</v>
      </c>
      <c r="I872" s="52" t="s">
        <v>11</v>
      </c>
      <c r="J872" s="48" t="s">
        <v>40</v>
      </c>
      <c r="K872" s="53">
        <v>18</v>
      </c>
      <c r="L872" s="52" t="e">
        <f>(L871+Tabla13458101112[[#This Row],[M3]])</f>
        <v>#VALUE!</v>
      </c>
      <c r="M872" s="48">
        <v>9</v>
      </c>
    </row>
    <row r="873" spans="1:13" x14ac:dyDescent="0.25">
      <c r="A873" s="38"/>
      <c r="B873" s="39">
        <v>40139</v>
      </c>
      <c r="C873" s="40">
        <v>30774</v>
      </c>
      <c r="D873" s="41">
        <v>1310</v>
      </c>
      <c r="E873" s="41">
        <v>1325</v>
      </c>
      <c r="F873" s="38" t="s">
        <v>0</v>
      </c>
      <c r="G873" s="42" t="s">
        <v>1</v>
      </c>
      <c r="H873" s="42" t="s">
        <v>39</v>
      </c>
      <c r="I873" s="42" t="s">
        <v>11</v>
      </c>
      <c r="J873" s="38" t="s">
        <v>40</v>
      </c>
      <c r="K873" s="43">
        <v>15</v>
      </c>
      <c r="L873" s="42" t="e">
        <f>(L872+Tabla13458101112[[#This Row],[M3]])</f>
        <v>#VALUE!</v>
      </c>
      <c r="M873" s="38">
        <v>9</v>
      </c>
    </row>
    <row r="874" spans="1:13" x14ac:dyDescent="0.25">
      <c r="A874" s="48"/>
      <c r="B874" s="49">
        <v>40139</v>
      </c>
      <c r="C874" s="50">
        <v>30913</v>
      </c>
      <c r="D874" s="51">
        <v>1210</v>
      </c>
      <c r="E874" s="51">
        <v>1328</v>
      </c>
      <c r="F874" s="48" t="s">
        <v>0</v>
      </c>
      <c r="G874" s="52" t="s">
        <v>3</v>
      </c>
      <c r="H874" s="52" t="s">
        <v>8</v>
      </c>
      <c r="I874" s="52" t="s">
        <v>11</v>
      </c>
      <c r="J874" s="48" t="s">
        <v>40</v>
      </c>
      <c r="K874" s="53">
        <v>17</v>
      </c>
      <c r="L874" s="52" t="e">
        <f>(L873+Tabla13458101112[[#This Row],[M3]])</f>
        <v>#VALUE!</v>
      </c>
      <c r="M874" s="48">
        <v>9</v>
      </c>
    </row>
    <row r="875" spans="1:13" x14ac:dyDescent="0.25">
      <c r="A875" s="38"/>
      <c r="B875" s="39">
        <v>40140</v>
      </c>
      <c r="C875" s="40">
        <v>30778</v>
      </c>
      <c r="D875" s="41">
        <v>1215</v>
      </c>
      <c r="E875" s="41">
        <v>1238</v>
      </c>
      <c r="F875" s="38" t="s">
        <v>0</v>
      </c>
      <c r="G875" s="42" t="s">
        <v>1</v>
      </c>
      <c r="H875" s="42" t="s">
        <v>39</v>
      </c>
      <c r="I875" s="42" t="s">
        <v>11</v>
      </c>
      <c r="J875" s="38" t="s">
        <v>40</v>
      </c>
      <c r="K875" s="43">
        <v>18</v>
      </c>
      <c r="L875" s="42" t="e">
        <f>(L874+Tabla13458101112[[#This Row],[M3]])</f>
        <v>#VALUE!</v>
      </c>
      <c r="M875" s="38">
        <v>9</v>
      </c>
    </row>
    <row r="876" spans="1:13" x14ac:dyDescent="0.25">
      <c r="A876" s="48"/>
      <c r="B876" s="49">
        <v>40140</v>
      </c>
      <c r="C876" s="50">
        <v>30914</v>
      </c>
      <c r="D876" s="51">
        <v>1315</v>
      </c>
      <c r="E876" s="51">
        <v>1340</v>
      </c>
      <c r="F876" s="48" t="s">
        <v>0</v>
      </c>
      <c r="G876" s="52" t="s">
        <v>2</v>
      </c>
      <c r="H876" s="52" t="s">
        <v>8</v>
      </c>
      <c r="I876" s="52" t="s">
        <v>12</v>
      </c>
      <c r="J876" s="48" t="s">
        <v>40</v>
      </c>
      <c r="K876" s="53">
        <v>12</v>
      </c>
      <c r="L876" s="52" t="e">
        <f>(L875+Tabla13458101112[[#This Row],[M3]])</f>
        <v>#VALUE!</v>
      </c>
      <c r="M876" s="48">
        <v>9</v>
      </c>
    </row>
    <row r="877" spans="1:13" x14ac:dyDescent="0.25">
      <c r="A877" s="38"/>
      <c r="B877" s="39">
        <v>40140</v>
      </c>
      <c r="C877" s="40">
        <v>30779</v>
      </c>
      <c r="D877" s="41">
        <v>1500</v>
      </c>
      <c r="E877" s="41">
        <v>1525</v>
      </c>
      <c r="F877" s="38" t="s">
        <v>0</v>
      </c>
      <c r="G877" s="42" t="s">
        <v>1</v>
      </c>
      <c r="H877" s="42" t="s">
        <v>39</v>
      </c>
      <c r="I877" s="42" t="s">
        <v>9</v>
      </c>
      <c r="J877" s="38" t="s">
        <v>40</v>
      </c>
      <c r="K877" s="43">
        <v>18</v>
      </c>
      <c r="L877" s="42" t="e">
        <f>(L876+Tabla13458101112[[#This Row],[M3]])</f>
        <v>#VALUE!</v>
      </c>
      <c r="M877" s="38">
        <v>9</v>
      </c>
    </row>
    <row r="878" spans="1:13" x14ac:dyDescent="0.25">
      <c r="A878" s="48"/>
      <c r="B878" s="49">
        <v>40140</v>
      </c>
      <c r="C878" s="50">
        <v>30675</v>
      </c>
      <c r="D878" s="51">
        <v>1545</v>
      </c>
      <c r="E878" s="51">
        <v>1610</v>
      </c>
      <c r="F878" s="48" t="s">
        <v>0</v>
      </c>
      <c r="G878" s="52" t="s">
        <v>4</v>
      </c>
      <c r="H878" s="52" t="s">
        <v>53</v>
      </c>
      <c r="I878" s="52" t="s">
        <v>12</v>
      </c>
      <c r="J878" s="48" t="s">
        <v>40</v>
      </c>
      <c r="K878" s="53">
        <v>12</v>
      </c>
      <c r="L878" s="52" t="e">
        <f>(L877+Tabla13458101112[[#This Row],[M3]])</f>
        <v>#VALUE!</v>
      </c>
      <c r="M878" s="48">
        <v>9</v>
      </c>
    </row>
    <row r="879" spans="1:13" x14ac:dyDescent="0.25">
      <c r="A879" s="38"/>
      <c r="B879" s="39">
        <v>40140</v>
      </c>
      <c r="C879" s="40">
        <v>30780</v>
      </c>
      <c r="D879" s="41">
        <v>1700</v>
      </c>
      <c r="E879" s="41">
        <v>1725</v>
      </c>
      <c r="F879" s="38" t="s">
        <v>0</v>
      </c>
      <c r="G879" s="42" t="s">
        <v>1</v>
      </c>
      <c r="H879" s="42" t="s">
        <v>39</v>
      </c>
      <c r="I879" s="42" t="s">
        <v>9</v>
      </c>
      <c r="J879" s="38" t="s">
        <v>40</v>
      </c>
      <c r="K879" s="43">
        <v>18</v>
      </c>
      <c r="L879" s="42" t="e">
        <f>(L878+Tabla13458101112[[#This Row],[M3]])</f>
        <v>#VALUE!</v>
      </c>
      <c r="M879" s="38">
        <v>9</v>
      </c>
    </row>
    <row r="880" spans="1:13" x14ac:dyDescent="0.25">
      <c r="A880" s="48"/>
      <c r="B880" s="49">
        <v>40140</v>
      </c>
      <c r="C880" s="50">
        <v>30915</v>
      </c>
      <c r="D880" s="51">
        <v>1805</v>
      </c>
      <c r="E880" s="51">
        <v>1830</v>
      </c>
      <c r="F880" s="48" t="s">
        <v>0</v>
      </c>
      <c r="G880" s="52" t="s">
        <v>2</v>
      </c>
      <c r="H880" s="52" t="s">
        <v>8</v>
      </c>
      <c r="I880" s="52" t="s">
        <v>24</v>
      </c>
      <c r="J880" s="48" t="s">
        <v>40</v>
      </c>
      <c r="K880" s="53">
        <v>15</v>
      </c>
      <c r="L880" s="52" t="e">
        <f>(L879+Tabla13458101112[[#This Row],[M3]])</f>
        <v>#VALUE!</v>
      </c>
      <c r="M880" s="48">
        <v>9</v>
      </c>
    </row>
    <row r="881" spans="1:13" x14ac:dyDescent="0.25">
      <c r="A881" s="38"/>
      <c r="B881" s="39">
        <v>40140</v>
      </c>
      <c r="C881" s="40">
        <v>30633</v>
      </c>
      <c r="D881" s="41">
        <v>1050</v>
      </c>
      <c r="E881" s="41">
        <v>1117</v>
      </c>
      <c r="F881" s="38" t="s">
        <v>0</v>
      </c>
      <c r="G881" s="42" t="s">
        <v>3</v>
      </c>
      <c r="H881" s="42" t="s">
        <v>7</v>
      </c>
      <c r="I881" s="42" t="s">
        <v>21</v>
      </c>
      <c r="J881" s="38" t="s">
        <v>40</v>
      </c>
      <c r="K881" s="43">
        <v>12</v>
      </c>
      <c r="L881" s="42" t="e">
        <f>(L880+Tabla13458101112[[#This Row],[M3]])</f>
        <v>#VALUE!</v>
      </c>
      <c r="M881" s="38">
        <v>9</v>
      </c>
    </row>
    <row r="882" spans="1:13" x14ac:dyDescent="0.25">
      <c r="A882" s="48"/>
      <c r="B882" s="49">
        <v>40140</v>
      </c>
      <c r="C882" s="50">
        <v>30916</v>
      </c>
      <c r="D882" s="51">
        <v>100</v>
      </c>
      <c r="E882" s="51">
        <v>130</v>
      </c>
      <c r="F882" s="48" t="s">
        <v>0</v>
      </c>
      <c r="G882" s="52" t="s">
        <v>2</v>
      </c>
      <c r="H882" s="52" t="s">
        <v>8</v>
      </c>
      <c r="I882" s="52" t="s">
        <v>10</v>
      </c>
      <c r="J882" s="48" t="s">
        <v>40</v>
      </c>
      <c r="K882" s="53">
        <v>15</v>
      </c>
      <c r="L882" s="52" t="e">
        <f>(L881+Tabla13458101112[[#This Row],[M3]])</f>
        <v>#VALUE!</v>
      </c>
      <c r="M882" s="48">
        <v>9</v>
      </c>
    </row>
    <row r="883" spans="1:13" x14ac:dyDescent="0.25">
      <c r="A883" s="38"/>
      <c r="B883" s="39">
        <v>40140</v>
      </c>
      <c r="C883" s="40">
        <v>30781</v>
      </c>
      <c r="D883" s="41">
        <v>2000</v>
      </c>
      <c r="E883" s="41">
        <v>2030</v>
      </c>
      <c r="F883" s="38" t="s">
        <v>0</v>
      </c>
      <c r="G883" s="42" t="s">
        <v>1</v>
      </c>
      <c r="H883" s="42" t="s">
        <v>39</v>
      </c>
      <c r="I883" s="42" t="s">
        <v>12</v>
      </c>
      <c r="J883" s="38" t="s">
        <v>40</v>
      </c>
      <c r="K883" s="43">
        <v>17</v>
      </c>
      <c r="L883" s="42" t="e">
        <f>(L882+Tabla13458101112[[#This Row],[M3]])</f>
        <v>#VALUE!</v>
      </c>
      <c r="M883" s="38">
        <v>9</v>
      </c>
    </row>
    <row r="884" spans="1:13" x14ac:dyDescent="0.25">
      <c r="A884" s="48"/>
      <c r="B884" s="49">
        <v>40141</v>
      </c>
      <c r="C884" s="50">
        <v>30917</v>
      </c>
      <c r="D884" s="51">
        <v>2000</v>
      </c>
      <c r="E884" s="51">
        <v>2020</v>
      </c>
      <c r="F884" s="48" t="s">
        <v>0</v>
      </c>
      <c r="G884" s="52" t="s">
        <v>2</v>
      </c>
      <c r="H884" s="52" t="s">
        <v>8</v>
      </c>
      <c r="I884" s="52" t="s">
        <v>14</v>
      </c>
      <c r="J884" s="48" t="s">
        <v>40</v>
      </c>
      <c r="K884" s="53">
        <v>14</v>
      </c>
      <c r="L884" s="52" t="e">
        <f>(L883+Tabla13458101112[[#This Row],[M3]])</f>
        <v>#VALUE!</v>
      </c>
      <c r="M884" s="48">
        <v>9</v>
      </c>
    </row>
    <row r="885" spans="1:13" x14ac:dyDescent="0.25">
      <c r="A885" s="38"/>
      <c r="B885" s="39">
        <v>40141</v>
      </c>
      <c r="C885" s="40">
        <v>30782</v>
      </c>
      <c r="D885" s="41">
        <v>2025</v>
      </c>
      <c r="E885" s="41">
        <v>2040</v>
      </c>
      <c r="F885" s="38" t="s">
        <v>0</v>
      </c>
      <c r="G885" s="42" t="s">
        <v>1</v>
      </c>
      <c r="H885" s="42" t="s">
        <v>39</v>
      </c>
      <c r="I885" s="42" t="s">
        <v>11</v>
      </c>
      <c r="J885" s="38" t="s">
        <v>40</v>
      </c>
      <c r="K885" s="43">
        <v>18</v>
      </c>
      <c r="L885" s="42" t="e">
        <f>(L884+Tabla13458101112[[#This Row],[M3]])</f>
        <v>#VALUE!</v>
      </c>
      <c r="M885" s="38">
        <v>9</v>
      </c>
    </row>
    <row r="886" spans="1:13" x14ac:dyDescent="0.25">
      <c r="A886" s="48"/>
      <c r="B886" s="49">
        <v>40141</v>
      </c>
      <c r="C886" s="50">
        <v>30635</v>
      </c>
      <c r="D886" s="51">
        <v>1900</v>
      </c>
      <c r="E886" s="51">
        <v>1920</v>
      </c>
      <c r="F886" s="48" t="s">
        <v>0</v>
      </c>
      <c r="G886" s="52" t="s">
        <v>3</v>
      </c>
      <c r="H886" s="52" t="s">
        <v>7</v>
      </c>
      <c r="I886" s="52" t="s">
        <v>12</v>
      </c>
      <c r="J886" s="48" t="s">
        <v>40</v>
      </c>
      <c r="K886" s="53">
        <v>15</v>
      </c>
      <c r="L886" s="52" t="e">
        <f>(L885+Tabla13458101112[[#This Row],[M3]])</f>
        <v>#VALUE!</v>
      </c>
      <c r="M886" s="48">
        <v>9</v>
      </c>
    </row>
    <row r="887" spans="1:13" x14ac:dyDescent="0.25">
      <c r="A887" s="38"/>
      <c r="B887" s="39">
        <v>40141</v>
      </c>
      <c r="C887" s="40">
        <v>30783</v>
      </c>
      <c r="D887" s="41">
        <v>830</v>
      </c>
      <c r="E887" s="41">
        <v>853</v>
      </c>
      <c r="F887" s="38" t="s">
        <v>0</v>
      </c>
      <c r="G887" s="42" t="s">
        <v>1</v>
      </c>
      <c r="H887" s="42" t="s">
        <v>39</v>
      </c>
      <c r="I887" s="42" t="s">
        <v>11</v>
      </c>
      <c r="J887" s="38" t="s">
        <v>40</v>
      </c>
      <c r="K887" s="43">
        <v>18</v>
      </c>
      <c r="L887" s="42" t="e">
        <f>(L886+Tabla13458101112[[#This Row],[M3]])</f>
        <v>#VALUE!</v>
      </c>
      <c r="M887" s="38">
        <v>9</v>
      </c>
    </row>
    <row r="888" spans="1:13" x14ac:dyDescent="0.25">
      <c r="A888" s="48"/>
      <c r="B888" s="49">
        <v>40142</v>
      </c>
      <c r="C888" s="50">
        <v>30921</v>
      </c>
      <c r="D888" s="51">
        <v>1610</v>
      </c>
      <c r="E888" s="51">
        <v>1635</v>
      </c>
      <c r="F888" s="48" t="s">
        <v>0</v>
      </c>
      <c r="G888" s="52" t="s">
        <v>2</v>
      </c>
      <c r="H888" s="52" t="s">
        <v>8</v>
      </c>
      <c r="I888" s="52" t="s">
        <v>9</v>
      </c>
      <c r="J888" s="48" t="s">
        <v>40</v>
      </c>
      <c r="K888" s="53">
        <v>15</v>
      </c>
      <c r="L888" s="52" t="e">
        <f>(L887+Tabla13458101112[[#This Row],[M3]])</f>
        <v>#VALUE!</v>
      </c>
      <c r="M888" s="48">
        <v>9</v>
      </c>
    </row>
    <row r="889" spans="1:13" x14ac:dyDescent="0.25">
      <c r="A889" s="38"/>
      <c r="B889" s="39">
        <v>40142</v>
      </c>
      <c r="C889" s="40">
        <v>30920</v>
      </c>
      <c r="D889" s="41">
        <v>1420</v>
      </c>
      <c r="E889" s="41">
        <v>1450</v>
      </c>
      <c r="F889" s="38" t="s">
        <v>0</v>
      </c>
      <c r="G889" s="42" t="s">
        <v>2</v>
      </c>
      <c r="H889" s="42" t="s">
        <v>8</v>
      </c>
      <c r="I889" s="42" t="s">
        <v>12</v>
      </c>
      <c r="J889" s="38" t="s">
        <v>40</v>
      </c>
      <c r="K889" s="43">
        <v>15</v>
      </c>
      <c r="L889" s="42" t="e">
        <f>(L888+Tabla13458101112[[#This Row],[M3]])</f>
        <v>#VALUE!</v>
      </c>
      <c r="M889" s="38">
        <v>9</v>
      </c>
    </row>
    <row r="890" spans="1:13" x14ac:dyDescent="0.25">
      <c r="A890" s="48"/>
      <c r="B890" s="49">
        <v>40142</v>
      </c>
      <c r="C890" s="50">
        <v>30637</v>
      </c>
      <c r="D890" s="51">
        <v>1630</v>
      </c>
      <c r="E890" s="51">
        <v>1652</v>
      </c>
      <c r="F890" s="48" t="s">
        <v>0</v>
      </c>
      <c r="G890" s="52" t="s">
        <v>3</v>
      </c>
      <c r="H890" s="52" t="s">
        <v>7</v>
      </c>
      <c r="I890" s="52" t="s">
        <v>11</v>
      </c>
      <c r="J890" s="48" t="s">
        <v>40</v>
      </c>
      <c r="K890" s="53">
        <v>14</v>
      </c>
      <c r="L890" s="52" t="e">
        <f>(L889+Tabla13458101112[[#This Row],[M3]])</f>
        <v>#VALUE!</v>
      </c>
      <c r="M890" s="48">
        <v>9</v>
      </c>
    </row>
    <row r="891" spans="1:13" x14ac:dyDescent="0.25">
      <c r="A891" s="38"/>
      <c r="B891" s="39">
        <v>40142</v>
      </c>
      <c r="C891" s="40">
        <v>30638</v>
      </c>
      <c r="D891" s="41">
        <v>1630</v>
      </c>
      <c r="E891" s="41">
        <v>1652</v>
      </c>
      <c r="F891" s="38" t="s">
        <v>0</v>
      </c>
      <c r="G891" s="42" t="s">
        <v>3</v>
      </c>
      <c r="H891" s="42" t="s">
        <v>7</v>
      </c>
      <c r="I891" s="42" t="s">
        <v>18</v>
      </c>
      <c r="J891" s="38" t="s">
        <v>40</v>
      </c>
      <c r="K891" s="43">
        <v>12</v>
      </c>
      <c r="L891" s="42" t="e">
        <f>(L890+Tabla13458101112[[#This Row],[M3]])</f>
        <v>#VALUE!</v>
      </c>
      <c r="M891" s="38">
        <v>9</v>
      </c>
    </row>
    <row r="892" spans="1:13" x14ac:dyDescent="0.25">
      <c r="A892" s="48"/>
      <c r="B892" s="49">
        <v>40142</v>
      </c>
      <c r="C892" s="50">
        <v>30640</v>
      </c>
      <c r="D892" s="51">
        <v>1930</v>
      </c>
      <c r="E892" s="51">
        <v>1955</v>
      </c>
      <c r="F892" s="48" t="s">
        <v>0</v>
      </c>
      <c r="G892" s="52" t="s">
        <v>3</v>
      </c>
      <c r="H892" s="52" t="s">
        <v>7</v>
      </c>
      <c r="I892" s="52" t="s">
        <v>9</v>
      </c>
      <c r="J892" s="48" t="s">
        <v>40</v>
      </c>
      <c r="K892" s="53">
        <v>13</v>
      </c>
      <c r="L892" s="52" t="e">
        <f>(L891+Tabla13458101112[[#This Row],[M3]])</f>
        <v>#VALUE!</v>
      </c>
      <c r="M892" s="48">
        <v>9</v>
      </c>
    </row>
    <row r="893" spans="1:13" x14ac:dyDescent="0.25">
      <c r="A893" s="38"/>
      <c r="B893" s="39">
        <v>40142</v>
      </c>
      <c r="C893" s="40">
        <v>30918</v>
      </c>
      <c r="D893" s="41">
        <v>1210</v>
      </c>
      <c r="E893" s="41">
        <v>1238</v>
      </c>
      <c r="F893" s="38" t="s">
        <v>0</v>
      </c>
      <c r="G893" s="42" t="s">
        <v>2</v>
      </c>
      <c r="H893" s="42" t="s">
        <v>8</v>
      </c>
      <c r="I893" s="42" t="s">
        <v>19</v>
      </c>
      <c r="J893" s="38" t="s">
        <v>40</v>
      </c>
      <c r="K893" s="43">
        <v>12</v>
      </c>
      <c r="L893" s="42" t="e">
        <f>(L892+Tabla13458101112[[#This Row],[M3]])</f>
        <v>#VALUE!</v>
      </c>
      <c r="M893" s="38">
        <v>9</v>
      </c>
    </row>
    <row r="894" spans="1:13" x14ac:dyDescent="0.25">
      <c r="A894" s="48"/>
      <c r="B894" s="49">
        <v>40143</v>
      </c>
      <c r="C894" s="50">
        <v>30922</v>
      </c>
      <c r="D894" s="51">
        <v>920</v>
      </c>
      <c r="E894" s="51">
        <v>950</v>
      </c>
      <c r="F894" s="48" t="s">
        <v>0</v>
      </c>
      <c r="G894" s="52" t="s">
        <v>2</v>
      </c>
      <c r="H894" s="52" t="s">
        <v>8</v>
      </c>
      <c r="I894" s="52" t="s">
        <v>11</v>
      </c>
      <c r="J894" s="48" t="s">
        <v>40</v>
      </c>
      <c r="K894" s="53">
        <v>15</v>
      </c>
      <c r="L894" s="52" t="e">
        <f>(L893+Tabla13458101112[[#This Row],[M3]])</f>
        <v>#VALUE!</v>
      </c>
      <c r="M894" s="48">
        <v>9</v>
      </c>
    </row>
    <row r="895" spans="1:13" x14ac:dyDescent="0.25">
      <c r="A895" s="38"/>
      <c r="B895" s="39">
        <v>40143</v>
      </c>
      <c r="C895" s="40">
        <v>30785</v>
      </c>
      <c r="D895" s="41">
        <v>1130</v>
      </c>
      <c r="E895" s="41">
        <v>1148</v>
      </c>
      <c r="F895" s="38" t="s">
        <v>0</v>
      </c>
      <c r="G895" s="42" t="s">
        <v>1</v>
      </c>
      <c r="H895" s="42" t="s">
        <v>39</v>
      </c>
      <c r="I895" s="42" t="s">
        <v>11</v>
      </c>
      <c r="J895" s="38" t="s">
        <v>40</v>
      </c>
      <c r="K895" s="43">
        <v>18</v>
      </c>
      <c r="L895" s="42" t="e">
        <f>(L894+Tabla13458101112[[#This Row],[M3]])</f>
        <v>#VALUE!</v>
      </c>
      <c r="M895" s="38">
        <v>9</v>
      </c>
    </row>
    <row r="896" spans="1:13" x14ac:dyDescent="0.25">
      <c r="A896" s="48"/>
      <c r="B896" s="49">
        <v>40143</v>
      </c>
      <c r="C896" s="50">
        <v>30923</v>
      </c>
      <c r="D896" s="51">
        <v>1400</v>
      </c>
      <c r="E896" s="51">
        <v>1428</v>
      </c>
      <c r="F896" s="48" t="s">
        <v>0</v>
      </c>
      <c r="G896" s="52" t="s">
        <v>2</v>
      </c>
      <c r="H896" s="52" t="s">
        <v>8</v>
      </c>
      <c r="I896" s="52" t="s">
        <v>15</v>
      </c>
      <c r="J896" s="48" t="s">
        <v>40</v>
      </c>
      <c r="K896" s="53">
        <v>12</v>
      </c>
      <c r="L896" s="52" t="e">
        <f>(L895+Tabla13458101112[[#This Row],[M3]])</f>
        <v>#VALUE!</v>
      </c>
      <c r="M896" s="48">
        <v>9</v>
      </c>
    </row>
    <row r="897" spans="1:13" x14ac:dyDescent="0.25">
      <c r="A897" s="38"/>
      <c r="B897" s="39">
        <v>40143</v>
      </c>
      <c r="C897" s="40">
        <v>30786</v>
      </c>
      <c r="D897" s="41">
        <v>1615</v>
      </c>
      <c r="E897" s="41">
        <v>1645</v>
      </c>
      <c r="F897" s="38" t="s">
        <v>0</v>
      </c>
      <c r="G897" s="42" t="s">
        <v>1</v>
      </c>
      <c r="H897" s="42" t="s">
        <v>39</v>
      </c>
      <c r="I897" s="42" t="s">
        <v>9</v>
      </c>
      <c r="J897" s="38" t="s">
        <v>40</v>
      </c>
      <c r="K897" s="43">
        <v>15</v>
      </c>
      <c r="L897" s="42" t="e">
        <f>(L896+Tabla13458101112[[#This Row],[M3]])</f>
        <v>#VALUE!</v>
      </c>
      <c r="M897" s="38">
        <v>9</v>
      </c>
    </row>
    <row r="898" spans="1:13" x14ac:dyDescent="0.25">
      <c r="A898" s="48"/>
      <c r="B898" s="49">
        <v>40143</v>
      </c>
      <c r="C898" s="50">
        <v>30924</v>
      </c>
      <c r="D898" s="51">
        <v>1810</v>
      </c>
      <c r="E898" s="51">
        <v>1829</v>
      </c>
      <c r="F898" s="48" t="s">
        <v>0</v>
      </c>
      <c r="G898" s="52" t="s">
        <v>2</v>
      </c>
      <c r="H898" s="52" t="s">
        <v>8</v>
      </c>
      <c r="I898" s="52" t="s">
        <v>12</v>
      </c>
      <c r="J898" s="48" t="s">
        <v>40</v>
      </c>
      <c r="K898" s="53">
        <v>17</v>
      </c>
      <c r="L898" s="52" t="e">
        <f>(L897+Tabla13458101112[[#This Row],[M3]])</f>
        <v>#VALUE!</v>
      </c>
      <c r="M898" s="48">
        <v>9</v>
      </c>
    </row>
    <row r="899" spans="1:13" x14ac:dyDescent="0.25">
      <c r="A899" s="38"/>
      <c r="B899" s="39">
        <v>40143</v>
      </c>
      <c r="C899" s="40">
        <v>30925</v>
      </c>
      <c r="D899" s="41">
        <v>1930</v>
      </c>
      <c r="E899" s="41">
        <v>1950</v>
      </c>
      <c r="F899" s="38" t="s">
        <v>0</v>
      </c>
      <c r="G899" s="42" t="s">
        <v>2</v>
      </c>
      <c r="H899" s="42" t="s">
        <v>8</v>
      </c>
      <c r="I899" s="42" t="s">
        <v>9</v>
      </c>
      <c r="J899" s="38" t="s">
        <v>40</v>
      </c>
      <c r="K899" s="43">
        <v>17</v>
      </c>
      <c r="L899" s="42" t="e">
        <f>(L898+Tabla13458101112[[#This Row],[M3]])</f>
        <v>#VALUE!</v>
      </c>
      <c r="M899" s="38">
        <v>9</v>
      </c>
    </row>
    <row r="900" spans="1:13" x14ac:dyDescent="0.25">
      <c r="A900" s="48"/>
      <c r="B900" s="49">
        <v>40143</v>
      </c>
      <c r="C900" s="50">
        <v>30641</v>
      </c>
      <c r="D900" s="51">
        <v>2400</v>
      </c>
      <c r="E900" s="51">
        <v>2420</v>
      </c>
      <c r="F900" s="48" t="s">
        <v>0</v>
      </c>
      <c r="G900" s="52" t="s">
        <v>3</v>
      </c>
      <c r="H900" s="52" t="s">
        <v>7</v>
      </c>
      <c r="I900" s="52" t="s">
        <v>17</v>
      </c>
      <c r="J900" s="48" t="s">
        <v>40</v>
      </c>
      <c r="K900" s="53">
        <v>12</v>
      </c>
      <c r="L900" s="52" t="e">
        <f>(L899+Tabla13458101112[[#This Row],[M3]])</f>
        <v>#VALUE!</v>
      </c>
      <c r="M900" s="48">
        <v>9</v>
      </c>
    </row>
    <row r="901" spans="1:13" x14ac:dyDescent="0.25">
      <c r="A901" s="38"/>
      <c r="B901" s="39">
        <v>40143</v>
      </c>
      <c r="C901" s="40">
        <v>30926</v>
      </c>
      <c r="D901" s="41">
        <v>1000</v>
      </c>
      <c r="E901" s="41">
        <v>1033</v>
      </c>
      <c r="F901" s="38" t="s">
        <v>0</v>
      </c>
      <c r="G901" s="42" t="s">
        <v>2</v>
      </c>
      <c r="H901" s="42" t="s">
        <v>8</v>
      </c>
      <c r="I901" s="42" t="s">
        <v>11</v>
      </c>
      <c r="J901" s="38" t="s">
        <v>40</v>
      </c>
      <c r="K901" s="43">
        <v>17</v>
      </c>
      <c r="L901" s="42" t="e">
        <f>(L900+Tabla13458101112[[#This Row],[M3]])</f>
        <v>#VALUE!</v>
      </c>
      <c r="M901" s="38">
        <v>9</v>
      </c>
    </row>
    <row r="902" spans="1:13" x14ac:dyDescent="0.25">
      <c r="A902" s="48"/>
      <c r="B902" s="49">
        <v>40143</v>
      </c>
      <c r="C902" s="50">
        <v>30691</v>
      </c>
      <c r="D902" s="51">
        <v>1315</v>
      </c>
      <c r="E902" s="51">
        <v>1338</v>
      </c>
      <c r="F902" s="48" t="s">
        <v>0</v>
      </c>
      <c r="G902" s="52" t="s">
        <v>4</v>
      </c>
      <c r="H902" s="52" t="s">
        <v>53</v>
      </c>
      <c r="I902" s="52" t="s">
        <v>12</v>
      </c>
      <c r="J902" s="48" t="s">
        <v>40</v>
      </c>
      <c r="K902" s="53">
        <v>12</v>
      </c>
      <c r="L902" s="52" t="e">
        <f>(L901+Tabla13458101112[[#This Row],[M3]])</f>
        <v>#VALUE!</v>
      </c>
      <c r="M902" s="48">
        <v>9</v>
      </c>
    </row>
    <row r="903" spans="1:13" x14ac:dyDescent="0.25">
      <c r="A903" s="38"/>
      <c r="B903" s="39">
        <v>40144</v>
      </c>
      <c r="C903" s="40">
        <v>30927</v>
      </c>
      <c r="D903" s="41">
        <v>1015</v>
      </c>
      <c r="E903" s="41">
        <v>1040</v>
      </c>
      <c r="F903" s="38" t="s">
        <v>0</v>
      </c>
      <c r="G903" s="42" t="s">
        <v>2</v>
      </c>
      <c r="H903" s="42" t="s">
        <v>8</v>
      </c>
      <c r="I903" s="42" t="s">
        <v>11</v>
      </c>
      <c r="J903" s="38" t="s">
        <v>40</v>
      </c>
      <c r="K903" s="43">
        <v>18</v>
      </c>
      <c r="L903" s="42" t="e">
        <f>(L902+Tabla13458101112[[#This Row],[M3]])</f>
        <v>#VALUE!</v>
      </c>
      <c r="M903" s="38">
        <v>9</v>
      </c>
    </row>
    <row r="904" spans="1:13" x14ac:dyDescent="0.25">
      <c r="A904" s="48"/>
      <c r="B904" s="49">
        <v>40144</v>
      </c>
      <c r="C904" s="50">
        <v>30643</v>
      </c>
      <c r="D904" s="51">
        <v>1325</v>
      </c>
      <c r="E904" s="51">
        <v>1343</v>
      </c>
      <c r="F904" s="48" t="s">
        <v>0</v>
      </c>
      <c r="G904" s="52" t="s">
        <v>3</v>
      </c>
      <c r="H904" s="52" t="s">
        <v>7</v>
      </c>
      <c r="I904" s="52" t="s">
        <v>12</v>
      </c>
      <c r="J904" s="48" t="s">
        <v>40</v>
      </c>
      <c r="K904" s="53">
        <v>12</v>
      </c>
      <c r="L904" s="52" t="e">
        <f>(L903+Tabla13458101112[[#This Row],[M3]])</f>
        <v>#VALUE!</v>
      </c>
      <c r="M904" s="48">
        <v>9</v>
      </c>
    </row>
    <row r="905" spans="1:13" x14ac:dyDescent="0.25">
      <c r="A905" s="38"/>
      <c r="B905" s="39">
        <v>40144</v>
      </c>
      <c r="C905" s="40">
        <v>30644</v>
      </c>
      <c r="D905" s="41">
        <v>1325</v>
      </c>
      <c r="E905" s="41">
        <v>1343</v>
      </c>
      <c r="F905" s="38" t="s">
        <v>0</v>
      </c>
      <c r="G905" s="42" t="s">
        <v>3</v>
      </c>
      <c r="H905" s="42" t="s">
        <v>7</v>
      </c>
      <c r="I905" s="42" t="s">
        <v>12</v>
      </c>
      <c r="J905" s="38" t="s">
        <v>40</v>
      </c>
      <c r="K905" s="43">
        <v>15</v>
      </c>
      <c r="L905" s="42" t="e">
        <f>(L904+Tabla13458101112[[#This Row],[M3]])</f>
        <v>#VALUE!</v>
      </c>
      <c r="M905" s="38">
        <v>9</v>
      </c>
    </row>
    <row r="906" spans="1:13" x14ac:dyDescent="0.25">
      <c r="A906" s="48"/>
      <c r="B906" s="49">
        <v>40144</v>
      </c>
      <c r="C906" s="50">
        <v>30645</v>
      </c>
      <c r="D906" s="51">
        <v>1535</v>
      </c>
      <c r="E906" s="51">
        <v>1605</v>
      </c>
      <c r="F906" s="48" t="s">
        <v>0</v>
      </c>
      <c r="G906" s="52" t="s">
        <v>3</v>
      </c>
      <c r="H906" s="52" t="s">
        <v>7</v>
      </c>
      <c r="I906" s="52" t="s">
        <v>9</v>
      </c>
      <c r="J906" s="48" t="s">
        <v>40</v>
      </c>
      <c r="K906" s="53">
        <v>18</v>
      </c>
      <c r="L906" s="52" t="e">
        <f>(L905+Tabla13458101112[[#This Row],[M3]])</f>
        <v>#VALUE!</v>
      </c>
      <c r="M906" s="48">
        <v>9</v>
      </c>
    </row>
    <row r="907" spans="1:13" x14ac:dyDescent="0.25">
      <c r="A907" s="38"/>
      <c r="B907" s="39">
        <v>40144</v>
      </c>
      <c r="C907" s="40">
        <v>30928</v>
      </c>
      <c r="D907" s="41">
        <v>1630</v>
      </c>
      <c r="E907" s="41">
        <v>1658</v>
      </c>
      <c r="F907" s="38" t="s">
        <v>0</v>
      </c>
      <c r="G907" s="42" t="s">
        <v>2</v>
      </c>
      <c r="H907" s="42" t="s">
        <v>8</v>
      </c>
      <c r="I907" s="42" t="s">
        <v>12</v>
      </c>
      <c r="J907" s="38" t="s">
        <v>40</v>
      </c>
      <c r="K907" s="43">
        <v>12</v>
      </c>
      <c r="L907" s="42" t="e">
        <f>(L906+Tabla13458101112[[#This Row],[M3]])</f>
        <v>#VALUE!</v>
      </c>
      <c r="M907" s="38">
        <v>9</v>
      </c>
    </row>
    <row r="908" spans="1:13" x14ac:dyDescent="0.25">
      <c r="A908" s="48"/>
      <c r="B908" s="49">
        <v>40144</v>
      </c>
      <c r="C908" s="50">
        <v>30929</v>
      </c>
      <c r="D908" s="51">
        <v>1830</v>
      </c>
      <c r="E908" s="51">
        <v>1855</v>
      </c>
      <c r="F908" s="48" t="s">
        <v>0</v>
      </c>
      <c r="G908" s="52" t="s">
        <v>2</v>
      </c>
      <c r="H908" s="52" t="s">
        <v>8</v>
      </c>
      <c r="I908" s="52" t="s">
        <v>9</v>
      </c>
      <c r="J908" s="48" t="s">
        <v>40</v>
      </c>
      <c r="K908" s="53">
        <v>18</v>
      </c>
      <c r="L908" s="52" t="e">
        <f>(L907+Tabla13458101112[[#This Row],[M3]])</f>
        <v>#VALUE!</v>
      </c>
      <c r="M908" s="48">
        <v>9</v>
      </c>
    </row>
    <row r="909" spans="1:13" x14ac:dyDescent="0.25">
      <c r="A909" s="38"/>
      <c r="B909" s="39">
        <v>40144</v>
      </c>
      <c r="C909" s="44">
        <v>30646</v>
      </c>
      <c r="D909" s="41">
        <v>1800</v>
      </c>
      <c r="E909" s="41">
        <v>1820</v>
      </c>
      <c r="F909" s="38" t="s">
        <v>0</v>
      </c>
      <c r="G909" s="42" t="s">
        <v>3</v>
      </c>
      <c r="H909" s="42" t="s">
        <v>7</v>
      </c>
      <c r="I909" s="42" t="s">
        <v>9</v>
      </c>
      <c r="J909" s="38" t="s">
        <v>40</v>
      </c>
      <c r="K909" s="45">
        <v>15</v>
      </c>
      <c r="L909" s="42" t="e">
        <f>(L908+Tabla13458101112[[#This Row],[M3]])</f>
        <v>#VALUE!</v>
      </c>
      <c r="M909" s="38">
        <v>9</v>
      </c>
    </row>
    <row r="910" spans="1:13" x14ac:dyDescent="0.25">
      <c r="A910" s="48"/>
      <c r="B910" s="49">
        <v>40145</v>
      </c>
      <c r="C910" s="54">
        <v>30930</v>
      </c>
      <c r="D910" s="51">
        <v>1040</v>
      </c>
      <c r="E910" s="51">
        <v>1100</v>
      </c>
      <c r="F910" s="48" t="s">
        <v>0</v>
      </c>
      <c r="G910" s="52" t="s">
        <v>2</v>
      </c>
      <c r="H910" s="52" t="s">
        <v>8</v>
      </c>
      <c r="I910" s="52" t="s">
        <v>11</v>
      </c>
      <c r="J910" s="48" t="s">
        <v>40</v>
      </c>
      <c r="K910" s="55">
        <v>18</v>
      </c>
      <c r="L910" s="52" t="e">
        <f>(L909+Tabla13458101112[[#This Row],[M3]])</f>
        <v>#VALUE!</v>
      </c>
      <c r="M910" s="48">
        <v>9</v>
      </c>
    </row>
    <row r="911" spans="1:13" x14ac:dyDescent="0.25">
      <c r="A911" s="38"/>
      <c r="B911" s="39">
        <v>40145</v>
      </c>
      <c r="C911" s="44">
        <v>30792</v>
      </c>
      <c r="D911" s="41">
        <v>1510</v>
      </c>
      <c r="E911" s="41">
        <v>1530</v>
      </c>
      <c r="F911" s="38" t="s">
        <v>0</v>
      </c>
      <c r="G911" s="42" t="s">
        <v>1</v>
      </c>
      <c r="H911" s="42" t="s">
        <v>39</v>
      </c>
      <c r="I911" s="42" t="s">
        <v>9</v>
      </c>
      <c r="J911" s="38" t="s">
        <v>40</v>
      </c>
      <c r="K911" s="45">
        <v>18</v>
      </c>
      <c r="L911" s="42" t="e">
        <f>(L910+Tabla13458101112[[#This Row],[M3]])</f>
        <v>#VALUE!</v>
      </c>
      <c r="M911" s="38">
        <v>9</v>
      </c>
    </row>
    <row r="912" spans="1:13" x14ac:dyDescent="0.25">
      <c r="A912" s="48"/>
      <c r="B912" s="49">
        <v>40145</v>
      </c>
      <c r="C912" s="54">
        <v>30793</v>
      </c>
      <c r="D912" s="51">
        <v>1730</v>
      </c>
      <c r="E912" s="51">
        <v>1730</v>
      </c>
      <c r="F912" s="48" t="s">
        <v>0</v>
      </c>
      <c r="G912" s="52" t="s">
        <v>1</v>
      </c>
      <c r="H912" s="52" t="s">
        <v>39</v>
      </c>
      <c r="I912" s="52" t="s">
        <v>9</v>
      </c>
      <c r="J912" s="48" t="s">
        <v>40</v>
      </c>
      <c r="K912" s="55">
        <v>18</v>
      </c>
      <c r="L912" s="52" t="e">
        <f>(L911+Tabla13458101112[[#This Row],[M3]])</f>
        <v>#VALUE!</v>
      </c>
      <c r="M912" s="48">
        <v>9</v>
      </c>
    </row>
    <row r="913" spans="1:13" x14ac:dyDescent="0.25">
      <c r="A913" s="38"/>
      <c r="B913" s="39">
        <v>40145</v>
      </c>
      <c r="C913" s="44">
        <v>30932</v>
      </c>
      <c r="D913" s="41">
        <v>1420</v>
      </c>
      <c r="E913" s="41">
        <v>1450</v>
      </c>
      <c r="F913" s="38" t="s">
        <v>0</v>
      </c>
      <c r="G913" s="42" t="s">
        <v>2</v>
      </c>
      <c r="H913" s="42" t="s">
        <v>8</v>
      </c>
      <c r="I913" s="42" t="s">
        <v>12</v>
      </c>
      <c r="J913" s="38" t="s">
        <v>40</v>
      </c>
      <c r="K913" s="45">
        <v>17</v>
      </c>
      <c r="L913" s="42" t="e">
        <f>(L912+Tabla13458101112[[#This Row],[M3]])</f>
        <v>#VALUE!</v>
      </c>
      <c r="M913" s="38">
        <v>9</v>
      </c>
    </row>
    <row r="914" spans="1:13" x14ac:dyDescent="0.25">
      <c r="A914" s="48"/>
      <c r="B914" s="49">
        <v>40145</v>
      </c>
      <c r="C914" s="54">
        <v>30931</v>
      </c>
      <c r="D914" s="51">
        <v>1330</v>
      </c>
      <c r="E914" s="51">
        <v>1350</v>
      </c>
      <c r="F914" s="48" t="s">
        <v>0</v>
      </c>
      <c r="G914" s="52" t="s">
        <v>2</v>
      </c>
      <c r="H914" s="52" t="s">
        <v>8</v>
      </c>
      <c r="I914" s="52" t="s">
        <v>24</v>
      </c>
      <c r="J914" s="48" t="s">
        <v>40</v>
      </c>
      <c r="K914" s="55">
        <v>12</v>
      </c>
      <c r="L914" s="52" t="e">
        <f>(L913+Tabla13458101112[[#This Row],[M3]])</f>
        <v>#VALUE!</v>
      </c>
      <c r="M914" s="48">
        <v>9</v>
      </c>
    </row>
    <row r="915" spans="1:13" x14ac:dyDescent="0.25">
      <c r="A915" s="38"/>
      <c r="B915" s="39">
        <v>40145</v>
      </c>
      <c r="C915" s="44">
        <v>30698</v>
      </c>
      <c r="D915" s="41">
        <v>2000</v>
      </c>
      <c r="E915" s="41">
        <v>2030</v>
      </c>
      <c r="F915" s="38" t="s">
        <v>0</v>
      </c>
      <c r="G915" s="42" t="s">
        <v>4</v>
      </c>
      <c r="H915" s="42" t="s">
        <v>53</v>
      </c>
      <c r="I915" s="42" t="s">
        <v>19</v>
      </c>
      <c r="J915" s="38" t="s">
        <v>40</v>
      </c>
      <c r="K915" s="45">
        <v>12</v>
      </c>
      <c r="L915" s="42" t="e">
        <f>(L914+Tabla13458101112[[#This Row],[M3]])</f>
        <v>#VALUE!</v>
      </c>
      <c r="M915" s="38">
        <v>9</v>
      </c>
    </row>
    <row r="916" spans="1:13" x14ac:dyDescent="0.25">
      <c r="A916" s="48"/>
      <c r="B916" s="49">
        <v>40147</v>
      </c>
      <c r="C916" s="54">
        <v>31092</v>
      </c>
      <c r="D916" s="51">
        <v>950</v>
      </c>
      <c r="E916" s="51">
        <v>1020</v>
      </c>
      <c r="F916" s="48" t="s">
        <v>0</v>
      </c>
      <c r="G916" s="52" t="s">
        <v>3</v>
      </c>
      <c r="H916" s="52" t="s">
        <v>7</v>
      </c>
      <c r="I916" s="52" t="s">
        <v>11</v>
      </c>
      <c r="J916" s="48" t="s">
        <v>40</v>
      </c>
      <c r="K916" s="55">
        <v>15</v>
      </c>
      <c r="L916" s="52" t="e">
        <f>(L915+Tabla13458101112[[#This Row],[M3]])</f>
        <v>#VALUE!</v>
      </c>
      <c r="M916" s="48">
        <v>9</v>
      </c>
    </row>
    <row r="917" spans="1:13" x14ac:dyDescent="0.25">
      <c r="A917" s="38"/>
      <c r="B917" s="39">
        <v>40147</v>
      </c>
      <c r="C917" s="44">
        <v>30933</v>
      </c>
      <c r="D917" s="41">
        <v>1330</v>
      </c>
      <c r="E917" s="41">
        <v>1350</v>
      </c>
      <c r="F917" s="38" t="s">
        <v>0</v>
      </c>
      <c r="G917" s="42" t="s">
        <v>2</v>
      </c>
      <c r="H917" s="42" t="s">
        <v>8</v>
      </c>
      <c r="I917" s="42" t="s">
        <v>11</v>
      </c>
      <c r="J917" s="38" t="s">
        <v>40</v>
      </c>
      <c r="K917" s="45">
        <v>18</v>
      </c>
      <c r="L917" s="42" t="e">
        <f>(L916+Tabla13458101112[[#This Row],[M3]])</f>
        <v>#VALUE!</v>
      </c>
      <c r="M917" s="38">
        <v>9</v>
      </c>
    </row>
    <row r="918" spans="1:13" x14ac:dyDescent="0.25">
      <c r="A918" s="48"/>
      <c r="B918" s="49">
        <v>40147</v>
      </c>
      <c r="C918" s="54">
        <v>31005</v>
      </c>
      <c r="D918" s="51">
        <v>2000</v>
      </c>
      <c r="E918" s="51">
        <v>2020</v>
      </c>
      <c r="F918" s="48" t="s">
        <v>0</v>
      </c>
      <c r="G918" s="52" t="s">
        <v>3</v>
      </c>
      <c r="H918" s="52" t="s">
        <v>7</v>
      </c>
      <c r="I918" s="52" t="s">
        <v>9</v>
      </c>
      <c r="J918" s="48" t="s">
        <v>40</v>
      </c>
      <c r="K918" s="55">
        <v>15</v>
      </c>
      <c r="L918" s="52" t="e">
        <f>(L917+Tabla13458101112[[#This Row],[M3]])</f>
        <v>#VALUE!</v>
      </c>
      <c r="M918" s="48">
        <v>9</v>
      </c>
    </row>
    <row r="919" spans="1:13" x14ac:dyDescent="0.25">
      <c r="A919" s="38"/>
      <c r="B919" s="39">
        <v>40147</v>
      </c>
      <c r="C919" s="44">
        <v>30935</v>
      </c>
      <c r="D919" s="41">
        <v>1200</v>
      </c>
      <c r="E919" s="41">
        <v>1230</v>
      </c>
      <c r="F919" s="38" t="s">
        <v>0</v>
      </c>
      <c r="G919" s="42" t="s">
        <v>2</v>
      </c>
      <c r="H919" s="42" t="s">
        <v>8</v>
      </c>
      <c r="I919" s="42" t="s">
        <v>13</v>
      </c>
      <c r="J919" s="38" t="s">
        <v>40</v>
      </c>
      <c r="K919" s="45">
        <v>9</v>
      </c>
      <c r="L919" s="42" t="e">
        <f>(L918+Tabla13458101112[[#This Row],[M3]])</f>
        <v>#VALUE!</v>
      </c>
      <c r="M919" s="38">
        <v>9</v>
      </c>
    </row>
    <row r="920" spans="1:13" x14ac:dyDescent="0.25">
      <c r="A920" s="48"/>
      <c r="B920" s="49">
        <v>40148</v>
      </c>
      <c r="C920" s="54">
        <v>30797</v>
      </c>
      <c r="D920" s="51">
        <v>1030</v>
      </c>
      <c r="E920" s="51">
        <v>1100</v>
      </c>
      <c r="F920" s="48" t="s">
        <v>0</v>
      </c>
      <c r="G920" s="52" t="s">
        <v>1</v>
      </c>
      <c r="H920" s="52" t="s">
        <v>39</v>
      </c>
      <c r="I920" s="52" t="s">
        <v>11</v>
      </c>
      <c r="J920" s="48" t="s">
        <v>40</v>
      </c>
      <c r="K920" s="55">
        <v>18</v>
      </c>
      <c r="L920" s="52" t="e">
        <f>(L919+Tabla13458101112[[#This Row],[M3]])</f>
        <v>#VALUE!</v>
      </c>
      <c r="M920" s="48">
        <v>9</v>
      </c>
    </row>
    <row r="921" spans="1:13" x14ac:dyDescent="0.25">
      <c r="A921" s="38"/>
      <c r="B921" s="39">
        <v>40148</v>
      </c>
      <c r="C921" s="44">
        <v>30936</v>
      </c>
      <c r="D921" s="41">
        <v>1720</v>
      </c>
      <c r="E921" s="41">
        <v>1740</v>
      </c>
      <c r="F921" s="38" t="s">
        <v>0</v>
      </c>
      <c r="G921" s="42" t="s">
        <v>2</v>
      </c>
      <c r="H921" s="42" t="s">
        <v>8</v>
      </c>
      <c r="I921" s="42" t="s">
        <v>11</v>
      </c>
      <c r="J921" s="38" t="s">
        <v>40</v>
      </c>
      <c r="K921" s="45">
        <v>15</v>
      </c>
      <c r="L921" s="42" t="e">
        <f>(L920+Tabla13458101112[[#This Row],[M3]])</f>
        <v>#VALUE!</v>
      </c>
      <c r="M921" s="38">
        <v>9</v>
      </c>
    </row>
    <row r="922" spans="1:13" x14ac:dyDescent="0.25">
      <c r="A922" s="48"/>
      <c r="B922" s="49">
        <v>40148</v>
      </c>
      <c r="C922" s="54">
        <v>30799</v>
      </c>
      <c r="D922" s="51">
        <v>1630</v>
      </c>
      <c r="E922" s="51">
        <v>1650</v>
      </c>
      <c r="F922" s="48" t="s">
        <v>0</v>
      </c>
      <c r="G922" s="52" t="s">
        <v>1</v>
      </c>
      <c r="H922" s="52" t="s">
        <v>39</v>
      </c>
      <c r="I922" s="52" t="s">
        <v>20</v>
      </c>
      <c r="J922" s="48" t="s">
        <v>40</v>
      </c>
      <c r="K922" s="55">
        <v>12</v>
      </c>
      <c r="L922" s="52" t="e">
        <f>(L921+Tabla13458101112[[#This Row],[M3]])</f>
        <v>#VALUE!</v>
      </c>
      <c r="M922" s="48">
        <v>9</v>
      </c>
    </row>
    <row r="923" spans="1:13" x14ac:dyDescent="0.25">
      <c r="A923" s="38"/>
      <c r="B923" s="39">
        <v>40148</v>
      </c>
      <c r="C923" s="44">
        <v>30798</v>
      </c>
      <c r="D923" s="41">
        <v>1215</v>
      </c>
      <c r="E923" s="41">
        <v>1240</v>
      </c>
      <c r="F923" s="38" t="s">
        <v>0</v>
      </c>
      <c r="G923" s="42" t="s">
        <v>1</v>
      </c>
      <c r="H923" s="42" t="s">
        <v>39</v>
      </c>
      <c r="I923" s="42" t="s">
        <v>9</v>
      </c>
      <c r="J923" s="38" t="s">
        <v>40</v>
      </c>
      <c r="K923" s="45">
        <v>17</v>
      </c>
      <c r="L923" s="42" t="e">
        <f>(L922+Tabla13458101112[[#This Row],[M3]])</f>
        <v>#VALUE!</v>
      </c>
      <c r="M923" s="38">
        <v>9</v>
      </c>
    </row>
    <row r="924" spans="1:13" x14ac:dyDescent="0.25">
      <c r="A924" s="48"/>
      <c r="B924" s="49">
        <v>40148</v>
      </c>
      <c r="C924" s="54">
        <v>31010</v>
      </c>
      <c r="D924" s="51">
        <v>1740</v>
      </c>
      <c r="E924" s="51">
        <v>1800</v>
      </c>
      <c r="F924" s="48" t="s">
        <v>0</v>
      </c>
      <c r="G924" s="52" t="s">
        <v>3</v>
      </c>
      <c r="H924" s="52" t="s">
        <v>7</v>
      </c>
      <c r="I924" s="52" t="s">
        <v>9</v>
      </c>
      <c r="J924" s="48" t="s">
        <v>40</v>
      </c>
      <c r="K924" s="55">
        <v>18</v>
      </c>
      <c r="L924" s="52" t="e">
        <f>(L923+Tabla13458101112[[#This Row],[M3]])</f>
        <v>#VALUE!</v>
      </c>
      <c r="M924" s="48">
        <v>9</v>
      </c>
    </row>
    <row r="925" spans="1:13" x14ac:dyDescent="0.25">
      <c r="A925" s="38"/>
      <c r="B925" s="39">
        <v>40148</v>
      </c>
      <c r="C925" s="44">
        <v>31009</v>
      </c>
      <c r="D925" s="41">
        <v>1620</v>
      </c>
      <c r="E925" s="41">
        <v>1630</v>
      </c>
      <c r="F925" s="38" t="s">
        <v>0</v>
      </c>
      <c r="G925" s="42" t="s">
        <v>3</v>
      </c>
      <c r="H925" s="42" t="s">
        <v>7</v>
      </c>
      <c r="I925" s="42" t="s">
        <v>9</v>
      </c>
      <c r="J925" s="38" t="s">
        <v>40</v>
      </c>
      <c r="K925" s="45">
        <v>18</v>
      </c>
      <c r="L925" s="42" t="e">
        <f>(L924+Tabla13458101112[[#This Row],[M3]])</f>
        <v>#VALUE!</v>
      </c>
      <c r="M925" s="38">
        <v>9</v>
      </c>
    </row>
    <row r="926" spans="1:13" x14ac:dyDescent="0.25">
      <c r="A926" s="48"/>
      <c r="B926" s="49">
        <v>40148</v>
      </c>
      <c r="C926" s="54">
        <v>30800</v>
      </c>
      <c r="D926" s="51">
        <v>2050</v>
      </c>
      <c r="E926" s="51">
        <v>2100</v>
      </c>
      <c r="F926" s="48" t="s">
        <v>0</v>
      </c>
      <c r="G926" s="52" t="s">
        <v>1</v>
      </c>
      <c r="H926" s="52" t="s">
        <v>39</v>
      </c>
      <c r="I926" s="52" t="s">
        <v>12</v>
      </c>
      <c r="J926" s="48" t="s">
        <v>40</v>
      </c>
      <c r="K926" s="55">
        <v>17</v>
      </c>
      <c r="L926" s="52" t="e">
        <f>(L925+Tabla13458101112[[#This Row],[M3]])</f>
        <v>#VALUE!</v>
      </c>
      <c r="M926" s="48">
        <v>9</v>
      </c>
    </row>
    <row r="927" spans="1:13" x14ac:dyDescent="0.25">
      <c r="A927" s="38"/>
      <c r="B927" s="39">
        <v>40148</v>
      </c>
      <c r="C927" s="44">
        <v>31051</v>
      </c>
      <c r="D927" s="41">
        <v>2400</v>
      </c>
      <c r="E927" s="41">
        <v>2450</v>
      </c>
      <c r="F927" s="38" t="s">
        <v>0</v>
      </c>
      <c r="G927" s="42" t="s">
        <v>1</v>
      </c>
      <c r="H927" s="42" t="s">
        <v>39</v>
      </c>
      <c r="I927" s="42" t="s">
        <v>12</v>
      </c>
      <c r="J927" s="38" t="s">
        <v>40</v>
      </c>
      <c r="K927" s="45">
        <v>17</v>
      </c>
      <c r="L927" s="42" t="e">
        <f>(L926+Tabla13458101112[[#This Row],[M3]])</f>
        <v>#VALUE!</v>
      </c>
      <c r="M927" s="38">
        <v>9</v>
      </c>
    </row>
    <row r="928" spans="1:13" x14ac:dyDescent="0.25">
      <c r="A928" s="48"/>
      <c r="B928" s="49">
        <v>40148</v>
      </c>
      <c r="C928" s="54">
        <v>30937</v>
      </c>
      <c r="D928" s="51">
        <v>2430</v>
      </c>
      <c r="E928" s="51">
        <v>2450</v>
      </c>
      <c r="F928" s="48" t="s">
        <v>0</v>
      </c>
      <c r="G928" s="52" t="s">
        <v>2</v>
      </c>
      <c r="H928" s="52" t="s">
        <v>8</v>
      </c>
      <c r="I928" s="52" t="s">
        <v>22</v>
      </c>
      <c r="J928" s="48" t="s">
        <v>40</v>
      </c>
      <c r="K928" s="55">
        <v>12</v>
      </c>
      <c r="L928" s="52" t="e">
        <f>(L927+Tabla13458101112[[#This Row],[M3]])</f>
        <v>#VALUE!</v>
      </c>
      <c r="M928" s="48">
        <v>9</v>
      </c>
    </row>
    <row r="929" spans="1:13" x14ac:dyDescent="0.25">
      <c r="A929" s="38"/>
      <c r="B929" s="39">
        <v>40149</v>
      </c>
      <c r="C929" s="44">
        <v>31053</v>
      </c>
      <c r="D929" s="41">
        <v>1700</v>
      </c>
      <c r="E929" s="41">
        <v>1720</v>
      </c>
      <c r="F929" s="38" t="s">
        <v>0</v>
      </c>
      <c r="G929" s="42" t="s">
        <v>1</v>
      </c>
      <c r="H929" s="42" t="s">
        <v>39</v>
      </c>
      <c r="I929" s="42" t="s">
        <v>12</v>
      </c>
      <c r="J929" s="38" t="s">
        <v>40</v>
      </c>
      <c r="K929" s="45">
        <v>17</v>
      </c>
      <c r="L929" s="42" t="e">
        <f>(L928+Tabla13458101112[[#This Row],[M3]])</f>
        <v>#VALUE!</v>
      </c>
      <c r="M929" s="38">
        <v>9</v>
      </c>
    </row>
    <row r="930" spans="1:13" x14ac:dyDescent="0.25">
      <c r="A930" s="48"/>
      <c r="B930" s="49">
        <v>40149</v>
      </c>
      <c r="C930" s="54">
        <v>31015</v>
      </c>
      <c r="D930" s="51">
        <v>1550</v>
      </c>
      <c r="E930" s="51">
        <v>1600</v>
      </c>
      <c r="F930" s="48" t="s">
        <v>0</v>
      </c>
      <c r="G930" s="52" t="s">
        <v>3</v>
      </c>
      <c r="H930" s="52" t="s">
        <v>7</v>
      </c>
      <c r="I930" s="52" t="s">
        <v>9</v>
      </c>
      <c r="J930" s="48" t="s">
        <v>40</v>
      </c>
      <c r="K930" s="55">
        <v>15</v>
      </c>
      <c r="L930" s="52" t="e">
        <f>(L929+Tabla13458101112[[#This Row],[M3]])</f>
        <v>#VALUE!</v>
      </c>
      <c r="M930" s="48">
        <v>9</v>
      </c>
    </row>
    <row r="931" spans="1:13" x14ac:dyDescent="0.25">
      <c r="A931" s="38"/>
      <c r="B931" s="39">
        <v>40149</v>
      </c>
      <c r="C931" s="44">
        <v>31011</v>
      </c>
      <c r="D931" s="41">
        <v>1105</v>
      </c>
      <c r="E931" s="41">
        <v>1130</v>
      </c>
      <c r="F931" s="38" t="s">
        <v>0</v>
      </c>
      <c r="G931" s="42" t="s">
        <v>3</v>
      </c>
      <c r="H931" s="42" t="s">
        <v>7</v>
      </c>
      <c r="I931" s="42" t="s">
        <v>11</v>
      </c>
      <c r="J931" s="38" t="s">
        <v>40</v>
      </c>
      <c r="K931" s="45">
        <v>15</v>
      </c>
      <c r="L931" s="42" t="e">
        <f>(L930+Tabla13458101112[[#This Row],[M3]])</f>
        <v>#VALUE!</v>
      </c>
      <c r="M931" s="38">
        <v>9</v>
      </c>
    </row>
    <row r="932" spans="1:13" x14ac:dyDescent="0.25">
      <c r="A932" s="48"/>
      <c r="B932" s="49">
        <v>40149</v>
      </c>
      <c r="C932" s="54">
        <v>31014</v>
      </c>
      <c r="D932" s="51">
        <v>1235</v>
      </c>
      <c r="E932" s="51">
        <v>1250</v>
      </c>
      <c r="F932" s="48" t="s">
        <v>0</v>
      </c>
      <c r="G932" s="52" t="s">
        <v>3</v>
      </c>
      <c r="H932" s="52" t="s">
        <v>7</v>
      </c>
      <c r="I932" s="52" t="s">
        <v>9</v>
      </c>
      <c r="J932" s="48" t="s">
        <v>40</v>
      </c>
      <c r="K932" s="55">
        <v>15</v>
      </c>
      <c r="L932" s="52" t="e">
        <f>(L931+Tabla13458101112[[#This Row],[M3]])</f>
        <v>#VALUE!</v>
      </c>
      <c r="M932" s="48">
        <v>9</v>
      </c>
    </row>
    <row r="933" spans="1:13" x14ac:dyDescent="0.25">
      <c r="A933" s="38"/>
      <c r="B933" s="39">
        <v>40149</v>
      </c>
      <c r="C933" s="44">
        <v>31052</v>
      </c>
      <c r="D933" s="41">
        <v>1135</v>
      </c>
      <c r="E933" s="41">
        <v>1150</v>
      </c>
      <c r="F933" s="38" t="s">
        <v>0</v>
      </c>
      <c r="G933" s="42" t="s">
        <v>1</v>
      </c>
      <c r="H933" s="42" t="s">
        <v>39</v>
      </c>
      <c r="I933" s="42" t="s">
        <v>11</v>
      </c>
      <c r="J933" s="38" t="s">
        <v>40</v>
      </c>
      <c r="K933" s="45">
        <v>18</v>
      </c>
      <c r="L933" s="42" t="e">
        <f>(L932+Tabla13458101112[[#This Row],[M3]])</f>
        <v>#VALUE!</v>
      </c>
      <c r="M933" s="38">
        <v>9</v>
      </c>
    </row>
    <row r="934" spans="1:13" x14ac:dyDescent="0.25">
      <c r="A934" s="48"/>
      <c r="B934" s="49">
        <v>40149</v>
      </c>
      <c r="C934" s="54">
        <v>30699</v>
      </c>
      <c r="D934" s="51">
        <v>1325</v>
      </c>
      <c r="E934" s="51">
        <v>1350</v>
      </c>
      <c r="F934" s="48" t="s">
        <v>0</v>
      </c>
      <c r="G934" s="52" t="s">
        <v>2</v>
      </c>
      <c r="H934" s="52" t="s">
        <v>53</v>
      </c>
      <c r="I934" s="52" t="s">
        <v>18</v>
      </c>
      <c r="J934" s="48" t="s">
        <v>40</v>
      </c>
      <c r="K934" s="55">
        <v>12</v>
      </c>
      <c r="L934" s="52" t="e">
        <f>(L933+Tabla13458101112[[#This Row],[M3]])</f>
        <v>#VALUE!</v>
      </c>
      <c r="M934" s="48">
        <v>9</v>
      </c>
    </row>
    <row r="935" spans="1:13" x14ac:dyDescent="0.25">
      <c r="A935" s="38"/>
      <c r="B935" s="39">
        <v>40149</v>
      </c>
      <c r="C935" s="44">
        <v>30700</v>
      </c>
      <c r="D935" s="41">
        <v>1710</v>
      </c>
      <c r="E935" s="41">
        <v>1730</v>
      </c>
      <c r="F935" s="38" t="s">
        <v>0</v>
      </c>
      <c r="G935" s="42" t="s">
        <v>2</v>
      </c>
      <c r="H935" s="42" t="s">
        <v>53</v>
      </c>
      <c r="I935" s="42" t="s">
        <v>24</v>
      </c>
      <c r="J935" s="38" t="s">
        <v>40</v>
      </c>
      <c r="K935" s="45">
        <v>9</v>
      </c>
      <c r="L935" s="42" t="e">
        <f>ABS(Tabla1345810111213[[#This Row],[M3]])</f>
        <v>#VALUE!</v>
      </c>
      <c r="M935" s="38">
        <v>10</v>
      </c>
    </row>
    <row r="936" spans="1:13" x14ac:dyDescent="0.25">
      <c r="A936" s="48"/>
      <c r="B936" s="49">
        <v>40149</v>
      </c>
      <c r="C936" s="54">
        <v>28873</v>
      </c>
      <c r="D936" s="51">
        <v>913</v>
      </c>
      <c r="E936" s="51">
        <v>940</v>
      </c>
      <c r="F936" s="48" t="s">
        <v>0</v>
      </c>
      <c r="G936" s="52" t="s">
        <v>2</v>
      </c>
      <c r="H936" s="52" t="s">
        <v>53</v>
      </c>
      <c r="I936" s="52" t="s">
        <v>12</v>
      </c>
      <c r="J936" s="48" t="s">
        <v>40</v>
      </c>
      <c r="K936" s="55">
        <v>12</v>
      </c>
      <c r="L936" s="52" t="e">
        <f>(L935+Tabla1345810111213[[#This Row],[M3]])</f>
        <v>#VALUE!</v>
      </c>
      <c r="M936" s="48">
        <v>10</v>
      </c>
    </row>
    <row r="937" spans="1:13" x14ac:dyDescent="0.25">
      <c r="A937" s="38"/>
      <c r="B937" s="39">
        <v>40149</v>
      </c>
      <c r="C937" s="44">
        <v>31054</v>
      </c>
      <c r="D937" s="41">
        <v>2015</v>
      </c>
      <c r="E937" s="41">
        <v>2050</v>
      </c>
      <c r="F937" s="38" t="s">
        <v>0</v>
      </c>
      <c r="G937" s="42" t="s">
        <v>1</v>
      </c>
      <c r="H937" s="42" t="s">
        <v>39</v>
      </c>
      <c r="I937" s="42" t="s">
        <v>12</v>
      </c>
      <c r="J937" s="38" t="s">
        <v>40</v>
      </c>
      <c r="K937" s="45">
        <v>12</v>
      </c>
      <c r="L937" s="42" t="e">
        <f>(L936+Tabla1345810111213[[#This Row],[M3]])</f>
        <v>#VALUE!</v>
      </c>
      <c r="M937" s="38">
        <v>10</v>
      </c>
    </row>
    <row r="938" spans="1:13" x14ac:dyDescent="0.25">
      <c r="A938" s="48"/>
      <c r="B938" s="49">
        <v>40150</v>
      </c>
      <c r="C938" s="54">
        <v>31020</v>
      </c>
      <c r="D938" s="51">
        <v>1200</v>
      </c>
      <c r="E938" s="51">
        <v>1230</v>
      </c>
      <c r="F938" s="48" t="s">
        <v>0</v>
      </c>
      <c r="G938" s="52" t="s">
        <v>3</v>
      </c>
      <c r="H938" s="52" t="s">
        <v>7</v>
      </c>
      <c r="I938" s="52" t="s">
        <v>9</v>
      </c>
      <c r="J938" s="48" t="s">
        <v>40</v>
      </c>
      <c r="K938" s="55">
        <v>15</v>
      </c>
      <c r="L938" s="52" t="e">
        <f>(L937+Tabla1345810111213[[#This Row],[M3]])</f>
        <v>#VALUE!</v>
      </c>
      <c r="M938" s="48">
        <v>10</v>
      </c>
    </row>
    <row r="939" spans="1:13" x14ac:dyDescent="0.25">
      <c r="A939" s="38"/>
      <c r="B939" s="39">
        <v>40150</v>
      </c>
      <c r="C939" s="44">
        <v>31021</v>
      </c>
      <c r="D939" s="41">
        <v>1415</v>
      </c>
      <c r="E939" s="41">
        <v>1450</v>
      </c>
      <c r="F939" s="38" t="s">
        <v>0</v>
      </c>
      <c r="G939" s="42" t="s">
        <v>3</v>
      </c>
      <c r="H939" s="42" t="s">
        <v>7</v>
      </c>
      <c r="I939" s="42" t="s">
        <v>9</v>
      </c>
      <c r="J939" s="38" t="s">
        <v>40</v>
      </c>
      <c r="K939" s="45">
        <v>10</v>
      </c>
      <c r="L939" s="42" t="e">
        <f>(L938+Tabla1345810111213[[#This Row],[M3]])</f>
        <v>#VALUE!</v>
      </c>
      <c r="M939" s="38">
        <v>10</v>
      </c>
    </row>
    <row r="940" spans="1:13" x14ac:dyDescent="0.25">
      <c r="A940" s="48"/>
      <c r="B940" s="49">
        <v>40150</v>
      </c>
      <c r="C940" s="54">
        <v>28874</v>
      </c>
      <c r="D940" s="51">
        <v>1750</v>
      </c>
      <c r="E940" s="51">
        <v>1800</v>
      </c>
      <c r="F940" s="48" t="s">
        <v>0</v>
      </c>
      <c r="G940" s="52" t="s">
        <v>2</v>
      </c>
      <c r="H940" s="52" t="s">
        <v>53</v>
      </c>
      <c r="I940" s="52" t="s">
        <v>19</v>
      </c>
      <c r="J940" s="48" t="s">
        <v>40</v>
      </c>
      <c r="K940" s="55">
        <v>12</v>
      </c>
      <c r="L940" s="52" t="e">
        <f>(L939+Tabla1345810111213[[#This Row],[M3]])</f>
        <v>#VALUE!</v>
      </c>
      <c r="M940" s="48">
        <v>10</v>
      </c>
    </row>
    <row r="941" spans="1:13" x14ac:dyDescent="0.25">
      <c r="A941" s="38"/>
      <c r="B941" s="39">
        <v>40150</v>
      </c>
      <c r="C941" s="44">
        <v>31056</v>
      </c>
      <c r="D941" s="41">
        <v>1500</v>
      </c>
      <c r="E941" s="41">
        <v>1530</v>
      </c>
      <c r="F941" s="38" t="s">
        <v>0</v>
      </c>
      <c r="G941" s="42" t="s">
        <v>1</v>
      </c>
      <c r="H941" s="42" t="s">
        <v>39</v>
      </c>
      <c r="I941" s="42" t="s">
        <v>17</v>
      </c>
      <c r="J941" s="38" t="s">
        <v>40</v>
      </c>
      <c r="K941" s="45">
        <v>14</v>
      </c>
      <c r="L941" s="42" t="e">
        <f>(L940+Tabla1345810111213[[#This Row],[M3]])</f>
        <v>#VALUE!</v>
      </c>
      <c r="M941" s="38">
        <v>10</v>
      </c>
    </row>
    <row r="942" spans="1:13" x14ac:dyDescent="0.25">
      <c r="A942" s="48"/>
      <c r="B942" s="49">
        <v>40150</v>
      </c>
      <c r="C942" s="54">
        <v>27076</v>
      </c>
      <c r="D942" s="51">
        <v>915</v>
      </c>
      <c r="E942" s="51">
        <v>950</v>
      </c>
      <c r="F942" s="48" t="s">
        <v>0</v>
      </c>
      <c r="G942" s="52" t="s">
        <v>2</v>
      </c>
      <c r="H942" s="52" t="s">
        <v>53</v>
      </c>
      <c r="I942" s="52" t="s">
        <v>12</v>
      </c>
      <c r="J942" s="48" t="s">
        <v>40</v>
      </c>
      <c r="K942" s="55">
        <v>12</v>
      </c>
      <c r="L942" s="52" t="e">
        <f>(L941+Tabla1345810111213[[#This Row],[M3]])</f>
        <v>#VALUE!</v>
      </c>
      <c r="M942" s="48">
        <v>10</v>
      </c>
    </row>
    <row r="943" spans="1:13" x14ac:dyDescent="0.25">
      <c r="A943" s="38"/>
      <c r="B943" s="39">
        <v>40151</v>
      </c>
      <c r="C943" s="44">
        <v>31058</v>
      </c>
      <c r="D943" s="41">
        <v>1500</v>
      </c>
      <c r="E943" s="41">
        <v>1530</v>
      </c>
      <c r="F943" s="38" t="s">
        <v>0</v>
      </c>
      <c r="G943" s="42" t="s">
        <v>1</v>
      </c>
      <c r="H943" s="42" t="s">
        <v>39</v>
      </c>
      <c r="I943" s="42" t="s">
        <v>11</v>
      </c>
      <c r="J943" s="38" t="s">
        <v>40</v>
      </c>
      <c r="K943" s="45">
        <v>18</v>
      </c>
      <c r="L943" s="42" t="e">
        <f>(L942+Tabla1345810111213[[#This Row],[M3]])</f>
        <v>#VALUE!</v>
      </c>
      <c r="M943" s="38">
        <v>10</v>
      </c>
    </row>
    <row r="944" spans="1:13" x14ac:dyDescent="0.25">
      <c r="A944" s="48"/>
      <c r="B944" s="49">
        <v>40151</v>
      </c>
      <c r="C944" s="54">
        <v>31059</v>
      </c>
      <c r="D944" s="51">
        <v>1900</v>
      </c>
      <c r="E944" s="51">
        <v>1930</v>
      </c>
      <c r="F944" s="48" t="s">
        <v>0</v>
      </c>
      <c r="G944" s="52" t="s">
        <v>1</v>
      </c>
      <c r="H944" s="52" t="s">
        <v>39</v>
      </c>
      <c r="I944" s="52" t="s">
        <v>9</v>
      </c>
      <c r="J944" s="48" t="s">
        <v>40</v>
      </c>
      <c r="K944" s="55">
        <v>18</v>
      </c>
      <c r="L944" s="52" t="e">
        <f>(L943+Tabla1345810111213[[#This Row],[M3]])</f>
        <v>#VALUE!</v>
      </c>
      <c r="M944" s="48">
        <v>10</v>
      </c>
    </row>
    <row r="945" spans="1:13" x14ac:dyDescent="0.25">
      <c r="A945" s="38"/>
      <c r="B945" s="39">
        <v>40151</v>
      </c>
      <c r="C945" s="44">
        <v>31060</v>
      </c>
      <c r="D945" s="41">
        <v>1900</v>
      </c>
      <c r="E945" s="41">
        <v>1930</v>
      </c>
      <c r="F945" s="38" t="s">
        <v>0</v>
      </c>
      <c r="G945" s="42" t="s">
        <v>1</v>
      </c>
      <c r="H945" s="42" t="s">
        <v>39</v>
      </c>
      <c r="I945" s="42" t="s">
        <v>9</v>
      </c>
      <c r="J945" s="38" t="s">
        <v>40</v>
      </c>
      <c r="K945" s="45">
        <v>12</v>
      </c>
      <c r="L945" s="42" t="e">
        <f>(L944+Tabla1345810111213[[#This Row],[M3]])</f>
        <v>#VALUE!</v>
      </c>
      <c r="M945" s="38">
        <v>10</v>
      </c>
    </row>
    <row r="946" spans="1:13" x14ac:dyDescent="0.25">
      <c r="A946" s="48"/>
      <c r="B946" s="49">
        <v>40151</v>
      </c>
      <c r="C946" s="54">
        <v>31045</v>
      </c>
      <c r="D946" s="51">
        <v>1310</v>
      </c>
      <c r="E946" s="51">
        <v>1350</v>
      </c>
      <c r="F946" s="48" t="s">
        <v>0</v>
      </c>
      <c r="G946" s="52" t="s">
        <v>2</v>
      </c>
      <c r="H946" s="52" t="s">
        <v>53</v>
      </c>
      <c r="I946" s="52" t="s">
        <v>12</v>
      </c>
      <c r="J946" s="48" t="s">
        <v>40</v>
      </c>
      <c r="K946" s="55">
        <v>17</v>
      </c>
      <c r="L946" s="52" t="e">
        <f>(L945+Tabla1345810111213[[#This Row],[M3]])</f>
        <v>#VALUE!</v>
      </c>
      <c r="M946" s="48">
        <v>10</v>
      </c>
    </row>
    <row r="947" spans="1:13" x14ac:dyDescent="0.25">
      <c r="A947" s="38"/>
      <c r="B947" s="39">
        <v>40151</v>
      </c>
      <c r="C947" s="44">
        <v>31047</v>
      </c>
      <c r="D947" s="41">
        <v>2115</v>
      </c>
      <c r="E947" s="41">
        <v>2146</v>
      </c>
      <c r="F947" s="38" t="s">
        <v>0</v>
      </c>
      <c r="G947" s="42" t="s">
        <v>2</v>
      </c>
      <c r="H947" s="42" t="s">
        <v>53</v>
      </c>
      <c r="I947" s="42" t="s">
        <v>12</v>
      </c>
      <c r="J947" s="38" t="s">
        <v>40</v>
      </c>
      <c r="K947" s="45">
        <v>12</v>
      </c>
      <c r="L947" s="42" t="e">
        <f>(L946+Tabla1345810111213[[#This Row],[M3]])</f>
        <v>#VALUE!</v>
      </c>
      <c r="M947" s="38">
        <v>10</v>
      </c>
    </row>
    <row r="948" spans="1:13" x14ac:dyDescent="0.25">
      <c r="A948" s="48"/>
      <c r="B948" s="49">
        <v>40151</v>
      </c>
      <c r="C948" s="54">
        <v>31023</v>
      </c>
      <c r="D948" s="51">
        <v>1650</v>
      </c>
      <c r="E948" s="51">
        <v>1710</v>
      </c>
      <c r="F948" s="48" t="s">
        <v>0</v>
      </c>
      <c r="G948" s="52" t="s">
        <v>3</v>
      </c>
      <c r="H948" s="52" t="s">
        <v>7</v>
      </c>
      <c r="I948" s="52" t="s">
        <v>11</v>
      </c>
      <c r="J948" s="48" t="s">
        <v>40</v>
      </c>
      <c r="K948" s="55">
        <v>15</v>
      </c>
      <c r="L948" s="52" t="e">
        <f>(L947+Tabla1345810111213[[#This Row],[M3]])</f>
        <v>#VALUE!</v>
      </c>
      <c r="M948" s="48">
        <v>10</v>
      </c>
    </row>
    <row r="949" spans="1:13" x14ac:dyDescent="0.25">
      <c r="A949" s="38"/>
      <c r="B949" s="39">
        <v>40152</v>
      </c>
      <c r="C949" s="44">
        <v>31031</v>
      </c>
      <c r="D949" s="41">
        <v>1525</v>
      </c>
      <c r="E949" s="41">
        <v>1550</v>
      </c>
      <c r="F949" s="38" t="s">
        <v>0</v>
      </c>
      <c r="G949" s="42" t="s">
        <v>3</v>
      </c>
      <c r="H949" s="42" t="s">
        <v>7</v>
      </c>
      <c r="I949" s="42" t="s">
        <v>9</v>
      </c>
      <c r="J949" s="38" t="s">
        <v>40</v>
      </c>
      <c r="K949" s="45">
        <v>15</v>
      </c>
      <c r="L949" s="42" t="e">
        <f>(L948+Tabla1345810111213[[#This Row],[M3]])</f>
        <v>#VALUE!</v>
      </c>
      <c r="M949" s="38">
        <v>10</v>
      </c>
    </row>
    <row r="950" spans="1:13" x14ac:dyDescent="0.25">
      <c r="A950" s="48"/>
      <c r="B950" s="49">
        <v>40152</v>
      </c>
      <c r="C950" s="54">
        <v>31033</v>
      </c>
      <c r="D950" s="51">
        <v>1705</v>
      </c>
      <c r="E950" s="51">
        <v>1745</v>
      </c>
      <c r="F950" s="48" t="s">
        <v>0</v>
      </c>
      <c r="G950" s="52" t="s">
        <v>3</v>
      </c>
      <c r="H950" s="52" t="s">
        <v>7</v>
      </c>
      <c r="I950" s="52" t="s">
        <v>9</v>
      </c>
      <c r="J950" s="48" t="s">
        <v>40</v>
      </c>
      <c r="K950" s="55">
        <v>8</v>
      </c>
      <c r="L950" s="52" t="e">
        <f>(L949+Tabla1345810111213[[#This Row],[M3]])</f>
        <v>#VALUE!</v>
      </c>
      <c r="M950" s="48">
        <v>10</v>
      </c>
    </row>
    <row r="951" spans="1:13" x14ac:dyDescent="0.25">
      <c r="A951" s="38"/>
      <c r="B951" s="39">
        <v>40152</v>
      </c>
      <c r="C951" s="44">
        <v>31201</v>
      </c>
      <c r="D951" s="41">
        <v>1750</v>
      </c>
      <c r="E951" s="41">
        <v>1820</v>
      </c>
      <c r="F951" s="38" t="s">
        <v>0</v>
      </c>
      <c r="G951" s="42" t="s">
        <v>2</v>
      </c>
      <c r="H951" s="42" t="s">
        <v>53</v>
      </c>
      <c r="I951" s="42" t="s">
        <v>9</v>
      </c>
      <c r="J951" s="38" t="s">
        <v>40</v>
      </c>
      <c r="K951" s="45">
        <v>12</v>
      </c>
      <c r="L951" s="42" t="e">
        <f>(L950+Tabla1345810111213[[#This Row],[M3]])</f>
        <v>#VALUE!</v>
      </c>
      <c r="M951" s="38">
        <v>10</v>
      </c>
    </row>
    <row r="952" spans="1:13" x14ac:dyDescent="0.25">
      <c r="A952" s="48"/>
      <c r="B952" s="49">
        <v>40152</v>
      </c>
      <c r="C952" s="54">
        <v>31063</v>
      </c>
      <c r="D952" s="51">
        <v>1850</v>
      </c>
      <c r="E952" s="51">
        <v>1820</v>
      </c>
      <c r="F952" s="48" t="s">
        <v>0</v>
      </c>
      <c r="G952" s="52" t="s">
        <v>1</v>
      </c>
      <c r="H952" s="52" t="s">
        <v>39</v>
      </c>
      <c r="I952" s="52" t="s">
        <v>12</v>
      </c>
      <c r="J952" s="48" t="s">
        <v>40</v>
      </c>
      <c r="K952" s="55">
        <v>12</v>
      </c>
      <c r="L952" s="52" t="e">
        <f>(L951+Tabla1345810111213[[#This Row],[M3]])</f>
        <v>#VALUE!</v>
      </c>
      <c r="M952" s="48">
        <v>10</v>
      </c>
    </row>
    <row r="953" spans="1:13" x14ac:dyDescent="0.25">
      <c r="A953" s="38"/>
      <c r="B953" s="39">
        <v>40152</v>
      </c>
      <c r="C953" s="44">
        <v>31064</v>
      </c>
      <c r="D953" s="41">
        <v>1750</v>
      </c>
      <c r="E953" s="41">
        <v>1820</v>
      </c>
      <c r="F953" s="38" t="s">
        <v>0</v>
      </c>
      <c r="G953" s="42" t="s">
        <v>1</v>
      </c>
      <c r="H953" s="42" t="s">
        <v>39</v>
      </c>
      <c r="I953" s="42" t="s">
        <v>12</v>
      </c>
      <c r="J953" s="38" t="s">
        <v>40</v>
      </c>
      <c r="K953" s="45">
        <v>12</v>
      </c>
      <c r="L953" s="42" t="e">
        <f>(L952+Tabla1345810111213[[#This Row],[M3]])</f>
        <v>#VALUE!</v>
      </c>
      <c r="M953" s="38">
        <v>10</v>
      </c>
    </row>
    <row r="954" spans="1:13" x14ac:dyDescent="0.25">
      <c r="A954" s="48"/>
      <c r="B954" s="49">
        <v>40152</v>
      </c>
      <c r="C954" s="54">
        <v>31061</v>
      </c>
      <c r="D954" s="51">
        <v>1420</v>
      </c>
      <c r="E954" s="51">
        <v>1450</v>
      </c>
      <c r="F954" s="48" t="s">
        <v>0</v>
      </c>
      <c r="G954" s="52" t="s">
        <v>1</v>
      </c>
      <c r="H954" s="52" t="s">
        <v>39</v>
      </c>
      <c r="I954" s="52" t="s">
        <v>11</v>
      </c>
      <c r="J954" s="48" t="s">
        <v>40</v>
      </c>
      <c r="K954" s="55">
        <v>18</v>
      </c>
      <c r="L954" s="52" t="e">
        <f>(L953+Tabla1345810111213[[#This Row],[M3]])</f>
        <v>#VALUE!</v>
      </c>
      <c r="M954" s="48">
        <v>10</v>
      </c>
    </row>
    <row r="955" spans="1:13" x14ac:dyDescent="0.25">
      <c r="A955" s="38"/>
      <c r="B955" s="39">
        <v>40152</v>
      </c>
      <c r="C955" s="44">
        <v>31062</v>
      </c>
      <c r="D955" s="41">
        <v>1420</v>
      </c>
      <c r="E955" s="41">
        <v>1450</v>
      </c>
      <c r="F955" s="38" t="s">
        <v>0</v>
      </c>
      <c r="G955" s="42" t="s">
        <v>1</v>
      </c>
      <c r="H955" s="42" t="s">
        <v>39</v>
      </c>
      <c r="I955" s="42" t="s">
        <v>11</v>
      </c>
      <c r="J955" s="38" t="s">
        <v>40</v>
      </c>
      <c r="K955" s="45">
        <v>12</v>
      </c>
      <c r="L955" s="42" t="e">
        <f>(L954+Tabla1345810111213[[#This Row],[M3]])</f>
        <v>#VALUE!</v>
      </c>
      <c r="M955" s="38">
        <v>10</v>
      </c>
    </row>
    <row r="956" spans="1:13" x14ac:dyDescent="0.25">
      <c r="A956" s="48"/>
      <c r="B956" s="49">
        <v>40154</v>
      </c>
      <c r="C956" s="54">
        <v>31203</v>
      </c>
      <c r="D956" s="51">
        <v>1715</v>
      </c>
      <c r="E956" s="51">
        <v>1740</v>
      </c>
      <c r="F956" s="48" t="s">
        <v>0</v>
      </c>
      <c r="G956" s="52" t="s">
        <v>2</v>
      </c>
      <c r="H956" s="52" t="s">
        <v>53</v>
      </c>
      <c r="I956" s="52" t="s">
        <v>10</v>
      </c>
      <c r="J956" s="48" t="s">
        <v>40</v>
      </c>
      <c r="K956" s="55">
        <v>15</v>
      </c>
      <c r="L956" s="52" t="e">
        <f>(L955+Tabla1345810111213[[#This Row],[M3]])</f>
        <v>#VALUE!</v>
      </c>
      <c r="M956" s="48">
        <v>10</v>
      </c>
    </row>
    <row r="957" spans="1:13" x14ac:dyDescent="0.25">
      <c r="A957" s="38"/>
      <c r="B957" s="39">
        <v>40154</v>
      </c>
      <c r="C957" s="44">
        <v>30945</v>
      </c>
      <c r="D957" s="41">
        <v>1700</v>
      </c>
      <c r="E957" s="41">
        <v>1730</v>
      </c>
      <c r="F957" s="38" t="s">
        <v>0</v>
      </c>
      <c r="G957" s="42" t="s">
        <v>1</v>
      </c>
      <c r="H957" s="42" t="s">
        <v>8</v>
      </c>
      <c r="I957" s="42" t="s">
        <v>12</v>
      </c>
      <c r="J957" s="38" t="s">
        <v>40</v>
      </c>
      <c r="K957" s="45">
        <v>14</v>
      </c>
      <c r="L957" s="42" t="e">
        <f>(L956+Tabla1345810111213[[#This Row],[M3]])</f>
        <v>#VALUE!</v>
      </c>
      <c r="M957" s="38">
        <v>10</v>
      </c>
    </row>
    <row r="958" spans="1:13" x14ac:dyDescent="0.25">
      <c r="A958" s="48"/>
      <c r="B958" s="49">
        <v>40154</v>
      </c>
      <c r="C958" s="54">
        <v>30944</v>
      </c>
      <c r="D958" s="51">
        <v>1235</v>
      </c>
      <c r="E958" s="51">
        <v>1300</v>
      </c>
      <c r="F958" s="48" t="s">
        <v>0</v>
      </c>
      <c r="G958" s="52" t="s">
        <v>1</v>
      </c>
      <c r="H958" s="52" t="s">
        <v>8</v>
      </c>
      <c r="I958" s="52" t="s">
        <v>11</v>
      </c>
      <c r="J958" s="48" t="s">
        <v>40</v>
      </c>
      <c r="K958" s="55">
        <v>18</v>
      </c>
      <c r="L958" s="52" t="e">
        <f>(L957+Tabla1345810111213[[#This Row],[M3]])</f>
        <v>#VALUE!</v>
      </c>
      <c r="M958" s="48">
        <v>10</v>
      </c>
    </row>
    <row r="959" spans="1:13" x14ac:dyDescent="0.25">
      <c r="A959" s="38"/>
      <c r="B959" s="39">
        <v>40154</v>
      </c>
      <c r="C959" s="44">
        <v>31034</v>
      </c>
      <c r="D959" s="41">
        <v>1700</v>
      </c>
      <c r="E959" s="41">
        <v>1730</v>
      </c>
      <c r="F959" s="38" t="s">
        <v>0</v>
      </c>
      <c r="G959" s="42" t="s">
        <v>3</v>
      </c>
      <c r="H959" s="42" t="s">
        <v>7</v>
      </c>
      <c r="I959" s="42" t="s">
        <v>11</v>
      </c>
      <c r="J959" s="38" t="s">
        <v>40</v>
      </c>
      <c r="K959" s="45">
        <v>15</v>
      </c>
      <c r="L959" s="42" t="e">
        <f>(L958+Tabla1345810111213[[#This Row],[M3]])</f>
        <v>#VALUE!</v>
      </c>
      <c r="M959" s="38">
        <v>10</v>
      </c>
    </row>
    <row r="960" spans="1:13" x14ac:dyDescent="0.25">
      <c r="A960" s="48"/>
      <c r="B960" s="49">
        <v>40154</v>
      </c>
      <c r="C960" s="54">
        <v>30946</v>
      </c>
      <c r="D960" s="51">
        <v>1920</v>
      </c>
      <c r="E960" s="51">
        <v>1940</v>
      </c>
      <c r="F960" s="48" t="s">
        <v>0</v>
      </c>
      <c r="G960" s="52" t="s">
        <v>1</v>
      </c>
      <c r="H960" s="52" t="s">
        <v>8</v>
      </c>
      <c r="I960" s="52" t="s">
        <v>12</v>
      </c>
      <c r="J960" s="48" t="s">
        <v>40</v>
      </c>
      <c r="K960" s="55">
        <v>17</v>
      </c>
      <c r="L960" s="52" t="e">
        <f>(L959+Tabla1345810111213[[#This Row],[M3]])</f>
        <v>#VALUE!</v>
      </c>
      <c r="M960" s="48">
        <v>10</v>
      </c>
    </row>
    <row r="961" spans="1:13" x14ac:dyDescent="0.25">
      <c r="A961" s="38"/>
      <c r="B961" s="39">
        <v>40154</v>
      </c>
      <c r="C961" s="44">
        <v>30947</v>
      </c>
      <c r="D961" s="41">
        <v>2200</v>
      </c>
      <c r="E961" s="41">
        <v>2220</v>
      </c>
      <c r="F961" s="38" t="s">
        <v>0</v>
      </c>
      <c r="G961" s="42" t="s">
        <v>1</v>
      </c>
      <c r="H961" s="42" t="s">
        <v>8</v>
      </c>
      <c r="I961" s="42" t="s">
        <v>9</v>
      </c>
      <c r="J961" s="38" t="s">
        <v>40</v>
      </c>
      <c r="K961" s="45">
        <v>18</v>
      </c>
      <c r="L961" s="42" t="e">
        <f>(L960+Tabla1345810111213[[#This Row],[M3]])</f>
        <v>#VALUE!</v>
      </c>
      <c r="M961" s="38">
        <v>10</v>
      </c>
    </row>
    <row r="962" spans="1:13" x14ac:dyDescent="0.25">
      <c r="A962" s="48"/>
      <c r="B962" s="49">
        <v>40154</v>
      </c>
      <c r="C962" s="54">
        <v>31204</v>
      </c>
      <c r="D962" s="51">
        <v>1050</v>
      </c>
      <c r="E962" s="51">
        <v>1110</v>
      </c>
      <c r="F962" s="48" t="s">
        <v>0</v>
      </c>
      <c r="G962" s="52" t="s">
        <v>2</v>
      </c>
      <c r="H962" s="52" t="s">
        <v>53</v>
      </c>
      <c r="I962" s="52" t="s">
        <v>19</v>
      </c>
      <c r="J962" s="48" t="s">
        <v>40</v>
      </c>
      <c r="K962" s="55">
        <v>12</v>
      </c>
      <c r="L962" s="52" t="e">
        <f>(L961+Tabla1345810111213[[#This Row],[M3]])</f>
        <v>#VALUE!</v>
      </c>
      <c r="M962" s="48">
        <v>10</v>
      </c>
    </row>
    <row r="963" spans="1:13" x14ac:dyDescent="0.25">
      <c r="A963" s="38"/>
      <c r="B963" s="39">
        <v>40155</v>
      </c>
      <c r="C963" s="44">
        <v>31205</v>
      </c>
      <c r="D963" s="41">
        <v>1530</v>
      </c>
      <c r="E963" s="41">
        <v>1600</v>
      </c>
      <c r="F963" s="38" t="s">
        <v>0</v>
      </c>
      <c r="G963" s="42" t="s">
        <v>2</v>
      </c>
      <c r="H963" s="42" t="s">
        <v>53</v>
      </c>
      <c r="I963" s="42" t="s">
        <v>24</v>
      </c>
      <c r="J963" s="38" t="s">
        <v>40</v>
      </c>
      <c r="K963" s="45">
        <v>12</v>
      </c>
      <c r="L963" s="42" t="e">
        <f>(L962+Tabla1345810111213[[#This Row],[M3]])</f>
        <v>#VALUE!</v>
      </c>
      <c r="M963" s="38">
        <v>10</v>
      </c>
    </row>
    <row r="964" spans="1:13" x14ac:dyDescent="0.25">
      <c r="A964" s="48"/>
      <c r="B964" s="49">
        <v>40155</v>
      </c>
      <c r="C964" s="54">
        <v>31067</v>
      </c>
      <c r="D964" s="51">
        <v>1540</v>
      </c>
      <c r="E964" s="51">
        <v>1600</v>
      </c>
      <c r="F964" s="48" t="s">
        <v>0</v>
      </c>
      <c r="G964" s="52" t="s">
        <v>1</v>
      </c>
      <c r="H964" s="52" t="s">
        <v>39</v>
      </c>
      <c r="I964" s="52" t="s">
        <v>12</v>
      </c>
      <c r="J964" s="48" t="s">
        <v>40</v>
      </c>
      <c r="K964" s="55">
        <v>12</v>
      </c>
      <c r="L964" s="52" t="e">
        <f>(L963+Tabla1345810111213[[#This Row],[M3]])</f>
        <v>#VALUE!</v>
      </c>
      <c r="M964" s="48">
        <v>10</v>
      </c>
    </row>
    <row r="965" spans="1:13" x14ac:dyDescent="0.25">
      <c r="A965" s="38"/>
      <c r="B965" s="39">
        <v>40155</v>
      </c>
      <c r="C965" s="44">
        <v>31066</v>
      </c>
      <c r="D965" s="41">
        <v>1540</v>
      </c>
      <c r="E965" s="41">
        <v>1600</v>
      </c>
      <c r="F965" s="38" t="s">
        <v>0</v>
      </c>
      <c r="G965" s="42" t="s">
        <v>1</v>
      </c>
      <c r="H965" s="42" t="s">
        <v>39</v>
      </c>
      <c r="I965" s="42" t="s">
        <v>12</v>
      </c>
      <c r="J965" s="38" t="s">
        <v>40</v>
      </c>
      <c r="K965" s="45">
        <v>12</v>
      </c>
      <c r="L965" s="42" t="e">
        <f>(L964+Tabla1345810111213[[#This Row],[M3]])</f>
        <v>#VALUE!</v>
      </c>
      <c r="M965" s="38">
        <v>10</v>
      </c>
    </row>
    <row r="966" spans="1:13" x14ac:dyDescent="0.25">
      <c r="A966" s="48"/>
      <c r="B966" s="49">
        <v>40155</v>
      </c>
      <c r="C966" s="54">
        <v>31206</v>
      </c>
      <c r="D966" s="51">
        <v>1830</v>
      </c>
      <c r="E966" s="51">
        <v>1906</v>
      </c>
      <c r="F966" s="48" t="s">
        <v>0</v>
      </c>
      <c r="G966" s="52" t="s">
        <v>2</v>
      </c>
      <c r="H966" s="52" t="s">
        <v>53</v>
      </c>
      <c r="I966" s="52" t="s">
        <v>15</v>
      </c>
      <c r="J966" s="48" t="s">
        <v>40</v>
      </c>
      <c r="K966" s="55">
        <v>15</v>
      </c>
      <c r="L966" s="52" t="e">
        <f>(L965+Tabla1345810111213[[#This Row],[M3]])</f>
        <v>#VALUE!</v>
      </c>
      <c r="M966" s="48">
        <v>10</v>
      </c>
    </row>
    <row r="967" spans="1:13" x14ac:dyDescent="0.25">
      <c r="A967" s="38"/>
      <c r="B967" s="39">
        <v>40155</v>
      </c>
      <c r="C967" s="44">
        <v>31065</v>
      </c>
      <c r="D967" s="41">
        <v>1100</v>
      </c>
      <c r="E967" s="41">
        <v>1120</v>
      </c>
      <c r="F967" s="38" t="s">
        <v>0</v>
      </c>
      <c r="G967" s="42" t="s">
        <v>1</v>
      </c>
      <c r="H967" s="42" t="s">
        <v>39</v>
      </c>
      <c r="I967" s="42" t="s">
        <v>11</v>
      </c>
      <c r="J967" s="38" t="s">
        <v>40</v>
      </c>
      <c r="K967" s="45">
        <v>18</v>
      </c>
      <c r="L967" s="42" t="e">
        <f>(L966+Tabla1345810111213[[#This Row],[M3]])</f>
        <v>#VALUE!</v>
      </c>
      <c r="M967" s="38">
        <v>10</v>
      </c>
    </row>
    <row r="968" spans="1:13" x14ac:dyDescent="0.25">
      <c r="A968" s="48"/>
      <c r="B968" s="49">
        <v>40155</v>
      </c>
      <c r="C968" s="54">
        <v>31040</v>
      </c>
      <c r="D968" s="51">
        <v>1120</v>
      </c>
      <c r="E968" s="51">
        <v>1145</v>
      </c>
      <c r="F968" s="48" t="s">
        <v>0</v>
      </c>
      <c r="G968" s="52" t="s">
        <v>3</v>
      </c>
      <c r="H968" s="52" t="s">
        <v>7</v>
      </c>
      <c r="I968" s="52" t="s">
        <v>9</v>
      </c>
      <c r="J968" s="48" t="s">
        <v>40</v>
      </c>
      <c r="K968" s="55">
        <v>15</v>
      </c>
      <c r="L968" s="52" t="e">
        <f>(L967+Tabla1345810111213[[#This Row],[M3]])</f>
        <v>#VALUE!</v>
      </c>
      <c r="M968" s="48">
        <v>10</v>
      </c>
    </row>
    <row r="969" spans="1:13" x14ac:dyDescent="0.25">
      <c r="A969" s="38"/>
      <c r="B969" s="39">
        <v>40155</v>
      </c>
      <c r="C969" s="44">
        <v>31042</v>
      </c>
      <c r="D969" s="41">
        <v>1520</v>
      </c>
      <c r="E969" s="41">
        <v>1545</v>
      </c>
      <c r="F969" s="38" t="s">
        <v>0</v>
      </c>
      <c r="G969" s="42" t="s">
        <v>3</v>
      </c>
      <c r="H969" s="42" t="s">
        <v>7</v>
      </c>
      <c r="I969" s="42" t="s">
        <v>9</v>
      </c>
      <c r="J969" s="38" t="s">
        <v>40</v>
      </c>
      <c r="K969" s="45">
        <v>12</v>
      </c>
      <c r="L969" s="42" t="e">
        <f>(L968+Tabla1345810111213[[#This Row],[M3]])</f>
        <v>#VALUE!</v>
      </c>
      <c r="M969" s="38">
        <v>10</v>
      </c>
    </row>
    <row r="970" spans="1:13" x14ac:dyDescent="0.25">
      <c r="A970" s="48"/>
      <c r="B970" s="49">
        <v>40155</v>
      </c>
      <c r="C970" s="54">
        <v>31041</v>
      </c>
      <c r="D970" s="51">
        <v>1300</v>
      </c>
      <c r="E970" s="51">
        <v>1330</v>
      </c>
      <c r="F970" s="48" t="s">
        <v>0</v>
      </c>
      <c r="G970" s="52" t="s">
        <v>3</v>
      </c>
      <c r="H970" s="52" t="s">
        <v>7</v>
      </c>
      <c r="I970" s="52" t="s">
        <v>9</v>
      </c>
      <c r="J970" s="48" t="s">
        <v>40</v>
      </c>
      <c r="K970" s="55">
        <v>18</v>
      </c>
      <c r="L970" s="52" t="e">
        <f>(L969+Tabla1345810111213[[#This Row],[M3]])</f>
        <v>#VALUE!</v>
      </c>
      <c r="M970" s="48">
        <v>10</v>
      </c>
    </row>
    <row r="971" spans="1:13" x14ac:dyDescent="0.25">
      <c r="A971" s="38"/>
      <c r="B971" s="39">
        <v>40156</v>
      </c>
      <c r="C971" s="44">
        <v>31043</v>
      </c>
      <c r="D971" s="41">
        <v>1520</v>
      </c>
      <c r="E971" s="41">
        <v>1600</v>
      </c>
      <c r="F971" s="38" t="s">
        <v>0</v>
      </c>
      <c r="G971" s="42" t="s">
        <v>3</v>
      </c>
      <c r="H971" s="42" t="s">
        <v>7</v>
      </c>
      <c r="I971" s="42" t="s">
        <v>18</v>
      </c>
      <c r="J971" s="38" t="s">
        <v>40</v>
      </c>
      <c r="K971" s="45">
        <v>17</v>
      </c>
      <c r="L971" s="42" t="e">
        <f>(L970+Tabla1345810111213[[#This Row],[M3]])</f>
        <v>#VALUE!</v>
      </c>
      <c r="M971" s="38">
        <v>10</v>
      </c>
    </row>
    <row r="972" spans="1:13" x14ac:dyDescent="0.25">
      <c r="A972" s="48"/>
      <c r="B972" s="49">
        <v>40156</v>
      </c>
      <c r="C972" s="54">
        <v>31301</v>
      </c>
      <c r="D972" s="51">
        <v>2020</v>
      </c>
      <c r="E972" s="51">
        <v>2050</v>
      </c>
      <c r="F972" s="48" t="s">
        <v>0</v>
      </c>
      <c r="G972" s="52" t="s">
        <v>3</v>
      </c>
      <c r="H972" s="52" t="s">
        <v>7</v>
      </c>
      <c r="I972" s="52" t="s">
        <v>12</v>
      </c>
      <c r="J972" s="48" t="s">
        <v>40</v>
      </c>
      <c r="K972" s="55">
        <v>17</v>
      </c>
      <c r="L972" s="52" t="e">
        <f>(L971+Tabla1345810111213[[#This Row],[M3]])</f>
        <v>#VALUE!</v>
      </c>
      <c r="M972" s="48">
        <v>10</v>
      </c>
    </row>
    <row r="973" spans="1:13" x14ac:dyDescent="0.25">
      <c r="A973" s="38"/>
      <c r="B973" s="39">
        <v>40156</v>
      </c>
      <c r="C973" s="44">
        <v>31302</v>
      </c>
      <c r="D973" s="41">
        <v>2020</v>
      </c>
      <c r="E973" s="41">
        <v>2050</v>
      </c>
      <c r="F973" s="38" t="s">
        <v>0</v>
      </c>
      <c r="G973" s="42" t="s">
        <v>3</v>
      </c>
      <c r="H973" s="42" t="s">
        <v>7</v>
      </c>
      <c r="I973" s="42" t="s">
        <v>12</v>
      </c>
      <c r="J973" s="38" t="s">
        <v>40</v>
      </c>
      <c r="K973" s="45">
        <v>12</v>
      </c>
      <c r="L973" s="42" t="e">
        <f>(L972+Tabla1345810111213[[#This Row],[M3]])</f>
        <v>#VALUE!</v>
      </c>
      <c r="M973" s="38">
        <v>10</v>
      </c>
    </row>
    <row r="974" spans="1:13" x14ac:dyDescent="0.25">
      <c r="A974" s="48"/>
      <c r="B974" s="49">
        <v>40156</v>
      </c>
      <c r="C974" s="54">
        <v>31207</v>
      </c>
      <c r="D974" s="51">
        <v>2117</v>
      </c>
      <c r="E974" s="51">
        <v>2145</v>
      </c>
      <c r="F974" s="48" t="s">
        <v>0</v>
      </c>
      <c r="G974" s="52" t="s">
        <v>2</v>
      </c>
      <c r="H974" s="52" t="s">
        <v>53</v>
      </c>
      <c r="I974" s="52" t="s">
        <v>14</v>
      </c>
      <c r="J974" s="48" t="s">
        <v>40</v>
      </c>
      <c r="K974" s="55">
        <v>12</v>
      </c>
      <c r="L974" s="52" t="e">
        <f>(L973+Tabla1345810111213[[#This Row],[M3]])</f>
        <v>#VALUE!</v>
      </c>
      <c r="M974" s="48">
        <v>10</v>
      </c>
    </row>
    <row r="975" spans="1:13" x14ac:dyDescent="0.25">
      <c r="A975" s="38"/>
      <c r="B975" s="39">
        <v>40156</v>
      </c>
      <c r="C975" s="44">
        <v>31068</v>
      </c>
      <c r="D975" s="41">
        <v>1320</v>
      </c>
      <c r="E975" s="41">
        <v>1340</v>
      </c>
      <c r="F975" s="38" t="s">
        <v>0</v>
      </c>
      <c r="G975" s="42" t="s">
        <v>1</v>
      </c>
      <c r="H975" s="42" t="s">
        <v>39</v>
      </c>
      <c r="I975" s="42" t="s">
        <v>11</v>
      </c>
      <c r="J975" s="38" t="s">
        <v>40</v>
      </c>
      <c r="K975" s="45">
        <v>18</v>
      </c>
      <c r="L975" s="42" t="e">
        <f>(L974+Tabla1345810111213[[#This Row],[M3]])</f>
        <v>#VALUE!</v>
      </c>
      <c r="M975" s="38">
        <v>10</v>
      </c>
    </row>
    <row r="976" spans="1:13" x14ac:dyDescent="0.25">
      <c r="A976" s="48"/>
      <c r="B976" s="49">
        <v>40157</v>
      </c>
      <c r="C976" s="54">
        <v>31072</v>
      </c>
      <c r="D976" s="51">
        <v>1706</v>
      </c>
      <c r="E976" s="51">
        <v>1730</v>
      </c>
      <c r="F976" s="48" t="s">
        <v>0</v>
      </c>
      <c r="G976" s="52" t="s">
        <v>1</v>
      </c>
      <c r="H976" s="52" t="s">
        <v>39</v>
      </c>
      <c r="I976" s="52" t="s">
        <v>16</v>
      </c>
      <c r="J976" s="48" t="s">
        <v>40</v>
      </c>
      <c r="K976" s="55">
        <v>10</v>
      </c>
      <c r="L976" s="52" t="e">
        <f>(L975+Tabla1345810111213[[#This Row],[M3]])</f>
        <v>#VALUE!</v>
      </c>
      <c r="M976" s="48">
        <v>10</v>
      </c>
    </row>
    <row r="977" spans="1:13" x14ac:dyDescent="0.25">
      <c r="A977" s="38"/>
      <c r="B977" s="39">
        <v>40157</v>
      </c>
      <c r="C977" s="44">
        <v>31071</v>
      </c>
      <c r="D977" s="41">
        <v>1330</v>
      </c>
      <c r="E977" s="41">
        <v>1400</v>
      </c>
      <c r="F977" s="38" t="s">
        <v>0</v>
      </c>
      <c r="G977" s="42" t="s">
        <v>1</v>
      </c>
      <c r="H977" s="42" t="s">
        <v>39</v>
      </c>
      <c r="I977" s="42" t="s">
        <v>11</v>
      </c>
      <c r="J977" s="38" t="s">
        <v>40</v>
      </c>
      <c r="K977" s="45">
        <v>12</v>
      </c>
      <c r="L977" s="42" t="e">
        <f>(L976+Tabla1345810111213[[#This Row],[M3]])</f>
        <v>#VALUE!</v>
      </c>
      <c r="M977" s="38">
        <v>10</v>
      </c>
    </row>
    <row r="978" spans="1:13" x14ac:dyDescent="0.25">
      <c r="A978" s="48"/>
      <c r="B978" s="49">
        <v>40157</v>
      </c>
      <c r="C978" s="54">
        <v>31304</v>
      </c>
      <c r="D978" s="51">
        <v>1320</v>
      </c>
      <c r="E978" s="51">
        <v>1350</v>
      </c>
      <c r="F978" s="48" t="s">
        <v>0</v>
      </c>
      <c r="G978" s="52" t="s">
        <v>3</v>
      </c>
      <c r="H978" s="52" t="s">
        <v>7</v>
      </c>
      <c r="I978" s="52" t="s">
        <v>11</v>
      </c>
      <c r="J978" s="48" t="s">
        <v>40</v>
      </c>
      <c r="K978" s="55">
        <v>15</v>
      </c>
      <c r="L978" s="52" t="e">
        <f>(L977+Tabla1345810111213[[#This Row],[M3]])</f>
        <v>#VALUE!</v>
      </c>
      <c r="M978" s="48">
        <v>10</v>
      </c>
    </row>
    <row r="979" spans="1:13" x14ac:dyDescent="0.25">
      <c r="A979" s="38"/>
      <c r="B979" s="39">
        <v>40157</v>
      </c>
      <c r="C979" s="44">
        <v>31306</v>
      </c>
      <c r="D979" s="41">
        <v>1630</v>
      </c>
      <c r="E979" s="41">
        <v>1700</v>
      </c>
      <c r="F979" s="38" t="s">
        <v>0</v>
      </c>
      <c r="G979" s="42" t="s">
        <v>3</v>
      </c>
      <c r="H979" s="42" t="s">
        <v>7</v>
      </c>
      <c r="I979" s="42" t="s">
        <v>9</v>
      </c>
      <c r="J979" s="38" t="s">
        <v>40</v>
      </c>
      <c r="K979" s="45">
        <v>15</v>
      </c>
      <c r="L979" s="42" t="e">
        <f>(L978+Tabla1345810111213[[#This Row],[M3]])</f>
        <v>#VALUE!</v>
      </c>
      <c r="M979" s="38">
        <v>10</v>
      </c>
    </row>
    <row r="980" spans="1:13" x14ac:dyDescent="0.25">
      <c r="A980" s="48">
        <v>1</v>
      </c>
      <c r="B980" s="49">
        <v>40157</v>
      </c>
      <c r="C980" s="54">
        <v>31307</v>
      </c>
      <c r="D980" s="51">
        <v>1840</v>
      </c>
      <c r="E980" s="51">
        <v>1900</v>
      </c>
      <c r="F980" s="48" t="s">
        <v>0</v>
      </c>
      <c r="G980" s="52" t="s">
        <v>3</v>
      </c>
      <c r="H980" s="52" t="s">
        <v>7</v>
      </c>
      <c r="I980" s="52" t="s">
        <v>9</v>
      </c>
      <c r="J980" s="48" t="s">
        <v>40</v>
      </c>
      <c r="K980" s="55">
        <v>15</v>
      </c>
      <c r="L980" s="52" t="e">
        <f>(L979+Tabla1345810111213[[#This Row],[M3]])</f>
        <v>#VALUE!</v>
      </c>
      <c r="M980" s="48">
        <v>10</v>
      </c>
    </row>
    <row r="981" spans="1:13" x14ac:dyDescent="0.25">
      <c r="A981" s="38">
        <v>2</v>
      </c>
      <c r="B981" s="39">
        <v>40157</v>
      </c>
      <c r="C981" s="44">
        <v>31073</v>
      </c>
      <c r="D981" s="41">
        <v>2200</v>
      </c>
      <c r="E981" s="41">
        <v>2220</v>
      </c>
      <c r="F981" s="38" t="s">
        <v>0</v>
      </c>
      <c r="G981" s="42" t="s">
        <v>1</v>
      </c>
      <c r="H981" s="42" t="s">
        <v>39</v>
      </c>
      <c r="I981" s="42" t="s">
        <v>12</v>
      </c>
      <c r="J981" s="38" t="s">
        <v>40</v>
      </c>
      <c r="K981" s="45">
        <v>14</v>
      </c>
      <c r="L981" s="42" t="e">
        <f>(L980+Tabla1345810111213[[#This Row],[M3]])</f>
        <v>#VALUE!</v>
      </c>
      <c r="M981" s="38">
        <v>10</v>
      </c>
    </row>
    <row r="982" spans="1:13" x14ac:dyDescent="0.25">
      <c r="A982" s="48">
        <v>3</v>
      </c>
      <c r="B982" s="49">
        <v>40157</v>
      </c>
      <c r="C982" s="54">
        <v>31074</v>
      </c>
      <c r="D982" s="51">
        <v>2200</v>
      </c>
      <c r="E982" s="51">
        <v>2220</v>
      </c>
      <c r="F982" s="48" t="s">
        <v>0</v>
      </c>
      <c r="G982" s="52" t="s">
        <v>1</v>
      </c>
      <c r="H982" s="52" t="s">
        <v>39</v>
      </c>
      <c r="I982" s="52" t="s">
        <v>12</v>
      </c>
      <c r="J982" s="48" t="s">
        <v>40</v>
      </c>
      <c r="K982" s="55">
        <v>12</v>
      </c>
      <c r="L982" s="52" t="e">
        <f>(L981+Tabla1345810111213[[#This Row],[M3]])</f>
        <v>#VALUE!</v>
      </c>
      <c r="M982" s="48">
        <v>10</v>
      </c>
    </row>
    <row r="983" spans="1:13" x14ac:dyDescent="0.25">
      <c r="A983" s="38">
        <v>24</v>
      </c>
      <c r="B983" s="39">
        <v>40158</v>
      </c>
      <c r="C983" s="44">
        <v>31078</v>
      </c>
      <c r="D983" s="41">
        <v>1300</v>
      </c>
      <c r="E983" s="41">
        <v>1330</v>
      </c>
      <c r="F983" s="38" t="s">
        <v>0</v>
      </c>
      <c r="G983" s="42" t="s">
        <v>1</v>
      </c>
      <c r="H983" s="42" t="s">
        <v>39</v>
      </c>
      <c r="I983" s="42" t="s">
        <v>12</v>
      </c>
      <c r="J983" s="38" t="s">
        <v>40</v>
      </c>
      <c r="K983" s="45">
        <v>17</v>
      </c>
      <c r="L983" s="42" t="e">
        <f>(L982+Tabla1345810111213[[#This Row],[M3]])</f>
        <v>#VALUE!</v>
      </c>
      <c r="M983" s="38">
        <v>10</v>
      </c>
    </row>
    <row r="984" spans="1:13" x14ac:dyDescent="0.25">
      <c r="A984" s="48">
        <v>4</v>
      </c>
      <c r="B984" s="49">
        <v>40158</v>
      </c>
      <c r="C984" s="54">
        <v>31453</v>
      </c>
      <c r="D984" s="51">
        <v>1620</v>
      </c>
      <c r="E984" s="51">
        <v>1650</v>
      </c>
      <c r="F984" s="48" t="s">
        <v>0</v>
      </c>
      <c r="G984" s="52" t="s">
        <v>4</v>
      </c>
      <c r="H984" s="52" t="s">
        <v>55</v>
      </c>
      <c r="I984" s="52" t="s">
        <v>20</v>
      </c>
      <c r="J984" s="48" t="s">
        <v>40</v>
      </c>
      <c r="K984" s="55">
        <v>12</v>
      </c>
      <c r="L984" s="52" t="e">
        <f>(L983+Tabla1345810111213[[#This Row],[M3]])</f>
        <v>#VALUE!</v>
      </c>
      <c r="M984" s="48">
        <v>10</v>
      </c>
    </row>
    <row r="985" spans="1:13" x14ac:dyDescent="0.25">
      <c r="A985" s="38">
        <v>5</v>
      </c>
      <c r="B985" s="39">
        <v>40158</v>
      </c>
      <c r="C985" s="44">
        <v>31309</v>
      </c>
      <c r="D985" s="41">
        <v>1910</v>
      </c>
      <c r="E985" s="41">
        <v>1930</v>
      </c>
      <c r="F985" s="38" t="s">
        <v>0</v>
      </c>
      <c r="G985" s="42" t="s">
        <v>3</v>
      </c>
      <c r="H985" s="42" t="s">
        <v>7</v>
      </c>
      <c r="I985" s="42" t="s">
        <v>17</v>
      </c>
      <c r="J985" s="38" t="s">
        <v>40</v>
      </c>
      <c r="K985" s="45">
        <v>12</v>
      </c>
      <c r="L985" s="42" t="e">
        <f>(L984+Tabla1345810111213[[#This Row],[M3]])</f>
        <v>#VALUE!</v>
      </c>
      <c r="M985" s="38">
        <v>10</v>
      </c>
    </row>
    <row r="986" spans="1:13" x14ac:dyDescent="0.25">
      <c r="A986" s="48">
        <v>6</v>
      </c>
      <c r="B986" s="49">
        <v>40158</v>
      </c>
      <c r="C986" s="54">
        <v>31077</v>
      </c>
      <c r="D986" s="51">
        <v>1940</v>
      </c>
      <c r="E986" s="51">
        <v>2000</v>
      </c>
      <c r="F986" s="48" t="s">
        <v>0</v>
      </c>
      <c r="G986" s="52" t="s">
        <v>1</v>
      </c>
      <c r="H986" s="52" t="s">
        <v>39</v>
      </c>
      <c r="I986" s="52" t="s">
        <v>11</v>
      </c>
      <c r="J986" s="48" t="s">
        <v>40</v>
      </c>
      <c r="K986" s="55">
        <v>18</v>
      </c>
      <c r="L986" s="52" t="e">
        <f>(L985+Tabla1345810111213[[#This Row],[M3]])</f>
        <v>#VALUE!</v>
      </c>
      <c r="M986" s="48">
        <v>10</v>
      </c>
    </row>
    <row r="987" spans="1:13" x14ac:dyDescent="0.25">
      <c r="A987" s="38">
        <v>7</v>
      </c>
      <c r="B987" s="39">
        <v>40158</v>
      </c>
      <c r="C987" s="44">
        <v>31076</v>
      </c>
      <c r="D987" s="41">
        <v>1940</v>
      </c>
      <c r="E987" s="41">
        <v>2000</v>
      </c>
      <c r="F987" s="38" t="s">
        <v>0</v>
      </c>
      <c r="G987" s="42" t="s">
        <v>1</v>
      </c>
      <c r="H987" s="42" t="s">
        <v>39</v>
      </c>
      <c r="I987" s="42" t="s">
        <v>21</v>
      </c>
      <c r="J987" s="38" t="s">
        <v>40</v>
      </c>
      <c r="K987" s="45">
        <v>10</v>
      </c>
      <c r="L987" s="42" t="e">
        <f>(L986+Tabla1345810111213[[#This Row],[M3]])</f>
        <v>#VALUE!</v>
      </c>
      <c r="M987" s="38">
        <v>10</v>
      </c>
    </row>
    <row r="988" spans="1:13" x14ac:dyDescent="0.25">
      <c r="A988" s="48">
        <v>8</v>
      </c>
      <c r="B988" s="49">
        <v>40158</v>
      </c>
      <c r="C988" s="54">
        <v>31311</v>
      </c>
      <c r="D988" s="51">
        <v>2200</v>
      </c>
      <c r="E988" s="51">
        <v>2230</v>
      </c>
      <c r="F988" s="48" t="s">
        <v>0</v>
      </c>
      <c r="G988" s="52" t="s">
        <v>3</v>
      </c>
      <c r="H988" s="52" t="s">
        <v>7</v>
      </c>
      <c r="I988" s="52" t="s">
        <v>9</v>
      </c>
      <c r="J988" s="48" t="s">
        <v>40</v>
      </c>
      <c r="K988" s="55">
        <v>18</v>
      </c>
      <c r="L988" s="52" t="e">
        <f>(L987+Tabla1345810111213[[#This Row],[M3]])</f>
        <v>#VALUE!</v>
      </c>
      <c r="M988" s="48">
        <v>10</v>
      </c>
    </row>
    <row r="989" spans="1:13" x14ac:dyDescent="0.25">
      <c r="A989" s="38">
        <v>9</v>
      </c>
      <c r="B989" s="39">
        <v>40159</v>
      </c>
      <c r="C989" s="44">
        <v>31313</v>
      </c>
      <c r="D989" s="41">
        <v>1500</v>
      </c>
      <c r="E989" s="41">
        <v>1530</v>
      </c>
      <c r="F989" s="38" t="s">
        <v>0</v>
      </c>
      <c r="G989" s="42" t="s">
        <v>3</v>
      </c>
      <c r="H989" s="42" t="s">
        <v>7</v>
      </c>
      <c r="I989" s="42" t="s">
        <v>12</v>
      </c>
      <c r="J989" s="38" t="s">
        <v>40</v>
      </c>
      <c r="K989" s="45">
        <v>17</v>
      </c>
      <c r="L989" s="42" t="e">
        <f>(L988+Tabla1345810111213[[#This Row],[M3]])</f>
        <v>#VALUE!</v>
      </c>
      <c r="M989" s="38">
        <v>10</v>
      </c>
    </row>
    <row r="990" spans="1:13" x14ac:dyDescent="0.25">
      <c r="A990" s="48">
        <v>10</v>
      </c>
      <c r="B990" s="49">
        <v>40159</v>
      </c>
      <c r="C990" s="54">
        <v>31314</v>
      </c>
      <c r="D990" s="51">
        <v>1500</v>
      </c>
      <c r="E990" s="51">
        <v>1530</v>
      </c>
      <c r="F990" s="48" t="s">
        <v>0</v>
      </c>
      <c r="G990" s="52" t="s">
        <v>3</v>
      </c>
      <c r="H990" s="52" t="s">
        <v>7</v>
      </c>
      <c r="I990" s="52" t="s">
        <v>12</v>
      </c>
      <c r="J990" s="48" t="s">
        <v>40</v>
      </c>
      <c r="K990" s="55">
        <v>14</v>
      </c>
      <c r="L990" s="52" t="e">
        <f>(L989+Tabla1345810111213[[#This Row],[M3]])</f>
        <v>#VALUE!</v>
      </c>
      <c r="M990" s="48">
        <v>10</v>
      </c>
    </row>
    <row r="991" spans="1:13" x14ac:dyDescent="0.25">
      <c r="A991" s="38">
        <v>11</v>
      </c>
      <c r="B991" s="39">
        <v>40159</v>
      </c>
      <c r="C991" s="44">
        <v>31079</v>
      </c>
      <c r="D991" s="41">
        <v>1420</v>
      </c>
      <c r="E991" s="41">
        <v>1450</v>
      </c>
      <c r="F991" s="38" t="s">
        <v>0</v>
      </c>
      <c r="G991" s="42" t="s">
        <v>1</v>
      </c>
      <c r="H991" s="42" t="s">
        <v>39</v>
      </c>
      <c r="I991" s="42" t="s">
        <v>13</v>
      </c>
      <c r="J991" s="38" t="s">
        <v>40</v>
      </c>
      <c r="K991" s="45">
        <v>12</v>
      </c>
      <c r="L991" s="42" t="e">
        <f>(L990+Tabla1345810111213[[#This Row],[M3]])</f>
        <v>#VALUE!</v>
      </c>
      <c r="M991" s="38">
        <v>10</v>
      </c>
    </row>
    <row r="992" spans="1:13" x14ac:dyDescent="0.25">
      <c r="A992" s="48">
        <v>12</v>
      </c>
      <c r="B992" s="49">
        <v>40159</v>
      </c>
      <c r="C992" s="54">
        <v>31080</v>
      </c>
      <c r="D992" s="51">
        <v>1740</v>
      </c>
      <c r="E992" s="51">
        <v>1800</v>
      </c>
      <c r="F992" s="48" t="s">
        <v>0</v>
      </c>
      <c r="G992" s="52" t="s">
        <v>1</v>
      </c>
      <c r="H992" s="52" t="s">
        <v>39</v>
      </c>
      <c r="I992" s="52" t="s">
        <v>24</v>
      </c>
      <c r="J992" s="48" t="s">
        <v>40</v>
      </c>
      <c r="K992" s="55">
        <v>12</v>
      </c>
      <c r="L992" s="52" t="e">
        <f>(L991+Tabla1345810111213[[#This Row],[M3]])</f>
        <v>#VALUE!</v>
      </c>
      <c r="M992" s="48">
        <v>10</v>
      </c>
    </row>
    <row r="993" spans="1:13" x14ac:dyDescent="0.25">
      <c r="A993" s="38">
        <v>13</v>
      </c>
      <c r="B993" s="39">
        <v>40159</v>
      </c>
      <c r="C993" s="44">
        <v>31222</v>
      </c>
      <c r="D993" s="41">
        <v>1730</v>
      </c>
      <c r="E993" s="41">
        <v>1750</v>
      </c>
      <c r="F993" s="38" t="s">
        <v>0</v>
      </c>
      <c r="G993" s="42" t="s">
        <v>2</v>
      </c>
      <c r="H993" s="42" t="s">
        <v>53</v>
      </c>
      <c r="I993" s="42" t="s">
        <v>12</v>
      </c>
      <c r="J993" s="38" t="s">
        <v>40</v>
      </c>
      <c r="K993" s="45">
        <v>12</v>
      </c>
      <c r="L993" s="42" t="e">
        <f>(L992+Tabla1345810111213[[#This Row],[M3]])</f>
        <v>#VALUE!</v>
      </c>
      <c r="M993" s="38">
        <v>10</v>
      </c>
    </row>
    <row r="994" spans="1:13" x14ac:dyDescent="0.25">
      <c r="A994" s="48">
        <v>14</v>
      </c>
      <c r="B994" s="49">
        <v>40159</v>
      </c>
      <c r="C994" s="54">
        <v>31223</v>
      </c>
      <c r="D994" s="51">
        <v>1933</v>
      </c>
      <c r="E994" s="51">
        <v>1950</v>
      </c>
      <c r="F994" s="48" t="s">
        <v>0</v>
      </c>
      <c r="G994" s="52" t="s">
        <v>2</v>
      </c>
      <c r="H994" s="52" t="s">
        <v>53</v>
      </c>
      <c r="I994" s="52" t="s">
        <v>9</v>
      </c>
      <c r="J994" s="48" t="s">
        <v>40</v>
      </c>
      <c r="K994" s="55">
        <v>17</v>
      </c>
      <c r="L994" s="52" t="e">
        <f>(L993+Tabla1345810111213[[#This Row],[M3]])</f>
        <v>#VALUE!</v>
      </c>
      <c r="M994" s="48">
        <v>10</v>
      </c>
    </row>
    <row r="995" spans="1:13" x14ac:dyDescent="0.25">
      <c r="A995" s="38">
        <v>15</v>
      </c>
      <c r="B995" s="39">
        <v>40159</v>
      </c>
      <c r="C995" s="44">
        <v>31224</v>
      </c>
      <c r="D995" s="41">
        <v>2145</v>
      </c>
      <c r="E995" s="41">
        <v>2206</v>
      </c>
      <c r="F995" s="38" t="s">
        <v>0</v>
      </c>
      <c r="G995" s="42" t="s">
        <v>2</v>
      </c>
      <c r="H995" s="42" t="s">
        <v>53</v>
      </c>
      <c r="I995" s="42" t="s">
        <v>9</v>
      </c>
      <c r="J995" s="38" t="s">
        <v>40</v>
      </c>
      <c r="K995" s="45">
        <v>15.7</v>
      </c>
      <c r="L995" s="42" t="e">
        <f>(L994+Tabla1345810111213[[#This Row],[M3]])</f>
        <v>#VALUE!</v>
      </c>
      <c r="M995" s="38">
        <v>10</v>
      </c>
    </row>
    <row r="996" spans="1:13" x14ac:dyDescent="0.25">
      <c r="A996" s="48">
        <v>16</v>
      </c>
      <c r="B996" s="49">
        <v>40160</v>
      </c>
      <c r="C996" s="54">
        <v>31225</v>
      </c>
      <c r="D996" s="51">
        <v>2030</v>
      </c>
      <c r="E996" s="51">
        <v>2100</v>
      </c>
      <c r="F996" s="48" t="s">
        <v>0</v>
      </c>
      <c r="G996" s="52" t="s">
        <v>2</v>
      </c>
      <c r="H996" s="52" t="s">
        <v>53</v>
      </c>
      <c r="I996" s="52" t="s">
        <v>12</v>
      </c>
      <c r="J996" s="48" t="s">
        <v>40</v>
      </c>
      <c r="K996" s="55">
        <v>17</v>
      </c>
      <c r="L996" s="52" t="e">
        <f>(L995+Tabla1345810111213[[#This Row],[M3]])</f>
        <v>#VALUE!</v>
      </c>
      <c r="M996" s="48">
        <v>10</v>
      </c>
    </row>
    <row r="997" spans="1:13" x14ac:dyDescent="0.25">
      <c r="A997" s="38">
        <v>18</v>
      </c>
      <c r="B997" s="39">
        <v>40161</v>
      </c>
      <c r="C997" s="44">
        <v>31318</v>
      </c>
      <c r="D997" s="41">
        <v>1750</v>
      </c>
      <c r="E997" s="41">
        <v>1800</v>
      </c>
      <c r="F997" s="38" t="s">
        <v>0</v>
      </c>
      <c r="G997" s="42" t="s">
        <v>3</v>
      </c>
      <c r="H997" s="42" t="s">
        <v>7</v>
      </c>
      <c r="I997" s="42" t="s">
        <v>9</v>
      </c>
      <c r="J997" s="38" t="s">
        <v>40</v>
      </c>
      <c r="K997" s="45">
        <v>13</v>
      </c>
      <c r="L997" s="42" t="e">
        <f>(L996+Tabla1345810111213[[#This Row],[M3]])</f>
        <v>#VALUE!</v>
      </c>
      <c r="M997" s="38">
        <v>10</v>
      </c>
    </row>
    <row r="998" spans="1:13" x14ac:dyDescent="0.25">
      <c r="A998" s="48">
        <v>21</v>
      </c>
      <c r="B998" s="49">
        <v>40161</v>
      </c>
      <c r="C998" s="54">
        <v>31226</v>
      </c>
      <c r="D998" s="51">
        <v>1500</v>
      </c>
      <c r="E998" s="51">
        <v>1530</v>
      </c>
      <c r="F998" s="48" t="s">
        <v>0</v>
      </c>
      <c r="G998" s="52" t="s">
        <v>2</v>
      </c>
      <c r="H998" s="52" t="s">
        <v>53</v>
      </c>
      <c r="I998" s="52" t="s">
        <v>22</v>
      </c>
      <c r="J998" s="48" t="s">
        <v>40</v>
      </c>
      <c r="K998" s="55">
        <v>12</v>
      </c>
      <c r="L998" s="52" t="e">
        <f>(L997+Tabla1345810111213[[#This Row],[M3]])</f>
        <v>#VALUE!</v>
      </c>
      <c r="M998" s="48">
        <v>10</v>
      </c>
    </row>
    <row r="999" spans="1:13" x14ac:dyDescent="0.25">
      <c r="A999" s="38">
        <v>22</v>
      </c>
      <c r="B999" s="39">
        <v>40161</v>
      </c>
      <c r="C999" s="44">
        <v>31319</v>
      </c>
      <c r="D999" s="41">
        <v>2030</v>
      </c>
      <c r="E999" s="41">
        <v>2045</v>
      </c>
      <c r="F999" s="38" t="s">
        <v>0</v>
      </c>
      <c r="G999" s="42" t="s">
        <v>3</v>
      </c>
      <c r="H999" s="42" t="s">
        <v>7</v>
      </c>
      <c r="I999" s="42" t="s">
        <v>12</v>
      </c>
      <c r="J999" s="38" t="s">
        <v>40</v>
      </c>
      <c r="K999" s="45">
        <v>17</v>
      </c>
      <c r="L999" s="42" t="e">
        <f>(L998+Tabla1345810111213[[#This Row],[M3]])</f>
        <v>#VALUE!</v>
      </c>
      <c r="M999" s="38">
        <v>10</v>
      </c>
    </row>
    <row r="1000" spans="1:13" x14ac:dyDescent="0.25">
      <c r="A1000" s="48">
        <v>23</v>
      </c>
      <c r="B1000" s="49">
        <v>40161</v>
      </c>
      <c r="C1000" s="54">
        <v>30883</v>
      </c>
      <c r="D1000" s="51">
        <v>2140</v>
      </c>
      <c r="E1000" s="51">
        <v>2200</v>
      </c>
      <c r="F1000" s="48" t="s">
        <v>0</v>
      </c>
      <c r="G1000" s="52" t="s">
        <v>4</v>
      </c>
      <c r="H1000" s="52" t="s">
        <v>54</v>
      </c>
      <c r="I1000" s="52" t="s">
        <v>11</v>
      </c>
      <c r="J1000" s="48" t="s">
        <v>40</v>
      </c>
      <c r="K1000" s="55">
        <v>13</v>
      </c>
      <c r="L1000" s="52" t="e">
        <f>(L999+Tabla1345810111213[[#This Row],[M3]])</f>
        <v>#VALUE!</v>
      </c>
      <c r="M1000" s="48">
        <v>10</v>
      </c>
    </row>
    <row r="1001" spans="1:13" x14ac:dyDescent="0.25">
      <c r="A1001" s="38">
        <v>25</v>
      </c>
      <c r="B1001" s="39">
        <v>40161</v>
      </c>
      <c r="C1001" s="44">
        <v>31229</v>
      </c>
      <c r="D1001" s="41">
        <v>1930</v>
      </c>
      <c r="E1001" s="41">
        <v>2000</v>
      </c>
      <c r="F1001" s="38" t="s">
        <v>0</v>
      </c>
      <c r="G1001" s="42" t="s">
        <v>4</v>
      </c>
      <c r="H1001" s="42" t="s">
        <v>53</v>
      </c>
      <c r="I1001" s="42" t="s">
        <v>12</v>
      </c>
      <c r="J1001" s="38" t="s">
        <v>40</v>
      </c>
      <c r="K1001" s="45">
        <v>12</v>
      </c>
      <c r="L1001" s="42" t="e">
        <f>(L1000+Tabla1345810111213[[#This Row],[M3]])</f>
        <v>#VALUE!</v>
      </c>
      <c r="M1001" s="38">
        <v>10</v>
      </c>
    </row>
    <row r="1002" spans="1:13" x14ac:dyDescent="0.25">
      <c r="A1002" s="48">
        <v>17</v>
      </c>
      <c r="B1002" s="49">
        <v>40161</v>
      </c>
      <c r="C1002" s="54">
        <v>31315</v>
      </c>
      <c r="D1002" s="51">
        <v>1300</v>
      </c>
      <c r="E1002" s="51">
        <v>1330</v>
      </c>
      <c r="F1002" s="48" t="s">
        <v>0</v>
      </c>
      <c r="G1002" s="52" t="s">
        <v>3</v>
      </c>
      <c r="H1002" s="52" t="s">
        <v>7</v>
      </c>
      <c r="I1002" s="52" t="s">
        <v>11</v>
      </c>
      <c r="J1002" s="48" t="s">
        <v>40</v>
      </c>
      <c r="K1002" s="55">
        <v>14</v>
      </c>
      <c r="L1002" s="52" t="e">
        <f>(L1001+Tabla1345810111213[[#This Row],[M3]])</f>
        <v>#VALUE!</v>
      </c>
      <c r="M1002" s="48">
        <v>10</v>
      </c>
    </row>
    <row r="1003" spans="1:13" x14ac:dyDescent="0.25">
      <c r="A1003" s="38">
        <v>20</v>
      </c>
      <c r="B1003" s="39">
        <v>40161</v>
      </c>
      <c r="C1003" s="44">
        <v>31317</v>
      </c>
      <c r="D1003" s="41">
        <v>1600</v>
      </c>
      <c r="E1003" s="41">
        <v>1620</v>
      </c>
      <c r="F1003" s="38" t="s">
        <v>0</v>
      </c>
      <c r="G1003" s="42" t="s">
        <v>3</v>
      </c>
      <c r="H1003" s="42" t="s">
        <v>7</v>
      </c>
      <c r="I1003" s="42" t="s">
        <v>9</v>
      </c>
      <c r="J1003" s="38" t="s">
        <v>40</v>
      </c>
      <c r="K1003" s="45">
        <v>13</v>
      </c>
      <c r="L1003" s="42" t="e">
        <f>(L1002+Tabla1345810111213[[#This Row],[M3]])</f>
        <v>#VALUE!</v>
      </c>
      <c r="M1003" s="38">
        <v>10</v>
      </c>
    </row>
    <row r="1004" spans="1:13" x14ac:dyDescent="0.25">
      <c r="A1004" s="48">
        <v>19</v>
      </c>
      <c r="B1004" s="49">
        <v>40161</v>
      </c>
      <c r="C1004" s="54">
        <v>31316</v>
      </c>
      <c r="D1004" s="51">
        <v>1600</v>
      </c>
      <c r="E1004" s="51">
        <v>1620</v>
      </c>
      <c r="F1004" s="48" t="s">
        <v>0</v>
      </c>
      <c r="G1004" s="52" t="s">
        <v>3</v>
      </c>
      <c r="H1004" s="52" t="s">
        <v>7</v>
      </c>
      <c r="I1004" s="52" t="s">
        <v>9</v>
      </c>
      <c r="J1004" s="48" t="s">
        <v>40</v>
      </c>
      <c r="K1004" s="55">
        <v>13</v>
      </c>
      <c r="L1004" s="52" t="e">
        <f>(L1003+Tabla1345810111213[[#This Row],[M3]])</f>
        <v>#VALUE!</v>
      </c>
      <c r="M1004" s="48">
        <v>10</v>
      </c>
    </row>
    <row r="1005" spans="1:13" x14ac:dyDescent="0.25">
      <c r="A1005" s="38">
        <v>112</v>
      </c>
      <c r="B1005" s="39">
        <v>40162</v>
      </c>
      <c r="C1005" s="40">
        <v>31087</v>
      </c>
      <c r="D1005" s="41">
        <v>2230</v>
      </c>
      <c r="E1005" s="41">
        <v>2300</v>
      </c>
      <c r="F1005" s="38" t="s">
        <v>0</v>
      </c>
      <c r="G1005" s="42" t="s">
        <v>1</v>
      </c>
      <c r="H1005" s="42" t="s">
        <v>39</v>
      </c>
      <c r="I1005" s="42" t="s">
        <v>18</v>
      </c>
      <c r="J1005" s="38" t="s">
        <v>40</v>
      </c>
      <c r="K1005" s="43">
        <v>12</v>
      </c>
      <c r="L1005" s="42" t="e">
        <f>(L1004+Tabla1345810111213[[#This Row],[M3]])</f>
        <v>#VALUE!</v>
      </c>
      <c r="M1005" s="38">
        <v>10</v>
      </c>
    </row>
    <row r="1006" spans="1:13" x14ac:dyDescent="0.25">
      <c r="A1006" s="48">
        <v>45</v>
      </c>
      <c r="B1006" s="49">
        <v>40162</v>
      </c>
      <c r="C1006" s="54">
        <v>31084</v>
      </c>
      <c r="D1006" s="51">
        <v>1200</v>
      </c>
      <c r="E1006" s="51">
        <v>1230</v>
      </c>
      <c r="F1006" s="48" t="s">
        <v>0</v>
      </c>
      <c r="G1006" s="52" t="s">
        <v>1</v>
      </c>
      <c r="H1006" s="52" t="s">
        <v>39</v>
      </c>
      <c r="I1006" s="52" t="s">
        <v>9</v>
      </c>
      <c r="J1006" s="48" t="s">
        <v>40</v>
      </c>
      <c r="K1006" s="55">
        <v>18</v>
      </c>
      <c r="L1006" s="52" t="e">
        <f>(L1005+Tabla1345810111213[[#This Row],[M3]])</f>
        <v>#VALUE!</v>
      </c>
      <c r="M1006" s="48">
        <v>10</v>
      </c>
    </row>
    <row r="1007" spans="1:13" x14ac:dyDescent="0.25">
      <c r="A1007" s="38">
        <v>26</v>
      </c>
      <c r="B1007" s="39">
        <v>40162</v>
      </c>
      <c r="C1007" s="44">
        <v>31083</v>
      </c>
      <c r="D1007" s="41">
        <v>955</v>
      </c>
      <c r="E1007" s="41">
        <v>1020</v>
      </c>
      <c r="F1007" s="38" t="s">
        <v>0</v>
      </c>
      <c r="G1007" s="42" t="s">
        <v>1</v>
      </c>
      <c r="H1007" s="42" t="s">
        <v>39</v>
      </c>
      <c r="I1007" s="42" t="s">
        <v>11</v>
      </c>
      <c r="J1007" s="38" t="s">
        <v>40</v>
      </c>
      <c r="K1007" s="45">
        <v>18</v>
      </c>
      <c r="L1007" s="42" t="e">
        <f>(L1006+Tabla1345810111213[[#This Row],[M3]])</f>
        <v>#VALUE!</v>
      </c>
      <c r="M1007" s="38">
        <v>10</v>
      </c>
    </row>
    <row r="1008" spans="1:13" x14ac:dyDescent="0.25">
      <c r="A1008" s="48">
        <v>28</v>
      </c>
      <c r="B1008" s="49">
        <v>40162</v>
      </c>
      <c r="C1008" s="54">
        <v>31086</v>
      </c>
      <c r="D1008" s="51">
        <v>1730</v>
      </c>
      <c r="E1008" s="51">
        <v>1800</v>
      </c>
      <c r="F1008" s="48" t="s">
        <v>0</v>
      </c>
      <c r="G1008" s="52" t="s">
        <v>1</v>
      </c>
      <c r="H1008" s="52" t="s">
        <v>39</v>
      </c>
      <c r="I1008" s="52" t="s">
        <v>12</v>
      </c>
      <c r="J1008" s="48" t="s">
        <v>40</v>
      </c>
      <c r="K1008" s="55">
        <v>15</v>
      </c>
      <c r="L1008" s="52" t="e">
        <f>(L1007+Tabla1345810111213[[#This Row],[M3]])</f>
        <v>#VALUE!</v>
      </c>
      <c r="M1008" s="48">
        <v>10</v>
      </c>
    </row>
    <row r="1009" spans="1:13" x14ac:dyDescent="0.25">
      <c r="A1009" s="38">
        <v>27</v>
      </c>
      <c r="B1009" s="39">
        <v>40162</v>
      </c>
      <c r="C1009" s="44">
        <v>31085</v>
      </c>
      <c r="D1009" s="41">
        <v>1730</v>
      </c>
      <c r="E1009" s="41">
        <v>1800</v>
      </c>
      <c r="F1009" s="38" t="s">
        <v>0</v>
      </c>
      <c r="G1009" s="42" t="s">
        <v>1</v>
      </c>
      <c r="H1009" s="42" t="s">
        <v>39</v>
      </c>
      <c r="I1009" s="42" t="s">
        <v>12</v>
      </c>
      <c r="J1009" s="38" t="s">
        <v>40</v>
      </c>
      <c r="K1009" s="45">
        <v>17</v>
      </c>
      <c r="L1009" s="42" t="e">
        <f>(L1008+Tabla1345810111213[[#This Row],[M3]])</f>
        <v>#VALUE!</v>
      </c>
      <c r="M1009" s="38">
        <v>10</v>
      </c>
    </row>
    <row r="1010" spans="1:13" x14ac:dyDescent="0.25">
      <c r="A1010" s="48">
        <v>40</v>
      </c>
      <c r="B1010" s="49">
        <v>40162</v>
      </c>
      <c r="C1010" s="54">
        <v>31320</v>
      </c>
      <c r="D1010" s="51">
        <v>1000</v>
      </c>
      <c r="E1010" s="51">
        <v>1030</v>
      </c>
      <c r="F1010" s="48" t="s">
        <v>0</v>
      </c>
      <c r="G1010" s="52" t="s">
        <v>3</v>
      </c>
      <c r="H1010" s="52" t="s">
        <v>7</v>
      </c>
      <c r="I1010" s="52" t="s">
        <v>11</v>
      </c>
      <c r="J1010" s="48" t="s">
        <v>40</v>
      </c>
      <c r="K1010" s="55">
        <v>17</v>
      </c>
      <c r="L1010" s="52" t="e">
        <f>(L1009+Tabla1345810111213[[#This Row],[M3]])</f>
        <v>#VALUE!</v>
      </c>
      <c r="M1010" s="48">
        <v>10</v>
      </c>
    </row>
    <row r="1011" spans="1:13" x14ac:dyDescent="0.25">
      <c r="A1011" s="38">
        <v>41</v>
      </c>
      <c r="B1011" s="39">
        <v>40162</v>
      </c>
      <c r="C1011" s="44">
        <v>31321</v>
      </c>
      <c r="D1011" s="41">
        <v>1130</v>
      </c>
      <c r="E1011" s="41">
        <v>1200</v>
      </c>
      <c r="F1011" s="38" t="s">
        <v>0</v>
      </c>
      <c r="G1011" s="42" t="s">
        <v>3</v>
      </c>
      <c r="H1011" s="42" t="s">
        <v>7</v>
      </c>
      <c r="I1011" s="42" t="s">
        <v>9</v>
      </c>
      <c r="J1011" s="38" t="s">
        <v>40</v>
      </c>
      <c r="K1011" s="45">
        <v>17</v>
      </c>
      <c r="L1011" s="42" t="e">
        <f>(L1010+Tabla1345810111213[[#This Row],[M3]])</f>
        <v>#VALUE!</v>
      </c>
      <c r="M1011" s="38">
        <v>10</v>
      </c>
    </row>
    <row r="1012" spans="1:13" x14ac:dyDescent="0.25">
      <c r="A1012" s="48">
        <v>39</v>
      </c>
      <c r="B1012" s="49">
        <v>40162</v>
      </c>
      <c r="C1012" s="54">
        <v>31233</v>
      </c>
      <c r="D1012" s="51">
        <v>1800</v>
      </c>
      <c r="E1012" s="51">
        <v>1830</v>
      </c>
      <c r="F1012" s="48" t="s">
        <v>0</v>
      </c>
      <c r="G1012" s="52" t="s">
        <v>4</v>
      </c>
      <c r="H1012" s="52" t="s">
        <v>53</v>
      </c>
      <c r="I1012" s="52" t="s">
        <v>14</v>
      </c>
      <c r="J1012" s="48" t="s">
        <v>40</v>
      </c>
      <c r="K1012" s="55">
        <v>15</v>
      </c>
      <c r="L1012" s="52" t="e">
        <f>(L1011+Tabla1345810111213[[#This Row],[M3]])</f>
        <v>#VALUE!</v>
      </c>
      <c r="M1012" s="48">
        <v>10</v>
      </c>
    </row>
    <row r="1013" spans="1:13" x14ac:dyDescent="0.25">
      <c r="A1013" s="38">
        <v>38</v>
      </c>
      <c r="B1013" s="39">
        <v>40163</v>
      </c>
      <c r="C1013" s="44">
        <v>31327</v>
      </c>
      <c r="D1013" s="41">
        <v>1730</v>
      </c>
      <c r="E1013" s="41">
        <v>1750</v>
      </c>
      <c r="F1013" s="38" t="s">
        <v>0</v>
      </c>
      <c r="G1013" s="42" t="s">
        <v>3</v>
      </c>
      <c r="H1013" s="42" t="s">
        <v>7</v>
      </c>
      <c r="I1013" s="42" t="s">
        <v>9</v>
      </c>
      <c r="J1013" s="38" t="s">
        <v>40</v>
      </c>
      <c r="K1013" s="45">
        <v>18</v>
      </c>
      <c r="L1013" s="42" t="e">
        <f>(L1012+Tabla1345810111213[[#This Row],[M3]])</f>
        <v>#VALUE!</v>
      </c>
      <c r="M1013" s="38">
        <v>10</v>
      </c>
    </row>
    <row r="1014" spans="1:13" x14ac:dyDescent="0.25">
      <c r="A1014" s="48">
        <v>37</v>
      </c>
      <c r="B1014" s="49">
        <v>40163</v>
      </c>
      <c r="C1014" s="54">
        <v>31328</v>
      </c>
      <c r="D1014" s="51">
        <v>2045</v>
      </c>
      <c r="E1014" s="51">
        <v>2110</v>
      </c>
      <c r="F1014" s="48" t="s">
        <v>0</v>
      </c>
      <c r="G1014" s="52" t="s">
        <v>3</v>
      </c>
      <c r="H1014" s="52" t="s">
        <v>7</v>
      </c>
      <c r="I1014" s="52" t="s">
        <v>9</v>
      </c>
      <c r="J1014" s="48" t="s">
        <v>40</v>
      </c>
      <c r="K1014" s="55">
        <v>18</v>
      </c>
      <c r="L1014" s="52" t="e">
        <f>(L1013+Tabla1345810111213[[#This Row],[M3]])</f>
        <v>#VALUE!</v>
      </c>
      <c r="M1014" s="48">
        <v>10</v>
      </c>
    </row>
    <row r="1015" spans="1:13" x14ac:dyDescent="0.25">
      <c r="A1015" s="38">
        <v>36</v>
      </c>
      <c r="B1015" s="39">
        <v>40163</v>
      </c>
      <c r="C1015" s="44">
        <v>31090</v>
      </c>
      <c r="D1015" s="41">
        <v>1020</v>
      </c>
      <c r="E1015" s="41">
        <v>1048</v>
      </c>
      <c r="F1015" s="38" t="s">
        <v>0</v>
      </c>
      <c r="G1015" s="42" t="s">
        <v>1</v>
      </c>
      <c r="H1015" s="42" t="s">
        <v>39</v>
      </c>
      <c r="I1015" s="42" t="s">
        <v>11</v>
      </c>
      <c r="J1015" s="38" t="s">
        <v>40</v>
      </c>
      <c r="K1015" s="45">
        <v>17</v>
      </c>
      <c r="L1015" s="42" t="e">
        <f>(L1014+Tabla1345810111213[[#This Row],[M3]])</f>
        <v>#VALUE!</v>
      </c>
      <c r="M1015" s="38">
        <v>10</v>
      </c>
    </row>
    <row r="1016" spans="1:13" x14ac:dyDescent="0.25">
      <c r="A1016" s="48">
        <v>35</v>
      </c>
      <c r="B1016" s="49">
        <v>40163</v>
      </c>
      <c r="C1016" s="54">
        <v>31091</v>
      </c>
      <c r="D1016" s="51">
        <v>1300</v>
      </c>
      <c r="E1016" s="51">
        <v>1325</v>
      </c>
      <c r="F1016" s="48" t="s">
        <v>0</v>
      </c>
      <c r="G1016" s="52" t="s">
        <v>1</v>
      </c>
      <c r="H1016" s="52" t="s">
        <v>39</v>
      </c>
      <c r="I1016" s="52" t="s">
        <v>12</v>
      </c>
      <c r="J1016" s="48" t="s">
        <v>40</v>
      </c>
      <c r="K1016" s="55">
        <v>15.7</v>
      </c>
      <c r="L1016" s="52" t="e">
        <f>(L1015+Tabla1345810111213[[#This Row],[M3]])</f>
        <v>#VALUE!</v>
      </c>
      <c r="M1016" s="48">
        <v>10</v>
      </c>
    </row>
    <row r="1017" spans="1:13" x14ac:dyDescent="0.25">
      <c r="A1017" s="38">
        <v>34</v>
      </c>
      <c r="B1017" s="39">
        <v>40164</v>
      </c>
      <c r="C1017" s="44">
        <v>31331</v>
      </c>
      <c r="D1017" s="41">
        <v>1800</v>
      </c>
      <c r="E1017" s="41">
        <v>1825</v>
      </c>
      <c r="F1017" s="38" t="s">
        <v>0</v>
      </c>
      <c r="G1017" s="42" t="s">
        <v>3</v>
      </c>
      <c r="H1017" s="42" t="s">
        <v>7</v>
      </c>
      <c r="I1017" s="42" t="s">
        <v>12</v>
      </c>
      <c r="J1017" s="38" t="s">
        <v>40</v>
      </c>
      <c r="K1017" s="45">
        <v>14</v>
      </c>
      <c r="L1017" s="42" t="e">
        <f>(L1016+Tabla1345810111213[[#This Row],[M3]])</f>
        <v>#VALUE!</v>
      </c>
      <c r="M1017" s="38">
        <v>10</v>
      </c>
    </row>
    <row r="1018" spans="1:13" x14ac:dyDescent="0.25">
      <c r="A1018" s="48">
        <v>33</v>
      </c>
      <c r="B1018" s="49">
        <v>40164</v>
      </c>
      <c r="C1018" s="54">
        <v>31330</v>
      </c>
      <c r="D1018" s="51">
        <v>1305</v>
      </c>
      <c r="E1018" s="51">
        <v>1320</v>
      </c>
      <c r="F1018" s="48" t="s">
        <v>0</v>
      </c>
      <c r="G1018" s="52" t="s">
        <v>3</v>
      </c>
      <c r="H1018" s="52" t="s">
        <v>7</v>
      </c>
      <c r="I1018" s="52" t="s">
        <v>17</v>
      </c>
      <c r="J1018" s="48" t="s">
        <v>40</v>
      </c>
      <c r="K1018" s="55">
        <v>15</v>
      </c>
      <c r="L1018" s="52" t="e">
        <f>(L1017+Tabla1345810111213[[#This Row],[M3]])</f>
        <v>#VALUE!</v>
      </c>
      <c r="M1018" s="48">
        <v>10</v>
      </c>
    </row>
    <row r="1019" spans="1:13" x14ac:dyDescent="0.25">
      <c r="A1019" s="38">
        <v>32</v>
      </c>
      <c r="B1019" s="39">
        <v>40164</v>
      </c>
      <c r="C1019" s="44">
        <v>31332</v>
      </c>
      <c r="D1019" s="41">
        <v>2015</v>
      </c>
      <c r="E1019" s="41">
        <v>2045</v>
      </c>
      <c r="F1019" s="38" t="s">
        <v>0</v>
      </c>
      <c r="G1019" s="42" t="s">
        <v>3</v>
      </c>
      <c r="H1019" s="42" t="s">
        <v>7</v>
      </c>
      <c r="I1019" s="42" t="s">
        <v>9</v>
      </c>
      <c r="J1019" s="38" t="s">
        <v>40</v>
      </c>
      <c r="K1019" s="45">
        <v>14</v>
      </c>
      <c r="L1019" s="42" t="e">
        <f>(L1018+Tabla1345810111213[[#This Row],[M3]])</f>
        <v>#VALUE!</v>
      </c>
      <c r="M1019" s="38">
        <v>10</v>
      </c>
    </row>
    <row r="1020" spans="1:13" x14ac:dyDescent="0.25">
      <c r="A1020" s="48">
        <v>49</v>
      </c>
      <c r="B1020" s="49">
        <v>40165</v>
      </c>
      <c r="C1020" s="54">
        <v>32249</v>
      </c>
      <c r="D1020" s="51">
        <v>1616</v>
      </c>
      <c r="E1020" s="51">
        <v>1635</v>
      </c>
      <c r="F1020" s="48" t="s">
        <v>0</v>
      </c>
      <c r="G1020" s="52" t="s">
        <v>4</v>
      </c>
      <c r="H1020" s="52" t="s">
        <v>53</v>
      </c>
      <c r="I1020" s="52" t="s">
        <v>10</v>
      </c>
      <c r="J1020" s="48" t="s">
        <v>40</v>
      </c>
      <c r="K1020" s="55">
        <v>12</v>
      </c>
      <c r="L1020" s="52" t="e">
        <f>(L1019+Tabla1345810111213[[#This Row],[M3]])</f>
        <v>#VALUE!</v>
      </c>
      <c r="M1020" s="48">
        <v>10</v>
      </c>
    </row>
    <row r="1021" spans="1:13" x14ac:dyDescent="0.25">
      <c r="A1021" s="38">
        <v>31</v>
      </c>
      <c r="B1021" s="39">
        <v>40165</v>
      </c>
      <c r="C1021" s="44">
        <v>31092</v>
      </c>
      <c r="D1021" s="41">
        <v>1925</v>
      </c>
      <c r="E1021" s="41">
        <v>1950</v>
      </c>
      <c r="F1021" s="38" t="s">
        <v>0</v>
      </c>
      <c r="G1021" s="42" t="s">
        <v>1</v>
      </c>
      <c r="H1021" s="42" t="s">
        <v>39</v>
      </c>
      <c r="I1021" s="42" t="s">
        <v>11</v>
      </c>
      <c r="J1021" s="38" t="s">
        <v>40</v>
      </c>
      <c r="K1021" s="45">
        <v>17</v>
      </c>
      <c r="L1021" s="42" t="e">
        <f>(L1020+Tabla1345810111213[[#This Row],[M3]])</f>
        <v>#VALUE!</v>
      </c>
      <c r="M1021" s="38">
        <v>10</v>
      </c>
    </row>
    <row r="1022" spans="1:13" x14ac:dyDescent="0.25">
      <c r="A1022" s="48">
        <v>30</v>
      </c>
      <c r="B1022" s="49">
        <v>40165</v>
      </c>
      <c r="C1022" s="54">
        <v>31093</v>
      </c>
      <c r="D1022" s="51">
        <v>945</v>
      </c>
      <c r="E1022" s="51">
        <v>1015</v>
      </c>
      <c r="F1022" s="48" t="s">
        <v>0</v>
      </c>
      <c r="G1022" s="52" t="s">
        <v>1</v>
      </c>
      <c r="H1022" s="52" t="s">
        <v>39</v>
      </c>
      <c r="I1022" s="52" t="s">
        <v>9</v>
      </c>
      <c r="J1022" s="48" t="s">
        <v>40</v>
      </c>
      <c r="K1022" s="55">
        <v>17</v>
      </c>
      <c r="L1022" s="52" t="e">
        <f>(L1021+Tabla1345810111213[[#This Row],[M3]])</f>
        <v>#VALUE!</v>
      </c>
      <c r="M1022" s="48">
        <v>10</v>
      </c>
    </row>
    <row r="1023" spans="1:13" x14ac:dyDescent="0.25">
      <c r="A1023" s="38">
        <v>29</v>
      </c>
      <c r="B1023" s="39">
        <v>40165</v>
      </c>
      <c r="C1023" s="44">
        <v>31333</v>
      </c>
      <c r="D1023" s="41">
        <v>1150</v>
      </c>
      <c r="E1023" s="41">
        <v>1220</v>
      </c>
      <c r="F1023" s="38" t="s">
        <v>0</v>
      </c>
      <c r="G1023" s="42" t="s">
        <v>3</v>
      </c>
      <c r="H1023" s="42" t="s">
        <v>7</v>
      </c>
      <c r="I1023" s="42" t="s">
        <v>11</v>
      </c>
      <c r="J1023" s="38" t="s">
        <v>40</v>
      </c>
      <c r="K1023" s="45">
        <v>17</v>
      </c>
      <c r="L1023" s="42" t="e">
        <f>(L1022+Tabla1345810111213[[#This Row],[M3]])</f>
        <v>#VALUE!</v>
      </c>
      <c r="M1023" s="38">
        <v>10</v>
      </c>
    </row>
    <row r="1024" spans="1:13" x14ac:dyDescent="0.25">
      <c r="A1024" s="48">
        <v>42</v>
      </c>
      <c r="B1024" s="49">
        <v>40165</v>
      </c>
      <c r="C1024" s="54">
        <v>31334</v>
      </c>
      <c r="D1024" s="51">
        <v>1545</v>
      </c>
      <c r="E1024" s="51">
        <v>1600</v>
      </c>
      <c r="F1024" s="48" t="s">
        <v>0</v>
      </c>
      <c r="G1024" s="52" t="s">
        <v>3</v>
      </c>
      <c r="H1024" s="52" t="s">
        <v>7</v>
      </c>
      <c r="I1024" s="52" t="s">
        <v>12</v>
      </c>
      <c r="J1024" s="48" t="s">
        <v>40</v>
      </c>
      <c r="K1024" s="55">
        <v>10</v>
      </c>
      <c r="L1024" s="52" t="e">
        <f>(L1023+Tabla1345810111213[[#This Row],[M3]])</f>
        <v>#VALUE!</v>
      </c>
      <c r="M1024" s="48">
        <v>10</v>
      </c>
    </row>
    <row r="1025" spans="1:13" x14ac:dyDescent="0.25">
      <c r="A1025" s="38">
        <v>44</v>
      </c>
      <c r="B1025" s="39">
        <v>40165</v>
      </c>
      <c r="C1025" s="44">
        <v>31094</v>
      </c>
      <c r="D1025" s="41">
        <v>1545</v>
      </c>
      <c r="E1025" s="41">
        <v>1610</v>
      </c>
      <c r="F1025" s="38" t="s">
        <v>0</v>
      </c>
      <c r="G1025" s="42" t="s">
        <v>1</v>
      </c>
      <c r="H1025" s="42" t="s">
        <v>39</v>
      </c>
      <c r="I1025" s="42" t="s">
        <v>12</v>
      </c>
      <c r="J1025" s="38" t="s">
        <v>40</v>
      </c>
      <c r="K1025" s="45">
        <v>15</v>
      </c>
      <c r="L1025" s="42" t="e">
        <f>(L1024+Tabla1345810111213[[#This Row],[M3]])</f>
        <v>#VALUE!</v>
      </c>
      <c r="M1025" s="38">
        <v>10</v>
      </c>
    </row>
    <row r="1026" spans="1:13" x14ac:dyDescent="0.25">
      <c r="A1026" s="48">
        <v>43</v>
      </c>
      <c r="B1026" s="49">
        <v>40165</v>
      </c>
      <c r="C1026" s="54">
        <v>31095</v>
      </c>
      <c r="D1026" s="51">
        <v>1755</v>
      </c>
      <c r="E1026" s="51">
        <v>1720</v>
      </c>
      <c r="F1026" s="48" t="s">
        <v>0</v>
      </c>
      <c r="G1026" s="52" t="s">
        <v>1</v>
      </c>
      <c r="H1026" s="52" t="s">
        <v>39</v>
      </c>
      <c r="I1026" s="52" t="s">
        <v>9</v>
      </c>
      <c r="J1026" s="48" t="s">
        <v>40</v>
      </c>
      <c r="K1026" s="55">
        <v>17</v>
      </c>
      <c r="L1026" s="52" t="e">
        <f>(L1025+Tabla1345810111213[[#This Row],[M3]])</f>
        <v>#VALUE!</v>
      </c>
      <c r="M1026" s="48">
        <v>10</v>
      </c>
    </row>
    <row r="1027" spans="1:13" x14ac:dyDescent="0.25">
      <c r="A1027" s="38">
        <v>46</v>
      </c>
      <c r="B1027" s="39">
        <v>40165</v>
      </c>
      <c r="C1027" s="44">
        <v>31096</v>
      </c>
      <c r="D1027" s="41">
        <v>2015</v>
      </c>
      <c r="E1027" s="41">
        <v>2045</v>
      </c>
      <c r="F1027" s="38" t="s">
        <v>0</v>
      </c>
      <c r="G1027" s="42" t="s">
        <v>1</v>
      </c>
      <c r="H1027" s="42" t="s">
        <v>39</v>
      </c>
      <c r="I1027" s="42" t="s">
        <v>9</v>
      </c>
      <c r="J1027" s="38" t="s">
        <v>40</v>
      </c>
      <c r="K1027" s="45">
        <v>17</v>
      </c>
      <c r="L1027" s="42" t="e">
        <f>(L1026+Tabla1345810111213[[#This Row],[M3]])</f>
        <v>#VALUE!</v>
      </c>
      <c r="M1027" s="38">
        <v>10</v>
      </c>
    </row>
    <row r="1028" spans="1:13" x14ac:dyDescent="0.25">
      <c r="A1028" s="48">
        <v>48</v>
      </c>
      <c r="B1028" s="49">
        <v>40166</v>
      </c>
      <c r="C1028" s="54">
        <v>31255</v>
      </c>
      <c r="D1028" s="51">
        <v>1938</v>
      </c>
      <c r="E1028" s="51">
        <v>2000</v>
      </c>
      <c r="F1028" s="48" t="s">
        <v>0</v>
      </c>
      <c r="G1028" s="52" t="s">
        <v>4</v>
      </c>
      <c r="H1028" s="52" t="s">
        <v>53</v>
      </c>
      <c r="I1028" s="52" t="s">
        <v>12</v>
      </c>
      <c r="J1028" s="48" t="s">
        <v>40</v>
      </c>
      <c r="K1028" s="55">
        <v>12</v>
      </c>
      <c r="L1028" s="52" t="e">
        <f>(L1027+Tabla1345810111213[[#This Row],[M3]])</f>
        <v>#VALUE!</v>
      </c>
      <c r="M1028" s="48">
        <v>10</v>
      </c>
    </row>
    <row r="1029" spans="1:13" x14ac:dyDescent="0.25">
      <c r="A1029" s="38">
        <v>104</v>
      </c>
      <c r="B1029" s="39">
        <v>40166</v>
      </c>
      <c r="C1029" s="44">
        <v>31370</v>
      </c>
      <c r="D1029" s="41">
        <v>1718</v>
      </c>
      <c r="E1029" s="41">
        <v>1745</v>
      </c>
      <c r="F1029" s="38" t="s">
        <v>0</v>
      </c>
      <c r="G1029" s="42" t="s">
        <v>2</v>
      </c>
      <c r="H1029" s="42" t="s">
        <v>8</v>
      </c>
      <c r="I1029" s="42" t="s">
        <v>19</v>
      </c>
      <c r="J1029" s="38" t="s">
        <v>40</v>
      </c>
      <c r="K1029" s="45">
        <v>12.5</v>
      </c>
      <c r="L1029" s="42" t="e">
        <f>(L1028+Tabla1345810111213[[#This Row],[M3]])</f>
        <v>#VALUE!</v>
      </c>
      <c r="M1029" s="38">
        <v>10</v>
      </c>
    </row>
    <row r="1030" spans="1:13" x14ac:dyDescent="0.25">
      <c r="A1030" s="48">
        <v>105</v>
      </c>
      <c r="B1030" s="49">
        <v>40166</v>
      </c>
      <c r="C1030" s="54">
        <v>31371</v>
      </c>
      <c r="D1030" s="51">
        <v>1946</v>
      </c>
      <c r="E1030" s="51">
        <v>2010</v>
      </c>
      <c r="F1030" s="48" t="s">
        <v>0</v>
      </c>
      <c r="G1030" s="52" t="s">
        <v>2</v>
      </c>
      <c r="H1030" s="52" t="s">
        <v>8</v>
      </c>
      <c r="I1030" s="52" t="s">
        <v>9</v>
      </c>
      <c r="J1030" s="48" t="s">
        <v>40</v>
      </c>
      <c r="K1030" s="55">
        <v>17</v>
      </c>
      <c r="L1030" s="52" t="e">
        <f>(L1029+Tabla1345810111213[[#This Row],[M3]])</f>
        <v>#VALUE!</v>
      </c>
      <c r="M1030" s="48">
        <v>10</v>
      </c>
    </row>
    <row r="1031" spans="1:13" x14ac:dyDescent="0.25">
      <c r="A1031" s="38">
        <v>115</v>
      </c>
      <c r="B1031" s="39">
        <v>40166</v>
      </c>
      <c r="C1031" s="44">
        <v>31295</v>
      </c>
      <c r="D1031" s="41">
        <v>2130</v>
      </c>
      <c r="E1031" s="41">
        <v>2200</v>
      </c>
      <c r="F1031" s="38" t="s">
        <v>0</v>
      </c>
      <c r="G1031" s="42" t="s">
        <v>1</v>
      </c>
      <c r="H1031" s="42" t="s">
        <v>39</v>
      </c>
      <c r="I1031" s="42" t="s">
        <v>12</v>
      </c>
      <c r="J1031" s="38" t="s">
        <v>40</v>
      </c>
      <c r="K1031" s="45">
        <v>11.5</v>
      </c>
      <c r="L1031" s="42" t="e">
        <f>(L1030+Tabla1345810111213[[#This Row],[M3]])</f>
        <v>#VALUE!</v>
      </c>
      <c r="M1031" s="38">
        <v>10</v>
      </c>
    </row>
    <row r="1032" spans="1:13" x14ac:dyDescent="0.25">
      <c r="A1032" s="48">
        <v>47</v>
      </c>
      <c r="B1032" s="49">
        <v>40166</v>
      </c>
      <c r="C1032" s="54">
        <v>31097</v>
      </c>
      <c r="D1032" s="51">
        <v>1000</v>
      </c>
      <c r="E1032" s="51">
        <v>1030</v>
      </c>
      <c r="F1032" s="48" t="s">
        <v>0</v>
      </c>
      <c r="G1032" s="52" t="s">
        <v>1</v>
      </c>
      <c r="H1032" s="52" t="s">
        <v>39</v>
      </c>
      <c r="I1032" s="52" t="s">
        <v>11</v>
      </c>
      <c r="J1032" s="48" t="s">
        <v>40</v>
      </c>
      <c r="K1032" s="55">
        <v>17</v>
      </c>
      <c r="L1032" s="52" t="e">
        <f>(L1031+Tabla1345810111213[[#This Row],[M3]])</f>
        <v>#VALUE!</v>
      </c>
      <c r="M1032" s="48">
        <v>10</v>
      </c>
    </row>
    <row r="1033" spans="1:13" x14ac:dyDescent="0.25">
      <c r="A1033" s="38">
        <v>103</v>
      </c>
      <c r="B1033" s="39">
        <v>40166</v>
      </c>
      <c r="C1033" s="44">
        <v>31100</v>
      </c>
      <c r="D1033" s="41">
        <v>555</v>
      </c>
      <c r="E1033" s="41">
        <v>620</v>
      </c>
      <c r="F1033" s="38" t="s">
        <v>0</v>
      </c>
      <c r="G1033" s="42" t="s">
        <v>1</v>
      </c>
      <c r="H1033" s="42" t="s">
        <v>39</v>
      </c>
      <c r="I1033" s="42" t="s">
        <v>12</v>
      </c>
      <c r="J1033" s="38" t="s">
        <v>40</v>
      </c>
      <c r="K1033" s="45">
        <v>12.5</v>
      </c>
      <c r="L1033" s="42" t="e">
        <f>(L1032+Tabla1345810111213[[#This Row],[M3]])</f>
        <v>#VALUE!</v>
      </c>
      <c r="M1033" s="38">
        <v>10</v>
      </c>
    </row>
    <row r="1034" spans="1:13" x14ac:dyDescent="0.25">
      <c r="A1034" s="48">
        <v>102</v>
      </c>
      <c r="B1034" s="49">
        <v>40166</v>
      </c>
      <c r="C1034" s="54">
        <v>31099</v>
      </c>
      <c r="D1034" s="51">
        <v>555</v>
      </c>
      <c r="E1034" s="51">
        <v>620</v>
      </c>
      <c r="F1034" s="48" t="s">
        <v>0</v>
      </c>
      <c r="G1034" s="52" t="s">
        <v>1</v>
      </c>
      <c r="H1034" s="52" t="s">
        <v>39</v>
      </c>
      <c r="I1034" s="52" t="s">
        <v>12</v>
      </c>
      <c r="J1034" s="48" t="s">
        <v>40</v>
      </c>
      <c r="K1034" s="55">
        <v>15.7</v>
      </c>
      <c r="L1034" s="52" t="e">
        <f>(L1033+Tabla1345810111213[[#This Row],[M3]])</f>
        <v>#VALUE!</v>
      </c>
      <c r="M1034" s="48">
        <v>10</v>
      </c>
    </row>
    <row r="1035" spans="1:13" x14ac:dyDescent="0.25">
      <c r="A1035" s="38">
        <v>101</v>
      </c>
      <c r="B1035" s="39">
        <v>40166</v>
      </c>
      <c r="C1035" s="44">
        <v>31336</v>
      </c>
      <c r="D1035" s="41">
        <v>1500</v>
      </c>
      <c r="E1035" s="41">
        <v>1530</v>
      </c>
      <c r="F1035" s="38" t="s">
        <v>0</v>
      </c>
      <c r="G1035" s="42" t="s">
        <v>3</v>
      </c>
      <c r="H1035" s="42" t="s">
        <v>7</v>
      </c>
      <c r="I1035" s="42" t="s">
        <v>9</v>
      </c>
      <c r="J1035" s="38" t="s">
        <v>40</v>
      </c>
      <c r="K1035" s="45">
        <v>18</v>
      </c>
      <c r="L1035" s="42" t="e">
        <f>(L1034+Tabla1345810111213[[#This Row],[M3]])</f>
        <v>#VALUE!</v>
      </c>
      <c r="M1035" s="38">
        <v>10</v>
      </c>
    </row>
    <row r="1036" spans="1:13" x14ac:dyDescent="0.25">
      <c r="A1036" s="48">
        <v>50</v>
      </c>
      <c r="B1036" s="49">
        <v>40166</v>
      </c>
      <c r="C1036" s="54">
        <v>31337</v>
      </c>
      <c r="D1036" s="51">
        <v>1700</v>
      </c>
      <c r="E1036" s="51">
        <v>1730</v>
      </c>
      <c r="F1036" s="48" t="s">
        <v>0</v>
      </c>
      <c r="G1036" s="52" t="s">
        <v>3</v>
      </c>
      <c r="H1036" s="52" t="s">
        <v>7</v>
      </c>
      <c r="I1036" s="52" t="s">
        <v>9</v>
      </c>
      <c r="J1036" s="48" t="s">
        <v>40</v>
      </c>
      <c r="K1036" s="55">
        <v>17</v>
      </c>
      <c r="L1036" s="52" t="e">
        <f>(L1035+Tabla1345810111213[[#This Row],[M3]])</f>
        <v>#VALUE!</v>
      </c>
      <c r="M1036" s="48">
        <v>10</v>
      </c>
    </row>
    <row r="1037" spans="1:13" x14ac:dyDescent="0.25">
      <c r="A1037" s="38">
        <v>106</v>
      </c>
      <c r="B1037" s="39">
        <v>40168</v>
      </c>
      <c r="C1037" s="44">
        <v>31339</v>
      </c>
      <c r="D1037" s="41">
        <v>1500</v>
      </c>
      <c r="E1037" s="41">
        <v>1530</v>
      </c>
      <c r="F1037" s="38" t="s">
        <v>0</v>
      </c>
      <c r="G1037" s="42" t="s">
        <v>3</v>
      </c>
      <c r="H1037" s="42" t="s">
        <v>7</v>
      </c>
      <c r="I1037" s="42" t="s">
        <v>11</v>
      </c>
      <c r="J1037" s="38" t="s">
        <v>40</v>
      </c>
      <c r="K1037" s="45">
        <v>12</v>
      </c>
      <c r="L1037" s="42" t="e">
        <f>(L1036+Tabla1345810111213[[#This Row],[M3]])</f>
        <v>#VALUE!</v>
      </c>
      <c r="M1037" s="38">
        <v>10</v>
      </c>
    </row>
    <row r="1038" spans="1:13" x14ac:dyDescent="0.25">
      <c r="A1038" s="48">
        <v>107</v>
      </c>
      <c r="B1038" s="49">
        <v>40168</v>
      </c>
      <c r="C1038" s="54">
        <v>31373</v>
      </c>
      <c r="D1038" s="51">
        <v>1600</v>
      </c>
      <c r="E1038" s="51">
        <v>1630</v>
      </c>
      <c r="F1038" s="48" t="s">
        <v>0</v>
      </c>
      <c r="G1038" s="52" t="s">
        <v>2</v>
      </c>
      <c r="H1038" s="52" t="s">
        <v>7</v>
      </c>
      <c r="I1038" s="52" t="s">
        <v>20</v>
      </c>
      <c r="J1038" s="48" t="s">
        <v>40</v>
      </c>
      <c r="K1038" s="55">
        <v>12</v>
      </c>
      <c r="L1038" s="52" t="e">
        <f>(L1037+Tabla1345810111213[[#This Row],[M3]])</f>
        <v>#VALUE!</v>
      </c>
      <c r="M1038" s="48">
        <v>10</v>
      </c>
    </row>
    <row r="1039" spans="1:13" x14ac:dyDescent="0.25">
      <c r="A1039" s="38">
        <v>109</v>
      </c>
      <c r="B1039" s="39">
        <v>40168</v>
      </c>
      <c r="C1039" s="44">
        <v>31341</v>
      </c>
      <c r="D1039" s="41">
        <v>1830</v>
      </c>
      <c r="E1039" s="41">
        <v>1900</v>
      </c>
      <c r="F1039" s="38" t="s">
        <v>0</v>
      </c>
      <c r="G1039" s="42" t="s">
        <v>3</v>
      </c>
      <c r="H1039" s="42" t="s">
        <v>7</v>
      </c>
      <c r="I1039" s="42" t="s">
        <v>12</v>
      </c>
      <c r="J1039" s="38" t="s">
        <v>40</v>
      </c>
      <c r="K1039" s="45">
        <v>12.5</v>
      </c>
      <c r="L1039" s="42" t="e">
        <f>(L1038+Tabla1345810111213[[#This Row],[M3]])</f>
        <v>#VALUE!</v>
      </c>
      <c r="M1039" s="38">
        <v>10</v>
      </c>
    </row>
    <row r="1040" spans="1:13" x14ac:dyDescent="0.25">
      <c r="A1040" s="48">
        <v>108</v>
      </c>
      <c r="B1040" s="49">
        <v>40168</v>
      </c>
      <c r="C1040" s="54">
        <v>31340</v>
      </c>
      <c r="D1040" s="51">
        <v>2000</v>
      </c>
      <c r="E1040" s="51">
        <v>2030</v>
      </c>
      <c r="F1040" s="48" t="s">
        <v>0</v>
      </c>
      <c r="G1040" s="52" t="s">
        <v>3</v>
      </c>
      <c r="H1040" s="52" t="s">
        <v>7</v>
      </c>
      <c r="I1040" s="52" t="s">
        <v>12</v>
      </c>
      <c r="J1040" s="48" t="s">
        <v>40</v>
      </c>
      <c r="K1040" s="55">
        <v>15.7</v>
      </c>
      <c r="L1040" s="52" t="e">
        <f>(L1039+Tabla1345810111213[[#This Row],[M3]])</f>
        <v>#VALUE!</v>
      </c>
      <c r="M1040" s="48">
        <v>10</v>
      </c>
    </row>
    <row r="1041" spans="1:13" x14ac:dyDescent="0.25">
      <c r="A1041" s="38">
        <v>111</v>
      </c>
      <c r="B1041" s="39">
        <v>40168</v>
      </c>
      <c r="C1041" s="44">
        <v>31375</v>
      </c>
      <c r="D1041" s="41">
        <v>2045</v>
      </c>
      <c r="E1041" s="41">
        <v>2115</v>
      </c>
      <c r="F1041" s="38" t="s">
        <v>0</v>
      </c>
      <c r="G1041" s="42" t="s">
        <v>2</v>
      </c>
      <c r="H1041" s="42" t="s">
        <v>8</v>
      </c>
      <c r="I1041" s="42" t="s">
        <v>9</v>
      </c>
      <c r="J1041" s="38" t="s">
        <v>40</v>
      </c>
      <c r="K1041" s="45">
        <v>12</v>
      </c>
      <c r="L1041" s="42" t="e">
        <f>(L1040+Tabla1345810111213[[#This Row],[M3]])</f>
        <v>#VALUE!</v>
      </c>
      <c r="M1041" s="38">
        <v>10</v>
      </c>
    </row>
    <row r="1042" spans="1:13" x14ac:dyDescent="0.25">
      <c r="A1042" s="48">
        <v>110</v>
      </c>
      <c r="B1042" s="49">
        <v>40168</v>
      </c>
      <c r="C1042" s="54">
        <v>31374</v>
      </c>
      <c r="D1042" s="51">
        <v>1836</v>
      </c>
      <c r="E1042" s="51">
        <v>1900</v>
      </c>
      <c r="F1042" s="48" t="s">
        <v>0</v>
      </c>
      <c r="G1042" s="52" t="s">
        <v>2</v>
      </c>
      <c r="H1042" s="52" t="s">
        <v>8</v>
      </c>
      <c r="I1042" s="52" t="s">
        <v>9</v>
      </c>
      <c r="J1042" s="48" t="s">
        <v>40</v>
      </c>
      <c r="K1042" s="55">
        <v>12</v>
      </c>
      <c r="L1042" s="52" t="e">
        <f>(L1041+Tabla1345810111213[[#This Row],[M3]])</f>
        <v>#VALUE!</v>
      </c>
      <c r="M1042" s="48">
        <v>10</v>
      </c>
    </row>
    <row r="1043" spans="1:13" x14ac:dyDescent="0.25">
      <c r="A1043" s="38">
        <v>120</v>
      </c>
      <c r="B1043" s="39">
        <v>40168</v>
      </c>
      <c r="C1043" s="44">
        <v>31258</v>
      </c>
      <c r="D1043" s="41">
        <v>1315</v>
      </c>
      <c r="E1043" s="41">
        <v>1345</v>
      </c>
      <c r="F1043" s="38" t="s">
        <v>0</v>
      </c>
      <c r="G1043" s="42" t="s">
        <v>4</v>
      </c>
      <c r="H1043" s="42" t="s">
        <v>53</v>
      </c>
      <c r="I1043" s="42" t="s">
        <v>14</v>
      </c>
      <c r="J1043" s="38" t="s">
        <v>40</v>
      </c>
      <c r="K1043" s="45">
        <v>12</v>
      </c>
      <c r="L1043" s="42" t="e">
        <f>(L1042+Tabla1345810111213[[#This Row],[M3]])</f>
        <v>#VALUE!</v>
      </c>
      <c r="M1043" s="38">
        <v>10</v>
      </c>
    </row>
    <row r="1044" spans="1:13" x14ac:dyDescent="0.25">
      <c r="A1044" s="48">
        <v>123</v>
      </c>
      <c r="B1044" s="49">
        <v>40169</v>
      </c>
      <c r="C1044" s="50">
        <v>31345</v>
      </c>
      <c r="D1044" s="51">
        <v>2030</v>
      </c>
      <c r="E1044" s="51">
        <v>1200</v>
      </c>
      <c r="F1044" s="48" t="s">
        <v>0</v>
      </c>
      <c r="G1044" s="52" t="s">
        <v>3</v>
      </c>
      <c r="H1044" s="52" t="s">
        <v>7</v>
      </c>
      <c r="I1044" s="52" t="s">
        <v>9</v>
      </c>
      <c r="J1044" s="48" t="s">
        <v>40</v>
      </c>
      <c r="K1044" s="53">
        <v>17</v>
      </c>
      <c r="L1044" s="52" t="e">
        <f>(L1043+Tabla1345810111213[[#This Row],[M3]])</f>
        <v>#VALUE!</v>
      </c>
      <c r="M1044" s="48">
        <v>10</v>
      </c>
    </row>
    <row r="1045" spans="1:13" x14ac:dyDescent="0.25">
      <c r="A1045" s="38">
        <v>114</v>
      </c>
      <c r="B1045" s="39">
        <v>40169</v>
      </c>
      <c r="C1045" s="40">
        <v>31299</v>
      </c>
      <c r="D1045" s="41">
        <v>1930</v>
      </c>
      <c r="E1045" s="41">
        <v>2000</v>
      </c>
      <c r="F1045" s="38" t="s">
        <v>0</v>
      </c>
      <c r="G1045" s="42" t="s">
        <v>1</v>
      </c>
      <c r="H1045" s="42" t="s">
        <v>39</v>
      </c>
      <c r="I1045" s="42" t="s">
        <v>12</v>
      </c>
      <c r="J1045" s="38" t="s">
        <v>40</v>
      </c>
      <c r="K1045" s="43">
        <v>12</v>
      </c>
      <c r="L1045" s="42" t="e">
        <f>(L1044+Tabla1345810111213[[#This Row],[M3]])</f>
        <v>#VALUE!</v>
      </c>
      <c r="M1045" s="38">
        <v>10</v>
      </c>
    </row>
    <row r="1046" spans="1:13" x14ac:dyDescent="0.25">
      <c r="A1046" s="48">
        <v>113</v>
      </c>
      <c r="B1046" s="49">
        <v>40169</v>
      </c>
      <c r="C1046" s="50">
        <v>31298</v>
      </c>
      <c r="D1046" s="51">
        <v>1830</v>
      </c>
      <c r="E1046" s="51">
        <v>1900</v>
      </c>
      <c r="F1046" s="48" t="s">
        <v>0</v>
      </c>
      <c r="G1046" s="52" t="s">
        <v>1</v>
      </c>
      <c r="H1046" s="52" t="s">
        <v>39</v>
      </c>
      <c r="I1046" s="52" t="s">
        <v>12</v>
      </c>
      <c r="J1046" s="48" t="s">
        <v>40</v>
      </c>
      <c r="K1046" s="53">
        <v>13.7</v>
      </c>
      <c r="L1046" s="52" t="e">
        <f>(L1045+Tabla1345810111213[[#This Row],[M3]])</f>
        <v>#VALUE!</v>
      </c>
      <c r="M1046" s="48">
        <v>10</v>
      </c>
    </row>
    <row r="1047" spans="1:13" x14ac:dyDescent="0.25">
      <c r="A1047" s="38">
        <v>131</v>
      </c>
      <c r="B1047" s="39">
        <v>40169</v>
      </c>
      <c r="C1047" s="40">
        <v>31380</v>
      </c>
      <c r="D1047" s="41">
        <v>1408</v>
      </c>
      <c r="E1047" s="41">
        <v>1430</v>
      </c>
      <c r="F1047" s="38" t="s">
        <v>0</v>
      </c>
      <c r="G1047" s="42" t="s">
        <v>2</v>
      </c>
      <c r="H1047" s="42" t="s">
        <v>8</v>
      </c>
      <c r="I1047" s="42" t="s">
        <v>15</v>
      </c>
      <c r="J1047" s="38" t="s">
        <v>40</v>
      </c>
      <c r="K1047" s="43">
        <v>15</v>
      </c>
      <c r="L1047" s="42" t="e">
        <f>(L1046+Tabla1345810111213[[#This Row],[M3]])</f>
        <v>#VALUE!</v>
      </c>
      <c r="M1047" s="38">
        <v>10</v>
      </c>
    </row>
    <row r="1048" spans="1:13" x14ac:dyDescent="0.25">
      <c r="A1048" s="48">
        <v>119</v>
      </c>
      <c r="B1048" s="49">
        <v>40169</v>
      </c>
      <c r="C1048" s="54">
        <v>31297</v>
      </c>
      <c r="D1048" s="51">
        <v>1246</v>
      </c>
      <c r="E1048" s="51">
        <v>1315</v>
      </c>
      <c r="F1048" s="48" t="s">
        <v>0</v>
      </c>
      <c r="G1048" s="52" t="s">
        <v>1</v>
      </c>
      <c r="H1048" s="52" t="s">
        <v>39</v>
      </c>
      <c r="I1048" s="52" t="s">
        <v>11</v>
      </c>
      <c r="J1048" s="48" t="s">
        <v>40</v>
      </c>
      <c r="K1048" s="55">
        <v>17</v>
      </c>
      <c r="L1048" s="52" t="e">
        <f>(L1047+Tabla1345810111213[[#This Row],[M3]])</f>
        <v>#VALUE!</v>
      </c>
      <c r="M1048" s="48">
        <v>10</v>
      </c>
    </row>
    <row r="1049" spans="1:13" x14ac:dyDescent="0.25">
      <c r="A1049" s="38">
        <v>118</v>
      </c>
      <c r="B1049" s="39">
        <v>40169</v>
      </c>
      <c r="C1049" s="44">
        <v>31344</v>
      </c>
      <c r="D1049" s="41">
        <v>610</v>
      </c>
      <c r="E1049" s="41">
        <v>635</v>
      </c>
      <c r="F1049" s="38" t="s">
        <v>0</v>
      </c>
      <c r="G1049" s="42" t="s">
        <v>3</v>
      </c>
      <c r="H1049" s="42" t="s">
        <v>7</v>
      </c>
      <c r="I1049" s="42" t="s">
        <v>9</v>
      </c>
      <c r="J1049" s="38" t="s">
        <v>40</v>
      </c>
      <c r="K1049" s="45">
        <v>17</v>
      </c>
      <c r="L1049" s="42" t="e">
        <f>(L1048+Tabla1345810111213[[#This Row],[M3]])</f>
        <v>#VALUE!</v>
      </c>
      <c r="M1049" s="38">
        <v>10</v>
      </c>
    </row>
    <row r="1050" spans="1:13" x14ac:dyDescent="0.25">
      <c r="A1050" s="48">
        <v>117</v>
      </c>
      <c r="B1050" s="49">
        <v>40169</v>
      </c>
      <c r="C1050" s="54">
        <v>31343</v>
      </c>
      <c r="D1050" s="51">
        <v>1545</v>
      </c>
      <c r="E1050" s="51">
        <v>1615</v>
      </c>
      <c r="F1050" s="48" t="s">
        <v>0</v>
      </c>
      <c r="G1050" s="52" t="s">
        <v>3</v>
      </c>
      <c r="H1050" s="52" t="s">
        <v>7</v>
      </c>
      <c r="I1050" s="52" t="s">
        <v>9</v>
      </c>
      <c r="J1050" s="48" t="s">
        <v>40</v>
      </c>
      <c r="K1050" s="55">
        <v>17</v>
      </c>
      <c r="L1050" s="52" t="e">
        <f>(L1049+Tabla1345810111213[[#This Row],[M3]])</f>
        <v>#VALUE!</v>
      </c>
      <c r="M1050" s="48">
        <v>10</v>
      </c>
    </row>
    <row r="1051" spans="1:13" x14ac:dyDescent="0.25">
      <c r="A1051" s="38">
        <v>116</v>
      </c>
      <c r="B1051" s="39">
        <v>40169</v>
      </c>
      <c r="C1051" s="44">
        <v>31342</v>
      </c>
      <c r="D1051" s="41">
        <v>300</v>
      </c>
      <c r="E1051" s="41">
        <v>330</v>
      </c>
      <c r="F1051" s="38" t="s">
        <v>0</v>
      </c>
      <c r="G1051" s="42" t="s">
        <v>3</v>
      </c>
      <c r="H1051" s="42" t="s">
        <v>7</v>
      </c>
      <c r="I1051" s="42" t="s">
        <v>17</v>
      </c>
      <c r="J1051" s="38" t="s">
        <v>40</v>
      </c>
      <c r="K1051" s="45">
        <v>12</v>
      </c>
      <c r="L1051" s="42" t="e">
        <f>(L1050+Tabla1345810111213[[#This Row],[M3]])</f>
        <v>#VALUE!</v>
      </c>
      <c r="M1051" s="38">
        <v>10</v>
      </c>
    </row>
    <row r="1052" spans="1:13" x14ac:dyDescent="0.25">
      <c r="A1052" s="48">
        <v>142</v>
      </c>
      <c r="B1052" s="49">
        <v>40170</v>
      </c>
      <c r="C1052" s="50">
        <v>31266</v>
      </c>
      <c r="D1052" s="51">
        <v>2330</v>
      </c>
      <c r="E1052" s="51">
        <v>2400</v>
      </c>
      <c r="F1052" s="48" t="s">
        <v>0</v>
      </c>
      <c r="G1052" s="52" t="s">
        <v>4</v>
      </c>
      <c r="H1052" s="52" t="s">
        <v>53</v>
      </c>
      <c r="I1052" s="52" t="s">
        <v>18</v>
      </c>
      <c r="J1052" s="48" t="s">
        <v>40</v>
      </c>
      <c r="K1052" s="53">
        <v>17</v>
      </c>
      <c r="L1052" s="52" t="e">
        <f>(L1051+Tabla1345810111213[[#This Row],[M3]])</f>
        <v>#VALUE!</v>
      </c>
      <c r="M1052" s="48">
        <v>10</v>
      </c>
    </row>
    <row r="1053" spans="1:13" x14ac:dyDescent="0.25">
      <c r="A1053" s="38">
        <v>140</v>
      </c>
      <c r="B1053" s="39">
        <v>40170</v>
      </c>
      <c r="C1053" s="40">
        <v>31504</v>
      </c>
      <c r="D1053" s="41">
        <v>2145</v>
      </c>
      <c r="E1053" s="41">
        <v>2245</v>
      </c>
      <c r="F1053" s="38" t="s">
        <v>0</v>
      </c>
      <c r="G1053" s="42" t="s">
        <v>1</v>
      </c>
      <c r="H1053" s="42" t="s">
        <v>39</v>
      </c>
      <c r="I1053" s="42" t="s">
        <v>9</v>
      </c>
      <c r="J1053" s="38" t="s">
        <v>40</v>
      </c>
      <c r="K1053" s="43">
        <v>12</v>
      </c>
      <c r="L1053" s="42" t="e">
        <f>(L1052+Tabla1345810111213[[#This Row],[M3]])</f>
        <v>#VALUE!</v>
      </c>
      <c r="M1053" s="38">
        <v>10</v>
      </c>
    </row>
    <row r="1054" spans="1:13" x14ac:dyDescent="0.25">
      <c r="A1054" s="48">
        <v>138</v>
      </c>
      <c r="B1054" s="49">
        <v>40170</v>
      </c>
      <c r="C1054" s="50">
        <v>31502</v>
      </c>
      <c r="D1054" s="51">
        <v>2200</v>
      </c>
      <c r="E1054" s="51">
        <v>2230</v>
      </c>
      <c r="F1054" s="48" t="s">
        <v>0</v>
      </c>
      <c r="G1054" s="52" t="s">
        <v>1</v>
      </c>
      <c r="H1054" s="52" t="s">
        <v>39</v>
      </c>
      <c r="I1054" s="52" t="s">
        <v>9</v>
      </c>
      <c r="J1054" s="48" t="s">
        <v>40</v>
      </c>
      <c r="K1054" s="53">
        <v>17</v>
      </c>
      <c r="L1054" s="52" t="e">
        <f>(L1053+Tabla1345810111213[[#This Row],[M3]])</f>
        <v>#VALUE!</v>
      </c>
      <c r="M1054" s="48">
        <v>10</v>
      </c>
    </row>
    <row r="1055" spans="1:13" x14ac:dyDescent="0.25">
      <c r="A1055" s="38">
        <v>134</v>
      </c>
      <c r="B1055" s="39">
        <v>40170</v>
      </c>
      <c r="C1055" s="40">
        <v>31385</v>
      </c>
      <c r="D1055" s="41">
        <v>1211</v>
      </c>
      <c r="E1055" s="41">
        <v>1235</v>
      </c>
      <c r="F1055" s="38" t="s">
        <v>0</v>
      </c>
      <c r="G1055" s="42" t="s">
        <v>2</v>
      </c>
      <c r="H1055" s="42" t="s">
        <v>8</v>
      </c>
      <c r="I1055" s="42" t="s">
        <v>22</v>
      </c>
      <c r="J1055" s="38" t="s">
        <v>40</v>
      </c>
      <c r="K1055" s="43">
        <v>10</v>
      </c>
      <c r="L1055" s="42" t="e">
        <f>(L1054+Tabla1345810111213[[#This Row],[M3]])</f>
        <v>#VALUE!</v>
      </c>
      <c r="M1055" s="38">
        <v>10</v>
      </c>
    </row>
    <row r="1056" spans="1:13" x14ac:dyDescent="0.25">
      <c r="A1056" s="48">
        <v>133</v>
      </c>
      <c r="B1056" s="49">
        <v>40170</v>
      </c>
      <c r="C1056" s="50">
        <v>31503</v>
      </c>
      <c r="D1056" s="51">
        <v>1930</v>
      </c>
      <c r="E1056" s="51">
        <v>2000</v>
      </c>
      <c r="F1056" s="48" t="s">
        <v>0</v>
      </c>
      <c r="G1056" s="52" t="s">
        <v>1</v>
      </c>
      <c r="H1056" s="52" t="s">
        <v>39</v>
      </c>
      <c r="I1056" s="52" t="s">
        <v>12</v>
      </c>
      <c r="J1056" s="48" t="s">
        <v>40</v>
      </c>
      <c r="K1056" s="53">
        <v>12</v>
      </c>
      <c r="L1056" s="52" t="e">
        <f>(L1055+Tabla1345810111213[[#This Row],[M3]])</f>
        <v>#VALUE!</v>
      </c>
      <c r="M1056" s="48">
        <v>10</v>
      </c>
    </row>
    <row r="1057" spans="1:13" x14ac:dyDescent="0.25">
      <c r="A1057" s="38">
        <v>132</v>
      </c>
      <c r="B1057" s="39">
        <v>40170</v>
      </c>
      <c r="C1057" s="40">
        <v>31501</v>
      </c>
      <c r="D1057" s="41">
        <v>1930</v>
      </c>
      <c r="E1057" s="41">
        <v>2000</v>
      </c>
      <c r="F1057" s="38" t="s">
        <v>0</v>
      </c>
      <c r="G1057" s="42" t="s">
        <v>1</v>
      </c>
      <c r="H1057" s="42" t="s">
        <v>39</v>
      </c>
      <c r="I1057" s="42" t="s">
        <v>12</v>
      </c>
      <c r="J1057" s="38" t="s">
        <v>40</v>
      </c>
      <c r="K1057" s="43">
        <v>11.5</v>
      </c>
      <c r="L1057" s="42" t="e">
        <f>(L1056+Tabla1345810111213[[#This Row],[M3]])</f>
        <v>#VALUE!</v>
      </c>
      <c r="M1057" s="38">
        <v>10</v>
      </c>
    </row>
    <row r="1058" spans="1:13" x14ac:dyDescent="0.25">
      <c r="A1058" s="48">
        <v>130</v>
      </c>
      <c r="B1058" s="49">
        <v>40170</v>
      </c>
      <c r="C1058" s="50">
        <v>31300</v>
      </c>
      <c r="D1058" s="51">
        <v>1200</v>
      </c>
      <c r="E1058" s="51">
        <v>1230</v>
      </c>
      <c r="F1058" s="48" t="s">
        <v>0</v>
      </c>
      <c r="G1058" s="52" t="s">
        <v>1</v>
      </c>
      <c r="H1058" s="52" t="s">
        <v>39</v>
      </c>
      <c r="I1058" s="52" t="s">
        <v>11</v>
      </c>
      <c r="J1058" s="48" t="s">
        <v>40</v>
      </c>
      <c r="K1058" s="53">
        <v>17</v>
      </c>
      <c r="L1058" s="52" t="e">
        <f>(L1057+Tabla1345810111213[[#This Row],[M3]])</f>
        <v>#VALUE!</v>
      </c>
      <c r="M1058" s="48">
        <v>10</v>
      </c>
    </row>
    <row r="1059" spans="1:13" x14ac:dyDescent="0.25">
      <c r="A1059" s="38">
        <v>139</v>
      </c>
      <c r="B1059" s="39">
        <v>40171</v>
      </c>
      <c r="C1059" s="40">
        <v>31507</v>
      </c>
      <c r="D1059" s="41">
        <v>1848</v>
      </c>
      <c r="E1059" s="41">
        <v>1930</v>
      </c>
      <c r="F1059" s="38" t="s">
        <v>0</v>
      </c>
      <c r="G1059" s="42" t="s">
        <v>1</v>
      </c>
      <c r="H1059" s="42" t="s">
        <v>39</v>
      </c>
      <c r="I1059" s="42" t="s">
        <v>9</v>
      </c>
      <c r="J1059" s="38" t="s">
        <v>40</v>
      </c>
      <c r="K1059" s="43">
        <v>17</v>
      </c>
      <c r="L1059" s="42" t="e">
        <f>(L1058+Tabla1345810111213[[#This Row],[M3]])</f>
        <v>#VALUE!</v>
      </c>
      <c r="M1059" s="38">
        <v>10</v>
      </c>
    </row>
    <row r="1060" spans="1:13" x14ac:dyDescent="0.25">
      <c r="A1060" s="48">
        <v>137</v>
      </c>
      <c r="B1060" s="49">
        <v>40171</v>
      </c>
      <c r="C1060" s="50">
        <v>31506</v>
      </c>
      <c r="D1060" s="51">
        <v>1636</v>
      </c>
      <c r="E1060" s="51">
        <v>1700</v>
      </c>
      <c r="F1060" s="48" t="s">
        <v>0</v>
      </c>
      <c r="G1060" s="52" t="s">
        <v>1</v>
      </c>
      <c r="H1060" s="52" t="s">
        <v>39</v>
      </c>
      <c r="I1060" s="52" t="s">
        <v>11</v>
      </c>
      <c r="J1060" s="48" t="s">
        <v>40</v>
      </c>
      <c r="K1060" s="53">
        <v>12</v>
      </c>
      <c r="L1060" s="52" t="e">
        <f>(L1059+Tabla1345810111213[[#This Row],[M3]])</f>
        <v>#VALUE!</v>
      </c>
      <c r="M1060" s="48">
        <v>10</v>
      </c>
    </row>
    <row r="1061" spans="1:13" x14ac:dyDescent="0.25">
      <c r="A1061" s="38">
        <v>136</v>
      </c>
      <c r="B1061" s="39">
        <v>40171</v>
      </c>
      <c r="C1061" s="40">
        <v>31505</v>
      </c>
      <c r="D1061" s="41">
        <v>1630</v>
      </c>
      <c r="E1061" s="41">
        <v>1700</v>
      </c>
      <c r="F1061" s="38" t="s">
        <v>0</v>
      </c>
      <c r="G1061" s="42" t="s">
        <v>1</v>
      </c>
      <c r="H1061" s="42" t="s">
        <v>39</v>
      </c>
      <c r="I1061" s="42" t="s">
        <v>11</v>
      </c>
      <c r="J1061" s="38" t="s">
        <v>40</v>
      </c>
      <c r="K1061" s="43">
        <v>17</v>
      </c>
      <c r="L1061" s="42" t="e">
        <f>(L1060+Tabla1345810111213[[#This Row],[M3]])</f>
        <v>#VALUE!</v>
      </c>
      <c r="M1061" s="38">
        <v>10</v>
      </c>
    </row>
    <row r="1062" spans="1:13" x14ac:dyDescent="0.25">
      <c r="A1062" s="48">
        <v>135</v>
      </c>
      <c r="B1062" s="49">
        <v>40171</v>
      </c>
      <c r="C1062" s="50">
        <v>31388</v>
      </c>
      <c r="D1062" s="51">
        <v>1749</v>
      </c>
      <c r="E1062" s="51">
        <v>1820</v>
      </c>
      <c r="F1062" s="48" t="s">
        <v>0</v>
      </c>
      <c r="G1062" s="52" t="s">
        <v>2</v>
      </c>
      <c r="H1062" s="52" t="s">
        <v>8</v>
      </c>
      <c r="I1062" s="52" t="s">
        <v>12</v>
      </c>
      <c r="J1062" s="48" t="s">
        <v>40</v>
      </c>
      <c r="K1062" s="53">
        <v>15</v>
      </c>
      <c r="L1062" s="52" t="e">
        <f>(L1061+Tabla1345810111213[[#This Row],[M3]])</f>
        <v>#VALUE!</v>
      </c>
      <c r="M1062" s="48">
        <v>10</v>
      </c>
    </row>
    <row r="1063" spans="1:13" x14ac:dyDescent="0.25">
      <c r="A1063" s="38">
        <v>125</v>
      </c>
      <c r="B1063" s="39">
        <v>40172</v>
      </c>
      <c r="C1063" s="40">
        <v>31511</v>
      </c>
      <c r="D1063" s="41">
        <v>1100</v>
      </c>
      <c r="E1063" s="41">
        <v>1130</v>
      </c>
      <c r="F1063" s="38" t="s">
        <v>0</v>
      </c>
      <c r="G1063" s="42" t="s">
        <v>1</v>
      </c>
      <c r="H1063" s="42" t="s">
        <v>39</v>
      </c>
      <c r="I1063" s="42" t="s">
        <v>12</v>
      </c>
      <c r="J1063" s="38" t="s">
        <v>40</v>
      </c>
      <c r="K1063" s="43">
        <v>12</v>
      </c>
      <c r="L1063" s="42" t="e">
        <f>(L1062+Tabla1345810111213[[#This Row],[M3]])</f>
        <v>#VALUE!</v>
      </c>
      <c r="M1063" s="38">
        <v>10</v>
      </c>
    </row>
    <row r="1064" spans="1:13" x14ac:dyDescent="0.25">
      <c r="A1064" s="48">
        <v>124</v>
      </c>
      <c r="B1064" s="49">
        <v>40172</v>
      </c>
      <c r="C1064" s="50">
        <v>31510</v>
      </c>
      <c r="D1064" s="51">
        <v>1100</v>
      </c>
      <c r="E1064" s="51">
        <v>1130</v>
      </c>
      <c r="F1064" s="48" t="s">
        <v>0</v>
      </c>
      <c r="G1064" s="52" t="s">
        <v>1</v>
      </c>
      <c r="H1064" s="52" t="s">
        <v>39</v>
      </c>
      <c r="I1064" s="52" t="s">
        <v>12</v>
      </c>
      <c r="J1064" s="48" t="s">
        <v>40</v>
      </c>
      <c r="K1064" s="53">
        <v>15.7</v>
      </c>
      <c r="L1064" s="52" t="e">
        <f>(L1063+Tabla1345810111213[[#This Row],[M3]])</f>
        <v>#VALUE!</v>
      </c>
      <c r="M1064" s="48">
        <v>10</v>
      </c>
    </row>
    <row r="1065" spans="1:13" x14ac:dyDescent="0.25">
      <c r="A1065" s="38">
        <v>129</v>
      </c>
      <c r="B1065" s="39">
        <v>40172</v>
      </c>
      <c r="C1065" s="40">
        <v>31509</v>
      </c>
      <c r="D1065" s="41">
        <v>850</v>
      </c>
      <c r="E1065" s="41">
        <v>920</v>
      </c>
      <c r="F1065" s="38" t="s">
        <v>0</v>
      </c>
      <c r="G1065" s="42" t="s">
        <v>1</v>
      </c>
      <c r="H1065" s="42" t="s">
        <v>39</v>
      </c>
      <c r="I1065" s="42" t="s">
        <v>9</v>
      </c>
      <c r="J1065" s="38" t="s">
        <v>40</v>
      </c>
      <c r="K1065" s="43">
        <v>12</v>
      </c>
      <c r="L1065" s="42" t="e">
        <f>(L1064+Tabla1345810111213[[#This Row],[M3]])</f>
        <v>#VALUE!</v>
      </c>
      <c r="M1065" s="38">
        <v>10</v>
      </c>
    </row>
    <row r="1066" spans="1:13" x14ac:dyDescent="0.25">
      <c r="A1066" s="48">
        <v>128</v>
      </c>
      <c r="B1066" s="49">
        <v>40172</v>
      </c>
      <c r="C1066" s="50">
        <v>31508</v>
      </c>
      <c r="D1066" s="51">
        <v>850</v>
      </c>
      <c r="E1066" s="51">
        <v>920</v>
      </c>
      <c r="F1066" s="48" t="s">
        <v>0</v>
      </c>
      <c r="G1066" s="52" t="s">
        <v>1</v>
      </c>
      <c r="H1066" s="52" t="s">
        <v>39</v>
      </c>
      <c r="I1066" s="52" t="s">
        <v>9</v>
      </c>
      <c r="J1066" s="48" t="s">
        <v>40</v>
      </c>
      <c r="K1066" s="53">
        <v>17</v>
      </c>
      <c r="L1066" s="52" t="e">
        <f>(L1065+Tabla1345810111213[[#This Row],[M3]])</f>
        <v>#VALUE!</v>
      </c>
      <c r="M1066" s="48">
        <v>10</v>
      </c>
    </row>
    <row r="1067" spans="1:13" x14ac:dyDescent="0.25">
      <c r="A1067" s="38">
        <v>127</v>
      </c>
      <c r="B1067" s="39">
        <v>40173</v>
      </c>
      <c r="C1067" s="40">
        <v>31513</v>
      </c>
      <c r="D1067" s="41">
        <v>1330</v>
      </c>
      <c r="E1067" s="41">
        <v>1400</v>
      </c>
      <c r="F1067" s="38" t="s">
        <v>0</v>
      </c>
      <c r="G1067" s="42" t="s">
        <v>1</v>
      </c>
      <c r="H1067" s="42" t="s">
        <v>39</v>
      </c>
      <c r="I1067" s="42" t="s">
        <v>11</v>
      </c>
      <c r="J1067" s="38" t="s">
        <v>40</v>
      </c>
      <c r="K1067" s="43">
        <v>12</v>
      </c>
      <c r="L1067" s="42" t="e">
        <f>(L1066+Tabla1345810111213[[#This Row],[M3]])</f>
        <v>#VALUE!</v>
      </c>
      <c r="M1067" s="38">
        <v>10</v>
      </c>
    </row>
    <row r="1068" spans="1:13" x14ac:dyDescent="0.25">
      <c r="A1068" s="48">
        <v>126</v>
      </c>
      <c r="B1068" s="49">
        <v>40173</v>
      </c>
      <c r="C1068" s="50">
        <v>31512</v>
      </c>
      <c r="D1068" s="51">
        <v>1330</v>
      </c>
      <c r="E1068" s="51">
        <v>1400</v>
      </c>
      <c r="F1068" s="48" t="s">
        <v>0</v>
      </c>
      <c r="G1068" s="52" t="s">
        <v>1</v>
      </c>
      <c r="H1068" s="52" t="s">
        <v>39</v>
      </c>
      <c r="I1068" s="52" t="s">
        <v>11</v>
      </c>
      <c r="J1068" s="48" t="s">
        <v>40</v>
      </c>
      <c r="K1068" s="53">
        <v>17</v>
      </c>
      <c r="L1068" s="52" t="e">
        <f>(L1067+Tabla1345810111213[[#This Row],[M3]])</f>
        <v>#VALUE!</v>
      </c>
      <c r="M1068" s="48">
        <v>10</v>
      </c>
    </row>
    <row r="1069" spans="1:13" x14ac:dyDescent="0.25">
      <c r="A1069" s="38">
        <v>122</v>
      </c>
      <c r="B1069" s="39">
        <v>40173</v>
      </c>
      <c r="C1069" s="40">
        <v>31462</v>
      </c>
      <c r="D1069" s="41">
        <v>1630</v>
      </c>
      <c r="E1069" s="41">
        <v>1700</v>
      </c>
      <c r="F1069" s="38" t="s">
        <v>0</v>
      </c>
      <c r="G1069" s="42" t="s">
        <v>3</v>
      </c>
      <c r="H1069" s="42" t="s">
        <v>7</v>
      </c>
      <c r="I1069" s="42" t="s">
        <v>12</v>
      </c>
      <c r="J1069" s="38" t="s">
        <v>40</v>
      </c>
      <c r="K1069" s="43">
        <v>15</v>
      </c>
      <c r="L1069" s="42" t="e">
        <f>(L1068+Tabla1345810111213[[#This Row],[M3]])</f>
        <v>#VALUE!</v>
      </c>
      <c r="M1069" s="38">
        <v>10</v>
      </c>
    </row>
    <row r="1070" spans="1:13" x14ac:dyDescent="0.25">
      <c r="A1070" s="48">
        <v>121</v>
      </c>
      <c r="B1070" s="49">
        <v>40173</v>
      </c>
      <c r="C1070" s="50">
        <v>31350</v>
      </c>
      <c r="D1070" s="51">
        <v>1630</v>
      </c>
      <c r="E1070" s="51">
        <v>1700</v>
      </c>
      <c r="F1070" s="48" t="s">
        <v>0</v>
      </c>
      <c r="G1070" s="52" t="s">
        <v>3</v>
      </c>
      <c r="H1070" s="52" t="s">
        <v>7</v>
      </c>
      <c r="I1070" s="52" t="s">
        <v>12</v>
      </c>
      <c r="J1070" s="48" t="s">
        <v>40</v>
      </c>
      <c r="K1070" s="53">
        <v>0.8</v>
      </c>
      <c r="L1070" s="52" t="e">
        <f>(L1069+Tabla1345810111213[[#This Row],[M3]])</f>
        <v>#VALUE!</v>
      </c>
      <c r="M1070" s="48">
        <v>10</v>
      </c>
    </row>
    <row r="1071" spans="1:13" x14ac:dyDescent="0.25">
      <c r="A1071" s="38">
        <v>141</v>
      </c>
      <c r="B1071" s="39">
        <v>40173</v>
      </c>
      <c r="C1071" s="40">
        <v>31389</v>
      </c>
      <c r="D1071" s="41">
        <v>1735</v>
      </c>
      <c r="E1071" s="41">
        <v>1815</v>
      </c>
      <c r="F1071" s="38" t="s">
        <v>0</v>
      </c>
      <c r="G1071" s="42" t="s">
        <v>2</v>
      </c>
      <c r="H1071" s="42" t="s">
        <v>8</v>
      </c>
      <c r="I1071" s="42" t="s">
        <v>19</v>
      </c>
      <c r="J1071" s="38" t="s">
        <v>40</v>
      </c>
      <c r="K1071" s="43">
        <v>15</v>
      </c>
      <c r="L1071" s="42" t="e">
        <f>(L1070+Tabla1345810111213[[#This Row],[M3]])</f>
        <v>#VALUE!</v>
      </c>
      <c r="M1071" s="38">
        <v>10</v>
      </c>
    </row>
    <row r="1072" spans="1:13" x14ac:dyDescent="0.25">
      <c r="A1072" s="48">
        <v>145</v>
      </c>
      <c r="B1072" s="49">
        <v>40173</v>
      </c>
      <c r="C1072" s="50">
        <v>31514</v>
      </c>
      <c r="D1072" s="51">
        <v>1910</v>
      </c>
      <c r="E1072" s="51">
        <v>1935</v>
      </c>
      <c r="F1072" s="48" t="s">
        <v>0</v>
      </c>
      <c r="G1072" s="52" t="s">
        <v>1</v>
      </c>
      <c r="H1072" s="52" t="s">
        <v>39</v>
      </c>
      <c r="I1072" s="52" t="s">
        <v>9</v>
      </c>
      <c r="J1072" s="48" t="s">
        <v>40</v>
      </c>
      <c r="K1072" s="53">
        <v>17</v>
      </c>
      <c r="L1072" s="52" t="e">
        <f>(L1071+Tabla1345810111213[[#This Row],[M3]])</f>
        <v>#VALUE!</v>
      </c>
      <c r="M1072" s="48">
        <v>10</v>
      </c>
    </row>
    <row r="1073" spans="1:13" x14ac:dyDescent="0.25">
      <c r="A1073" s="38">
        <v>144</v>
      </c>
      <c r="B1073" s="39">
        <v>40173</v>
      </c>
      <c r="C1073" s="40">
        <v>31515</v>
      </c>
      <c r="D1073" s="41">
        <v>1910</v>
      </c>
      <c r="E1073" s="41">
        <v>1935</v>
      </c>
      <c r="F1073" s="38" t="s">
        <v>0</v>
      </c>
      <c r="G1073" s="42" t="s">
        <v>1</v>
      </c>
      <c r="H1073" s="42" t="s">
        <v>39</v>
      </c>
      <c r="I1073" s="42" t="s">
        <v>9</v>
      </c>
      <c r="J1073" s="38" t="s">
        <v>40</v>
      </c>
      <c r="K1073" s="43">
        <v>12</v>
      </c>
      <c r="L1073" s="42" t="e">
        <f>(L1072+Tabla1345810111213[[#This Row],[M3]])</f>
        <v>#VALUE!</v>
      </c>
      <c r="M1073" s="38">
        <v>10</v>
      </c>
    </row>
    <row r="1074" spans="1:13" x14ac:dyDescent="0.25">
      <c r="A1074" s="48">
        <v>143</v>
      </c>
      <c r="B1074" s="49">
        <v>40173</v>
      </c>
      <c r="C1074" s="50">
        <v>31275</v>
      </c>
      <c r="D1074" s="51">
        <v>1935</v>
      </c>
      <c r="E1074" s="51">
        <v>2015</v>
      </c>
      <c r="F1074" s="48" t="s">
        <v>0</v>
      </c>
      <c r="G1074" s="52" t="s">
        <v>4</v>
      </c>
      <c r="H1074" s="52" t="s">
        <v>53</v>
      </c>
      <c r="I1074" s="52" t="s">
        <v>9</v>
      </c>
      <c r="J1074" s="48" t="s">
        <v>40</v>
      </c>
      <c r="K1074" s="53">
        <v>15</v>
      </c>
      <c r="L1074" s="52" t="e">
        <f>(L1073+Tabla1345810111213[[#This Row],[M3]])</f>
        <v>#VALUE!</v>
      </c>
      <c r="M1074" s="48">
        <v>10</v>
      </c>
    </row>
    <row r="1075" spans="1:13" x14ac:dyDescent="0.25">
      <c r="A1075" s="38">
        <v>69</v>
      </c>
      <c r="B1075" s="39">
        <v>40175</v>
      </c>
      <c r="C1075" s="40">
        <v>31465</v>
      </c>
      <c r="D1075" s="41">
        <v>1745</v>
      </c>
      <c r="E1075" s="41">
        <v>1820</v>
      </c>
      <c r="F1075" s="38" t="s">
        <v>0</v>
      </c>
      <c r="G1075" s="42" t="s">
        <v>3</v>
      </c>
      <c r="H1075" s="42" t="s">
        <v>7</v>
      </c>
      <c r="I1075" s="42" t="s">
        <v>12</v>
      </c>
      <c r="J1075" s="38" t="s">
        <v>40</v>
      </c>
      <c r="K1075" s="43">
        <v>15</v>
      </c>
      <c r="L1075" s="42" t="e">
        <f>(L1074+Tabla1345810111213[[#This Row],[M3]])</f>
        <v>#VALUE!</v>
      </c>
      <c r="M1075" s="38">
        <v>10</v>
      </c>
    </row>
    <row r="1076" spans="1:13" x14ac:dyDescent="0.25">
      <c r="A1076" s="48">
        <v>68</v>
      </c>
      <c r="B1076" s="49">
        <v>40175</v>
      </c>
      <c r="C1076" s="50">
        <v>31464</v>
      </c>
      <c r="D1076" s="51">
        <v>1745</v>
      </c>
      <c r="E1076" s="51">
        <v>1820</v>
      </c>
      <c r="F1076" s="48" t="s">
        <v>0</v>
      </c>
      <c r="G1076" s="52" t="s">
        <v>3</v>
      </c>
      <c r="H1076" s="52" t="s">
        <v>7</v>
      </c>
      <c r="I1076" s="52" t="s">
        <v>12</v>
      </c>
      <c r="J1076" s="48" t="s">
        <v>40</v>
      </c>
      <c r="K1076" s="53">
        <v>10</v>
      </c>
      <c r="L1076" s="52" t="e">
        <f>(L1075+Tabla1345810111213[[#This Row],[M3]])</f>
        <v>#VALUE!</v>
      </c>
      <c r="M1076" s="48">
        <v>10</v>
      </c>
    </row>
    <row r="1077" spans="1:13" x14ac:dyDescent="0.25">
      <c r="A1077" s="38">
        <v>67</v>
      </c>
      <c r="B1077" s="39">
        <v>40175</v>
      </c>
      <c r="C1077" s="40">
        <v>31516</v>
      </c>
      <c r="D1077" s="41">
        <v>1822</v>
      </c>
      <c r="E1077" s="41">
        <v>1900</v>
      </c>
      <c r="F1077" s="38" t="s">
        <v>0</v>
      </c>
      <c r="G1077" s="42" t="s">
        <v>1</v>
      </c>
      <c r="H1077" s="42" t="s">
        <v>39</v>
      </c>
      <c r="I1077" s="42" t="s">
        <v>11</v>
      </c>
      <c r="J1077" s="38" t="s">
        <v>40</v>
      </c>
      <c r="K1077" s="43">
        <v>17</v>
      </c>
      <c r="L1077" s="42" t="e">
        <f>(L1076+Tabla1345810111213[[#This Row],[M3]])</f>
        <v>#VALUE!</v>
      </c>
      <c r="M1077" s="38">
        <v>10</v>
      </c>
    </row>
    <row r="1078" spans="1:13" x14ac:dyDescent="0.25">
      <c r="A1078" s="48">
        <v>64</v>
      </c>
      <c r="B1078" s="49">
        <v>40175</v>
      </c>
      <c r="C1078" s="50">
        <v>31518</v>
      </c>
      <c r="D1078" s="51">
        <v>2330</v>
      </c>
      <c r="E1078" s="51">
        <v>1200</v>
      </c>
      <c r="F1078" s="48" t="s">
        <v>0</v>
      </c>
      <c r="G1078" s="52" t="s">
        <v>1</v>
      </c>
      <c r="H1078" s="52" t="s">
        <v>39</v>
      </c>
      <c r="I1078" s="52" t="s">
        <v>9</v>
      </c>
      <c r="J1078" s="48" t="s">
        <v>40</v>
      </c>
      <c r="K1078" s="53">
        <v>17</v>
      </c>
      <c r="L1078" s="52" t="e">
        <f>(L1077+Tabla1345810111213[[#This Row],[M3]])</f>
        <v>#VALUE!</v>
      </c>
      <c r="M1078" s="48">
        <v>10</v>
      </c>
    </row>
    <row r="1079" spans="1:13" x14ac:dyDescent="0.25">
      <c r="A1079" s="38">
        <v>147</v>
      </c>
      <c r="B1079" s="39">
        <v>40175</v>
      </c>
      <c r="C1079" s="40">
        <v>31279</v>
      </c>
      <c r="D1079" s="41">
        <v>1930</v>
      </c>
      <c r="E1079" s="41">
        <v>2000</v>
      </c>
      <c r="F1079" s="38" t="s">
        <v>0</v>
      </c>
      <c r="G1079" s="42" t="s">
        <v>4</v>
      </c>
      <c r="H1079" s="42" t="s">
        <v>53</v>
      </c>
      <c r="I1079" s="42" t="s">
        <v>24</v>
      </c>
      <c r="J1079" s="38" t="s">
        <v>40</v>
      </c>
      <c r="K1079" s="43">
        <v>12</v>
      </c>
      <c r="L1079" s="42" t="e">
        <f>(L1078+Tabla1345810111213[[#This Row],[M3]])</f>
        <v>#VALUE!</v>
      </c>
      <c r="M1079" s="38">
        <v>10</v>
      </c>
    </row>
    <row r="1080" spans="1:13" x14ac:dyDescent="0.25">
      <c r="A1080" s="48">
        <v>146</v>
      </c>
      <c r="B1080" s="49">
        <v>40175</v>
      </c>
      <c r="C1080" s="50">
        <v>31463</v>
      </c>
      <c r="D1080" s="51">
        <v>1330</v>
      </c>
      <c r="E1080" s="51">
        <v>1400</v>
      </c>
      <c r="F1080" s="48" t="s">
        <v>0</v>
      </c>
      <c r="G1080" s="52" t="s">
        <v>3</v>
      </c>
      <c r="H1080" s="52" t="s">
        <v>7</v>
      </c>
      <c r="I1080" s="52" t="s">
        <v>11</v>
      </c>
      <c r="J1080" s="48" t="s">
        <v>40</v>
      </c>
      <c r="K1080" s="53">
        <v>12</v>
      </c>
      <c r="L1080" s="52" t="e">
        <f>(L1079+Tabla1345810111213[[#This Row],[M3]])</f>
        <v>#VALUE!</v>
      </c>
      <c r="M1080" s="48">
        <v>10</v>
      </c>
    </row>
    <row r="1081" spans="1:13" x14ac:dyDescent="0.25">
      <c r="A1081" s="38">
        <v>75</v>
      </c>
      <c r="B1081" s="39">
        <v>40176</v>
      </c>
      <c r="C1081" s="40">
        <v>31522</v>
      </c>
      <c r="D1081" s="41">
        <v>1945</v>
      </c>
      <c r="E1081" s="41">
        <v>2015</v>
      </c>
      <c r="F1081" s="38" t="s">
        <v>0</v>
      </c>
      <c r="G1081" s="42" t="s">
        <v>1</v>
      </c>
      <c r="H1081" s="42" t="s">
        <v>39</v>
      </c>
      <c r="I1081" s="42" t="s">
        <v>9</v>
      </c>
      <c r="J1081" s="38" t="s">
        <v>40</v>
      </c>
      <c r="K1081" s="43">
        <v>17</v>
      </c>
      <c r="L1081" s="42" t="e">
        <f>(L1080+Tabla1345810111213[[#This Row],[M3]])</f>
        <v>#VALUE!</v>
      </c>
      <c r="M1081" s="38">
        <v>10</v>
      </c>
    </row>
    <row r="1082" spans="1:13" x14ac:dyDescent="0.25">
      <c r="A1082" s="48">
        <v>74</v>
      </c>
      <c r="B1082" s="49">
        <v>40176</v>
      </c>
      <c r="C1082" s="50">
        <v>31525</v>
      </c>
      <c r="D1082" s="51">
        <v>1400</v>
      </c>
      <c r="E1082" s="51">
        <v>1430</v>
      </c>
      <c r="F1082" s="48" t="s">
        <v>0</v>
      </c>
      <c r="G1082" s="52" t="s">
        <v>1</v>
      </c>
      <c r="H1082" s="52" t="s">
        <v>39</v>
      </c>
      <c r="I1082" s="52" t="s">
        <v>11</v>
      </c>
      <c r="J1082" s="48" t="s">
        <v>40</v>
      </c>
      <c r="K1082" s="53">
        <v>12</v>
      </c>
      <c r="L1082" s="52" t="e">
        <f>(L1081+Tabla1345810111213[[#This Row],[M3]])</f>
        <v>#VALUE!</v>
      </c>
      <c r="M1082" s="48">
        <v>10</v>
      </c>
    </row>
    <row r="1083" spans="1:13" x14ac:dyDescent="0.25">
      <c r="A1083" s="38">
        <v>73</v>
      </c>
      <c r="B1083" s="39">
        <v>40176</v>
      </c>
      <c r="C1083" s="40">
        <v>31524</v>
      </c>
      <c r="D1083" s="41">
        <v>1400</v>
      </c>
      <c r="E1083" s="41">
        <v>1435</v>
      </c>
      <c r="F1083" s="38" t="s">
        <v>0</v>
      </c>
      <c r="G1083" s="42" t="s">
        <v>1</v>
      </c>
      <c r="H1083" s="42" t="s">
        <v>39</v>
      </c>
      <c r="I1083" s="42" t="s">
        <v>11</v>
      </c>
      <c r="J1083" s="38" t="s">
        <v>40</v>
      </c>
      <c r="K1083" s="43">
        <v>17</v>
      </c>
      <c r="L1083" s="42" t="e">
        <f>(L1082+Tabla1345810111213[[#This Row],[M3]])</f>
        <v>#VALUE!</v>
      </c>
      <c r="M1083" s="38">
        <v>10</v>
      </c>
    </row>
    <row r="1084" spans="1:13" x14ac:dyDescent="0.25">
      <c r="A1084" s="48">
        <v>72</v>
      </c>
      <c r="B1084" s="49">
        <v>40176</v>
      </c>
      <c r="C1084" s="50">
        <v>31523</v>
      </c>
      <c r="D1084" s="51">
        <v>2130</v>
      </c>
      <c r="E1084" s="51">
        <v>2200</v>
      </c>
      <c r="F1084" s="48" t="s">
        <v>0</v>
      </c>
      <c r="G1084" s="52" t="s">
        <v>1</v>
      </c>
      <c r="H1084" s="52" t="s">
        <v>39</v>
      </c>
      <c r="I1084" s="52" t="s">
        <v>9</v>
      </c>
      <c r="J1084" s="48" t="s">
        <v>40</v>
      </c>
      <c r="K1084" s="53">
        <v>17</v>
      </c>
      <c r="L1084" s="52" t="e">
        <f>(L1083+Tabla1345810111213[[#This Row],[M3]])</f>
        <v>#VALUE!</v>
      </c>
      <c r="M1084" s="48">
        <v>10</v>
      </c>
    </row>
    <row r="1085" spans="1:13" x14ac:dyDescent="0.25">
      <c r="A1085" s="38">
        <v>71</v>
      </c>
      <c r="B1085" s="39">
        <v>40176</v>
      </c>
      <c r="C1085" s="40">
        <v>31285</v>
      </c>
      <c r="D1085" s="41">
        <v>2230</v>
      </c>
      <c r="E1085" s="41">
        <v>2300</v>
      </c>
      <c r="F1085" s="38" t="s">
        <v>0</v>
      </c>
      <c r="G1085" s="42" t="s">
        <v>2</v>
      </c>
      <c r="H1085" s="42" t="s">
        <v>53</v>
      </c>
      <c r="I1085" s="42" t="s">
        <v>12</v>
      </c>
      <c r="J1085" s="38" t="s">
        <v>40</v>
      </c>
      <c r="K1085" s="43">
        <v>15</v>
      </c>
      <c r="L1085" s="42" t="e">
        <f>(L1084+Tabla1345810111213[[#This Row],[M3]])</f>
        <v>#VALUE!</v>
      </c>
      <c r="M1085" s="38">
        <v>10</v>
      </c>
    </row>
    <row r="1086" spans="1:13" x14ac:dyDescent="0.25">
      <c r="A1086" s="48">
        <v>66</v>
      </c>
      <c r="B1086" s="49">
        <v>40176</v>
      </c>
      <c r="C1086" s="50">
        <v>31517</v>
      </c>
      <c r="D1086" s="51">
        <v>2130</v>
      </c>
      <c r="E1086" s="51">
        <v>2200</v>
      </c>
      <c r="F1086" s="48" t="s">
        <v>0</v>
      </c>
      <c r="G1086" s="52" t="s">
        <v>1</v>
      </c>
      <c r="H1086" s="52" t="s">
        <v>39</v>
      </c>
      <c r="I1086" s="52" t="s">
        <v>12</v>
      </c>
      <c r="J1086" s="48" t="s">
        <v>40</v>
      </c>
      <c r="K1086" s="53">
        <v>15</v>
      </c>
      <c r="L1086" s="52" t="e">
        <f>(L1085+Tabla1345810111213[[#This Row],[M3]])</f>
        <v>#VALUE!</v>
      </c>
      <c r="M1086" s="48">
        <v>10</v>
      </c>
    </row>
    <row r="1087" spans="1:13" x14ac:dyDescent="0.25">
      <c r="A1087" s="38">
        <v>65</v>
      </c>
      <c r="B1087" s="39">
        <v>40176</v>
      </c>
      <c r="C1087" s="40">
        <v>31519</v>
      </c>
      <c r="D1087" s="41">
        <v>1215</v>
      </c>
      <c r="E1087" s="41">
        <v>1245</v>
      </c>
      <c r="F1087" s="38" t="s">
        <v>0</v>
      </c>
      <c r="G1087" s="42" t="s">
        <v>1</v>
      </c>
      <c r="H1087" s="42" t="s">
        <v>39</v>
      </c>
      <c r="I1087" s="42" t="s">
        <v>11</v>
      </c>
      <c r="J1087" s="38" t="s">
        <v>40</v>
      </c>
      <c r="K1087" s="43">
        <v>17</v>
      </c>
      <c r="L1087" s="42" t="e">
        <f>(L1086+Tabla1345810111213[[#This Row],[M3]])</f>
        <v>#VALUE!</v>
      </c>
      <c r="M1087" s="38">
        <v>10</v>
      </c>
    </row>
    <row r="1088" spans="1:13" x14ac:dyDescent="0.25">
      <c r="A1088" s="48">
        <v>63</v>
      </c>
      <c r="B1088" s="49">
        <v>40176</v>
      </c>
      <c r="C1088" s="50">
        <v>31520</v>
      </c>
      <c r="D1088" s="51">
        <v>1415</v>
      </c>
      <c r="E1088" s="51">
        <v>1445</v>
      </c>
      <c r="F1088" s="48" t="s">
        <v>0</v>
      </c>
      <c r="G1088" s="52" t="s">
        <v>1</v>
      </c>
      <c r="H1088" s="52" t="s">
        <v>39</v>
      </c>
      <c r="I1088" s="52" t="s">
        <v>9</v>
      </c>
      <c r="J1088" s="48" t="s">
        <v>40</v>
      </c>
      <c r="K1088" s="53">
        <v>17</v>
      </c>
      <c r="L1088" s="52" t="e">
        <f>(L1087+Tabla1345810111213[[#This Row],[M3]])</f>
        <v>#VALUE!</v>
      </c>
      <c r="M1088" s="48">
        <v>10</v>
      </c>
    </row>
    <row r="1089" spans="1:13" x14ac:dyDescent="0.25">
      <c r="A1089" s="38">
        <v>77</v>
      </c>
      <c r="B1089" s="39">
        <v>40177</v>
      </c>
      <c r="C1089" s="40">
        <v>31526</v>
      </c>
      <c r="D1089" s="41">
        <v>1330</v>
      </c>
      <c r="E1089" s="41">
        <v>1400</v>
      </c>
      <c r="F1089" s="38" t="s">
        <v>0</v>
      </c>
      <c r="G1089" s="42" t="s">
        <v>1</v>
      </c>
      <c r="H1089" s="42" t="s">
        <v>39</v>
      </c>
      <c r="I1089" s="42" t="s">
        <v>9</v>
      </c>
      <c r="J1089" s="38" t="s">
        <v>40</v>
      </c>
      <c r="K1089" s="43">
        <v>17</v>
      </c>
      <c r="L1089" s="42" t="e">
        <f>(L1088+Tabla1345810111213[[#This Row],[M3]])</f>
        <v>#VALUE!</v>
      </c>
      <c r="M1089" s="38">
        <v>10</v>
      </c>
    </row>
    <row r="1090" spans="1:13" x14ac:dyDescent="0.25">
      <c r="A1090" s="48">
        <v>76</v>
      </c>
      <c r="B1090" s="49">
        <v>40177</v>
      </c>
      <c r="C1090" s="50">
        <v>31527</v>
      </c>
      <c r="D1090" s="51">
        <v>1330</v>
      </c>
      <c r="E1090" s="51">
        <v>1400</v>
      </c>
      <c r="F1090" s="48" t="s">
        <v>0</v>
      </c>
      <c r="G1090" s="52" t="s">
        <v>1</v>
      </c>
      <c r="H1090" s="52" t="s">
        <v>39</v>
      </c>
      <c r="I1090" s="52" t="s">
        <v>9</v>
      </c>
      <c r="J1090" s="48" t="s">
        <v>40</v>
      </c>
      <c r="K1090" s="53">
        <v>12</v>
      </c>
      <c r="L1090" s="52" t="e">
        <f>(L1089+Tabla1345810111213[[#This Row],[M3]])</f>
        <v>#VALUE!</v>
      </c>
      <c r="M1090" s="48">
        <v>10</v>
      </c>
    </row>
    <row r="1091" spans="1:13" x14ac:dyDescent="0.25">
      <c r="A1091" s="38">
        <v>70</v>
      </c>
      <c r="B1091" s="39">
        <v>40177</v>
      </c>
      <c r="C1091" s="40">
        <v>31287</v>
      </c>
      <c r="D1091" s="41">
        <v>1405</v>
      </c>
      <c r="E1091" s="41">
        <v>1435</v>
      </c>
      <c r="F1091" s="38" t="s">
        <v>0</v>
      </c>
      <c r="G1091" s="42" t="s">
        <v>2</v>
      </c>
      <c r="H1091" s="42" t="s">
        <v>53</v>
      </c>
      <c r="I1091" s="42" t="s">
        <v>12</v>
      </c>
      <c r="J1091" s="38" t="s">
        <v>40</v>
      </c>
      <c r="K1091" s="43">
        <v>8</v>
      </c>
      <c r="L1091" s="42" t="e">
        <f>(L1090+Tabla1345810111213[[#This Row],[M3]])</f>
        <v>#VALUE!</v>
      </c>
      <c r="M1091" s="38">
        <v>10</v>
      </c>
    </row>
    <row r="1092" spans="1:13" x14ac:dyDescent="0.25">
      <c r="A1092" s="38">
        <v>60</v>
      </c>
      <c r="B1092" s="39">
        <v>40173</v>
      </c>
      <c r="C1092" s="40">
        <v>31276</v>
      </c>
      <c r="D1092" s="41">
        <v>2145</v>
      </c>
      <c r="E1092" s="41">
        <v>2215</v>
      </c>
      <c r="F1092" s="38" t="s">
        <v>0</v>
      </c>
      <c r="G1092" s="42" t="s">
        <v>2</v>
      </c>
      <c r="H1092" s="42" t="s">
        <v>6</v>
      </c>
      <c r="I1092" s="42" t="s">
        <v>9</v>
      </c>
      <c r="J1092" s="38" t="s">
        <v>23</v>
      </c>
      <c r="K1092" s="43">
        <v>15</v>
      </c>
      <c r="L1092" s="41" t="e">
        <f>SUM(L1091,Tabla1[[#This Row],[M3]])</f>
        <v>#VALUE!</v>
      </c>
      <c r="M1092" s="38">
        <v>11</v>
      </c>
    </row>
    <row r="1093" spans="1:13" x14ac:dyDescent="0.25">
      <c r="A1093" s="48">
        <v>61</v>
      </c>
      <c r="B1093" s="49">
        <v>40175</v>
      </c>
      <c r="C1093" s="50">
        <v>31280</v>
      </c>
      <c r="D1093" s="51">
        <v>2430</v>
      </c>
      <c r="E1093" s="51">
        <v>100</v>
      </c>
      <c r="F1093" s="48" t="s">
        <v>0</v>
      </c>
      <c r="G1093" s="52" t="s">
        <v>2</v>
      </c>
      <c r="H1093" s="52" t="s">
        <v>6</v>
      </c>
      <c r="I1093" s="52" t="s">
        <v>10</v>
      </c>
      <c r="J1093" s="48" t="s">
        <v>23</v>
      </c>
      <c r="K1093" s="53">
        <v>12</v>
      </c>
      <c r="L1093" s="51" t="e">
        <f>SUM(L1092,Tabla1[[#This Row],[M3]])</f>
        <v>#VALUE!</v>
      </c>
      <c r="M1093" s="48">
        <v>11</v>
      </c>
    </row>
    <row r="1094" spans="1:13" x14ac:dyDescent="0.25">
      <c r="A1094" s="38">
        <v>53</v>
      </c>
      <c r="B1094" s="39">
        <v>40175</v>
      </c>
      <c r="C1094" s="40">
        <v>31466</v>
      </c>
      <c r="D1094" s="41">
        <v>2130</v>
      </c>
      <c r="E1094" s="41">
        <v>2200</v>
      </c>
      <c r="F1094" s="38" t="s">
        <v>0</v>
      </c>
      <c r="G1094" s="42" t="s">
        <v>3</v>
      </c>
      <c r="H1094" s="42" t="s">
        <v>7</v>
      </c>
      <c r="I1094" s="42" t="s">
        <v>16</v>
      </c>
      <c r="J1094" s="38" t="s">
        <v>23</v>
      </c>
      <c r="K1094" s="43">
        <v>12</v>
      </c>
      <c r="L1094" s="41" t="e">
        <f>SUM(L1093,Tabla1[[#This Row],[M3]])</f>
        <v>#VALUE!</v>
      </c>
      <c r="M1094" s="38">
        <v>11</v>
      </c>
    </row>
    <row r="1095" spans="1:13" x14ac:dyDescent="0.25">
      <c r="A1095" s="48">
        <v>62</v>
      </c>
      <c r="B1095" s="49">
        <v>40176</v>
      </c>
      <c r="C1095" s="50">
        <v>31521</v>
      </c>
      <c r="D1095" s="51">
        <v>1700</v>
      </c>
      <c r="E1095" s="51">
        <v>1730</v>
      </c>
      <c r="F1095" s="48" t="s">
        <v>0</v>
      </c>
      <c r="G1095" s="52" t="s">
        <v>1</v>
      </c>
      <c r="H1095" s="52" t="s">
        <v>5</v>
      </c>
      <c r="I1095" s="52" t="s">
        <v>9</v>
      </c>
      <c r="J1095" s="48" t="s">
        <v>23</v>
      </c>
      <c r="K1095" s="53">
        <v>17</v>
      </c>
      <c r="L1095" s="51" t="e">
        <f>SUM(L1094,Tabla1[[#This Row],[M3]])</f>
        <v>#VALUE!</v>
      </c>
      <c r="M1095" s="48">
        <v>11</v>
      </c>
    </row>
    <row r="1096" spans="1:13" x14ac:dyDescent="0.25">
      <c r="A1096" s="38">
        <v>56</v>
      </c>
      <c r="B1096" s="39">
        <v>40176</v>
      </c>
      <c r="C1096" s="40">
        <v>31469</v>
      </c>
      <c r="D1096" s="41">
        <v>1900</v>
      </c>
      <c r="E1096" s="41">
        <v>1930</v>
      </c>
      <c r="F1096" s="38" t="s">
        <v>0</v>
      </c>
      <c r="G1096" s="42" t="s">
        <v>3</v>
      </c>
      <c r="H1096" s="42" t="s">
        <v>7</v>
      </c>
      <c r="I1096" s="42" t="s">
        <v>14</v>
      </c>
      <c r="J1096" s="38" t="s">
        <v>23</v>
      </c>
      <c r="K1096" s="43">
        <v>10</v>
      </c>
      <c r="L1096" s="41" t="e">
        <f>SUM(L1095,Tabla1[[#This Row],[M3]])</f>
        <v>#VALUE!</v>
      </c>
      <c r="M1096" s="38">
        <v>11</v>
      </c>
    </row>
    <row r="1097" spans="1:13" x14ac:dyDescent="0.25">
      <c r="A1097" s="48">
        <v>55</v>
      </c>
      <c r="B1097" s="49">
        <v>40176</v>
      </c>
      <c r="C1097" s="50">
        <v>31467</v>
      </c>
      <c r="D1097" s="51">
        <v>1200</v>
      </c>
      <c r="E1097" s="51">
        <v>1230</v>
      </c>
      <c r="F1097" s="48" t="s">
        <v>0</v>
      </c>
      <c r="G1097" s="52" t="s">
        <v>3</v>
      </c>
      <c r="H1097" s="52" t="s">
        <v>7</v>
      </c>
      <c r="I1097" s="52" t="s">
        <v>11</v>
      </c>
      <c r="J1097" s="48" t="s">
        <v>23</v>
      </c>
      <c r="K1097" s="53">
        <v>12</v>
      </c>
      <c r="L1097" s="51" t="e">
        <f>SUM(L1096,Tabla1[[#This Row],[M3]])</f>
        <v>#VALUE!</v>
      </c>
      <c r="M1097" s="48">
        <v>11</v>
      </c>
    </row>
    <row r="1098" spans="1:13" x14ac:dyDescent="0.25">
      <c r="A1098" s="38">
        <v>54</v>
      </c>
      <c r="B1098" s="39">
        <v>40176</v>
      </c>
      <c r="C1098" s="40">
        <v>31470</v>
      </c>
      <c r="D1098" s="41">
        <v>2000</v>
      </c>
      <c r="E1098" s="41">
        <v>2030</v>
      </c>
      <c r="F1098" s="38" t="s">
        <v>0</v>
      </c>
      <c r="G1098" s="42" t="s">
        <v>3</v>
      </c>
      <c r="H1098" s="42" t="s">
        <v>7</v>
      </c>
      <c r="I1098" s="42" t="s">
        <v>15</v>
      </c>
      <c r="J1098" s="38" t="s">
        <v>23</v>
      </c>
      <c r="K1098" s="43">
        <v>12</v>
      </c>
      <c r="L1098" s="41" t="e">
        <f>SUM(L1097,Tabla1[[#This Row],[M3]])</f>
        <v>#VALUE!</v>
      </c>
      <c r="M1098" s="38">
        <v>11</v>
      </c>
    </row>
    <row r="1099" spans="1:13" x14ac:dyDescent="0.25">
      <c r="A1099" s="48">
        <v>58</v>
      </c>
      <c r="B1099" s="49">
        <v>40177</v>
      </c>
      <c r="C1099" s="50">
        <v>31529</v>
      </c>
      <c r="D1099" s="51">
        <v>2200</v>
      </c>
      <c r="E1099" s="51">
        <v>2230</v>
      </c>
      <c r="F1099" s="48" t="s">
        <v>0</v>
      </c>
      <c r="G1099" s="52" t="s">
        <v>1</v>
      </c>
      <c r="H1099" s="52" t="s">
        <v>5</v>
      </c>
      <c r="I1099" s="52" t="s">
        <v>12</v>
      </c>
      <c r="J1099" s="48" t="s">
        <v>23</v>
      </c>
      <c r="K1099" s="53">
        <v>15.7</v>
      </c>
      <c r="L1099" s="51" t="e">
        <f>SUM(L1098,Tabla1[[#This Row],[M3]])</f>
        <v>#VALUE!</v>
      </c>
      <c r="M1099" s="48">
        <v>11</v>
      </c>
    </row>
    <row r="1100" spans="1:13" x14ac:dyDescent="0.25">
      <c r="A1100" s="38">
        <v>57</v>
      </c>
      <c r="B1100" s="39">
        <v>40177</v>
      </c>
      <c r="C1100" s="40">
        <v>31528</v>
      </c>
      <c r="D1100" s="41">
        <v>2000</v>
      </c>
      <c r="E1100" s="41">
        <v>2030</v>
      </c>
      <c r="F1100" s="38" t="s">
        <v>0</v>
      </c>
      <c r="G1100" s="42" t="s">
        <v>1</v>
      </c>
      <c r="H1100" s="42" t="s">
        <v>5</v>
      </c>
      <c r="I1100" s="42" t="s">
        <v>13</v>
      </c>
      <c r="J1100" s="38" t="s">
        <v>23</v>
      </c>
      <c r="K1100" s="43">
        <v>12</v>
      </c>
      <c r="L1100" s="41" t="e">
        <f>SUM(L1099,Tabla1[[#This Row],[M3]])</f>
        <v>#VALUE!</v>
      </c>
      <c r="M1100" s="38">
        <v>11</v>
      </c>
    </row>
    <row r="1101" spans="1:13" x14ac:dyDescent="0.25">
      <c r="A1101" s="48">
        <v>150</v>
      </c>
      <c r="B1101" s="49">
        <v>40177</v>
      </c>
      <c r="C1101" s="50">
        <v>31475</v>
      </c>
      <c r="D1101" s="51">
        <v>1900</v>
      </c>
      <c r="E1101" s="51">
        <v>1930</v>
      </c>
      <c r="F1101" s="48" t="s">
        <v>0</v>
      </c>
      <c r="G1101" s="52" t="s">
        <v>3</v>
      </c>
      <c r="H1101" s="52" t="s">
        <v>7</v>
      </c>
      <c r="I1101" s="52" t="s">
        <v>17</v>
      </c>
      <c r="J1101" s="48" t="s">
        <v>23</v>
      </c>
      <c r="K1101" s="53">
        <v>14</v>
      </c>
      <c r="L1101" s="51" t="e">
        <f>SUM(L1100,Tabla1[[#This Row],[M3]])</f>
        <v>#VALUE!</v>
      </c>
      <c r="M1101" s="48">
        <v>11</v>
      </c>
    </row>
    <row r="1102" spans="1:13" x14ac:dyDescent="0.25">
      <c r="A1102" s="38">
        <v>148</v>
      </c>
      <c r="B1102" s="39">
        <v>40177</v>
      </c>
      <c r="C1102" s="40">
        <v>31476</v>
      </c>
      <c r="D1102" s="41">
        <v>2130</v>
      </c>
      <c r="E1102" s="41">
        <v>2200</v>
      </c>
      <c r="F1102" s="38" t="s">
        <v>0</v>
      </c>
      <c r="G1102" s="42" t="s">
        <v>3</v>
      </c>
      <c r="H1102" s="42" t="s">
        <v>7</v>
      </c>
      <c r="I1102" s="42" t="s">
        <v>18</v>
      </c>
      <c r="J1102" s="38" t="s">
        <v>23</v>
      </c>
      <c r="K1102" s="43">
        <v>11.5</v>
      </c>
      <c r="L1102" s="41" t="e">
        <f>SUM(L1101,Tabla1[[#This Row],[M3]])</f>
        <v>#VALUE!</v>
      </c>
      <c r="M1102" s="38">
        <v>11</v>
      </c>
    </row>
    <row r="1103" spans="1:13" x14ac:dyDescent="0.25">
      <c r="A1103" s="48">
        <v>59</v>
      </c>
      <c r="B1103" s="49">
        <v>40178</v>
      </c>
      <c r="C1103" s="50">
        <v>31530</v>
      </c>
      <c r="D1103" s="51">
        <v>1310</v>
      </c>
      <c r="E1103" s="51">
        <v>1335</v>
      </c>
      <c r="F1103" s="48" t="s">
        <v>0</v>
      </c>
      <c r="G1103" s="52" t="s">
        <v>1</v>
      </c>
      <c r="H1103" s="52" t="s">
        <v>5</v>
      </c>
      <c r="I1103" s="52" t="s">
        <v>11</v>
      </c>
      <c r="J1103" s="48" t="s">
        <v>23</v>
      </c>
      <c r="K1103" s="53">
        <v>17</v>
      </c>
      <c r="L1103" s="51" t="e">
        <f>SUM(L1102,Tabla1[[#This Row],[M3]])</f>
        <v>#VALUE!</v>
      </c>
      <c r="M1103" s="48">
        <v>11</v>
      </c>
    </row>
    <row r="1104" spans="1:13" x14ac:dyDescent="0.25">
      <c r="A1104" s="38">
        <v>149</v>
      </c>
      <c r="B1104" s="39">
        <v>40178</v>
      </c>
      <c r="C1104" s="40">
        <v>31477</v>
      </c>
      <c r="D1104" s="41">
        <v>1500</v>
      </c>
      <c r="E1104" s="41">
        <v>1530</v>
      </c>
      <c r="F1104" s="38" t="s">
        <v>0</v>
      </c>
      <c r="G1104" s="42" t="s">
        <v>3</v>
      </c>
      <c r="H1104" s="42" t="s">
        <v>7</v>
      </c>
      <c r="I1104" s="42" t="s">
        <v>12</v>
      </c>
      <c r="J1104" s="38" t="s">
        <v>23</v>
      </c>
      <c r="K1104" s="43">
        <v>15</v>
      </c>
      <c r="L1104" s="41" t="e">
        <f>SUM(L1103,Tabla1[[#This Row],[M3]])</f>
        <v>#VALUE!</v>
      </c>
      <c r="M1104" s="38">
        <v>11</v>
      </c>
    </row>
    <row r="1105" spans="1:13" x14ac:dyDescent="0.25">
      <c r="A1105" s="48">
        <v>81</v>
      </c>
      <c r="B1105" s="49">
        <v>40178</v>
      </c>
      <c r="C1105" s="50">
        <v>31531</v>
      </c>
      <c r="D1105" s="51">
        <v>1430</v>
      </c>
      <c r="E1105" s="51">
        <v>1500</v>
      </c>
      <c r="F1105" s="48" t="s">
        <v>0</v>
      </c>
      <c r="G1105" s="52" t="s">
        <v>1</v>
      </c>
      <c r="H1105" s="52" t="s">
        <v>5</v>
      </c>
      <c r="I1105" s="52" t="s">
        <v>9</v>
      </c>
      <c r="J1105" s="48" t="s">
        <v>23</v>
      </c>
      <c r="K1105" s="53">
        <v>17</v>
      </c>
      <c r="L1105" s="51" t="e">
        <f>SUM(L1104,Tabla1[[#This Row],[M3]])</f>
        <v>#VALUE!</v>
      </c>
      <c r="M1105" s="48">
        <v>11</v>
      </c>
    </row>
    <row r="1106" spans="1:13" x14ac:dyDescent="0.25">
      <c r="A1106" s="38">
        <v>82</v>
      </c>
      <c r="B1106" s="39">
        <v>40178</v>
      </c>
      <c r="C1106" s="40">
        <v>31532</v>
      </c>
      <c r="D1106" s="41">
        <v>1430</v>
      </c>
      <c r="E1106" s="41">
        <v>1500</v>
      </c>
      <c r="F1106" s="38" t="s">
        <v>0</v>
      </c>
      <c r="G1106" s="42" t="s">
        <v>1</v>
      </c>
      <c r="H1106" s="42" t="s">
        <v>5</v>
      </c>
      <c r="I1106" s="42" t="s">
        <v>9</v>
      </c>
      <c r="J1106" s="38" t="s">
        <v>23</v>
      </c>
      <c r="K1106" s="43">
        <v>12</v>
      </c>
      <c r="L1106" s="41" t="e">
        <f>SUM(L1105,Tabla1[[#This Row],[M3]])</f>
        <v>#VALUE!</v>
      </c>
      <c r="M1106" s="38">
        <v>11</v>
      </c>
    </row>
    <row r="1107" spans="1:13" x14ac:dyDescent="0.25">
      <c r="A1107" s="48">
        <v>80</v>
      </c>
      <c r="B1107" s="49">
        <v>40180</v>
      </c>
      <c r="C1107" s="50">
        <v>31753</v>
      </c>
      <c r="D1107" s="51">
        <v>1650</v>
      </c>
      <c r="E1107" s="51">
        <v>1730</v>
      </c>
      <c r="F1107" s="48" t="s">
        <v>0</v>
      </c>
      <c r="G1107" s="52" t="s">
        <v>4</v>
      </c>
      <c r="H1107" s="52" t="s">
        <v>6</v>
      </c>
      <c r="I1107" s="52" t="s">
        <v>9</v>
      </c>
      <c r="J1107" s="48" t="s">
        <v>23</v>
      </c>
      <c r="K1107" s="53">
        <v>17</v>
      </c>
      <c r="L1107" s="51" t="e">
        <f>SUM(L1106,Tabla1[[#This Row],[M3]])</f>
        <v>#VALUE!</v>
      </c>
      <c r="M1107" s="48">
        <v>11</v>
      </c>
    </row>
    <row r="1108" spans="1:13" x14ac:dyDescent="0.25">
      <c r="A1108" s="38">
        <v>79</v>
      </c>
      <c r="B1108" s="39">
        <v>40180</v>
      </c>
      <c r="C1108" s="40">
        <v>31480</v>
      </c>
      <c r="D1108" s="41">
        <v>1500</v>
      </c>
      <c r="E1108" s="41">
        <v>1530</v>
      </c>
      <c r="F1108" s="38" t="s">
        <v>0</v>
      </c>
      <c r="G1108" s="42" t="s">
        <v>3</v>
      </c>
      <c r="H1108" s="42" t="s">
        <v>7</v>
      </c>
      <c r="I1108" s="42" t="s">
        <v>12</v>
      </c>
      <c r="J1108" s="38" t="s">
        <v>23</v>
      </c>
      <c r="K1108" s="43">
        <v>12</v>
      </c>
      <c r="L1108" s="41" t="e">
        <f>SUM(L1107,Tabla1[[#This Row],[M3]])</f>
        <v>#VALUE!</v>
      </c>
      <c r="M1108" s="38">
        <v>11</v>
      </c>
    </row>
    <row r="1109" spans="1:13" x14ac:dyDescent="0.25">
      <c r="A1109" s="48">
        <v>78</v>
      </c>
      <c r="B1109" s="49">
        <v>40180</v>
      </c>
      <c r="C1109" s="50">
        <v>31481</v>
      </c>
      <c r="D1109" s="51">
        <v>1500</v>
      </c>
      <c r="E1109" s="51">
        <v>1530</v>
      </c>
      <c r="F1109" s="48" t="s">
        <v>0</v>
      </c>
      <c r="G1109" s="52" t="s">
        <v>3</v>
      </c>
      <c r="H1109" s="52" t="s">
        <v>7</v>
      </c>
      <c r="I1109" s="52" t="s">
        <v>12</v>
      </c>
      <c r="J1109" s="48" t="s">
        <v>23</v>
      </c>
      <c r="K1109" s="53">
        <v>12.5</v>
      </c>
      <c r="L1109" s="51" t="e">
        <f>SUM(L1108,Tabla1[[#This Row],[M3]])</f>
        <v>#VALUE!</v>
      </c>
      <c r="M1109" s="48">
        <v>11</v>
      </c>
    </row>
    <row r="1110" spans="1:13" x14ac:dyDescent="0.25">
      <c r="A1110" s="38">
        <v>83</v>
      </c>
      <c r="B1110" s="39">
        <v>40180</v>
      </c>
      <c r="C1110" s="40">
        <v>31482</v>
      </c>
      <c r="D1110" s="41">
        <v>1945</v>
      </c>
      <c r="E1110" s="41">
        <v>2015</v>
      </c>
      <c r="F1110" s="38" t="s">
        <v>0</v>
      </c>
      <c r="G1110" s="42" t="s">
        <v>3</v>
      </c>
      <c r="H1110" s="42" t="s">
        <v>7</v>
      </c>
      <c r="I1110" s="42" t="s">
        <v>12</v>
      </c>
      <c r="J1110" s="38" t="s">
        <v>23</v>
      </c>
      <c r="K1110" s="43">
        <v>12</v>
      </c>
      <c r="L1110" s="41" t="e">
        <f>SUM(L1109,Tabla1[[#This Row],[M3]])</f>
        <v>#VALUE!</v>
      </c>
      <c r="M1110" s="38">
        <v>11</v>
      </c>
    </row>
    <row r="1111" spans="1:13" x14ac:dyDescent="0.25">
      <c r="A1111" s="48">
        <v>84</v>
      </c>
      <c r="B1111" s="49">
        <v>40180</v>
      </c>
      <c r="C1111" s="50">
        <v>31533</v>
      </c>
      <c r="D1111" s="51">
        <v>1145</v>
      </c>
      <c r="E1111" s="51">
        <v>1215</v>
      </c>
      <c r="F1111" s="48" t="s">
        <v>0</v>
      </c>
      <c r="G1111" s="52" t="s">
        <v>1</v>
      </c>
      <c r="H1111" s="52" t="s">
        <v>5</v>
      </c>
      <c r="I1111" s="52" t="s">
        <v>11</v>
      </c>
      <c r="J1111" s="48" t="s">
        <v>23</v>
      </c>
      <c r="K1111" s="53">
        <v>17</v>
      </c>
      <c r="L1111" s="51" t="e">
        <f>SUM(L1110,Tabla1[[#This Row],[M3]])</f>
        <v>#VALUE!</v>
      </c>
      <c r="M1111" s="48">
        <v>11</v>
      </c>
    </row>
    <row r="1112" spans="1:13" x14ac:dyDescent="0.25">
      <c r="A1112" s="38">
        <v>85</v>
      </c>
      <c r="B1112" s="39">
        <v>40180</v>
      </c>
      <c r="C1112" s="40">
        <v>31534</v>
      </c>
      <c r="D1112" s="41">
        <v>1615</v>
      </c>
      <c r="E1112" s="41">
        <v>1645</v>
      </c>
      <c r="F1112" s="38" t="s">
        <v>0</v>
      </c>
      <c r="G1112" s="42" t="s">
        <v>1</v>
      </c>
      <c r="H1112" s="42" t="s">
        <v>5</v>
      </c>
      <c r="I1112" s="42" t="s">
        <v>14</v>
      </c>
      <c r="J1112" s="38" t="s">
        <v>23</v>
      </c>
      <c r="K1112" s="43">
        <v>12</v>
      </c>
      <c r="L1112" s="41" t="e">
        <f>SUM(L1111,Tabla1[[#This Row],[M3]])</f>
        <v>#VALUE!</v>
      </c>
      <c r="M1112" s="38">
        <v>11</v>
      </c>
    </row>
    <row r="1113" spans="1:13" x14ac:dyDescent="0.25">
      <c r="A1113" s="48">
        <v>86</v>
      </c>
      <c r="B1113" s="49">
        <v>40180</v>
      </c>
      <c r="C1113" s="50">
        <v>31535</v>
      </c>
      <c r="D1113" s="51">
        <v>2040</v>
      </c>
      <c r="E1113" s="51">
        <v>2110</v>
      </c>
      <c r="F1113" s="48" t="s">
        <v>0</v>
      </c>
      <c r="G1113" s="52" t="s">
        <v>1</v>
      </c>
      <c r="H1113" s="52" t="s">
        <v>5</v>
      </c>
      <c r="I1113" s="52" t="s">
        <v>19</v>
      </c>
      <c r="J1113" s="48" t="s">
        <v>23</v>
      </c>
      <c r="K1113" s="53">
        <v>12</v>
      </c>
      <c r="L1113" s="51" t="e">
        <f>SUM(L1112,Tabla1[[#This Row],[M3]])</f>
        <v>#VALUE!</v>
      </c>
      <c r="M1113" s="48">
        <v>11</v>
      </c>
    </row>
    <row r="1114" spans="1:13" x14ac:dyDescent="0.25">
      <c r="A1114" s="38"/>
      <c r="B1114" s="39">
        <v>40180</v>
      </c>
      <c r="C1114" s="40">
        <v>31754</v>
      </c>
      <c r="D1114" s="41"/>
      <c r="E1114" s="41"/>
      <c r="F1114" s="38" t="s">
        <v>0</v>
      </c>
      <c r="G1114" s="42" t="s">
        <v>4</v>
      </c>
      <c r="H1114" s="42" t="s">
        <v>6</v>
      </c>
      <c r="I1114" s="42" t="s">
        <v>9</v>
      </c>
      <c r="J1114" s="38" t="s">
        <v>23</v>
      </c>
      <c r="K1114" s="43">
        <v>17</v>
      </c>
      <c r="L1114" s="41" t="e">
        <f>SUM(L1113,Tabla1[[#This Row],[M3]])</f>
        <v>#VALUE!</v>
      </c>
      <c r="M1114" s="38">
        <v>11</v>
      </c>
    </row>
    <row r="1115" spans="1:13" x14ac:dyDescent="0.25">
      <c r="A1115" s="48"/>
      <c r="B1115" s="49">
        <v>40180</v>
      </c>
      <c r="C1115" s="50">
        <v>31755</v>
      </c>
      <c r="D1115" s="51"/>
      <c r="E1115" s="51"/>
      <c r="F1115" s="48" t="s">
        <v>0</v>
      </c>
      <c r="G1115" s="52" t="s">
        <v>4</v>
      </c>
      <c r="H1115" s="52" t="s">
        <v>6</v>
      </c>
      <c r="I1115" s="52" t="s">
        <v>9</v>
      </c>
      <c r="J1115" s="48" t="s">
        <v>23</v>
      </c>
      <c r="K1115" s="53">
        <v>17</v>
      </c>
      <c r="L1115" s="51" t="e">
        <f>SUM(L1114,Tabla1[[#This Row],[M3]])</f>
        <v>#VALUE!</v>
      </c>
      <c r="M1115" s="48">
        <v>11</v>
      </c>
    </row>
    <row r="1116" spans="1:13" x14ac:dyDescent="0.25">
      <c r="A1116" s="38"/>
      <c r="B1116" s="39">
        <v>40181</v>
      </c>
      <c r="C1116" s="40">
        <v>31756</v>
      </c>
      <c r="D1116" s="41"/>
      <c r="E1116" s="41"/>
      <c r="F1116" s="38" t="s">
        <v>0</v>
      </c>
      <c r="G1116" s="42" t="s">
        <v>4</v>
      </c>
      <c r="H1116" s="42" t="s">
        <v>6</v>
      </c>
      <c r="I1116" s="42" t="s">
        <v>9</v>
      </c>
      <c r="J1116" s="38" t="s">
        <v>23</v>
      </c>
      <c r="K1116" s="43">
        <v>17</v>
      </c>
      <c r="L1116" s="41" t="e">
        <f>SUM(L1115,Tabla1[[#This Row],[M3]])</f>
        <v>#VALUE!</v>
      </c>
      <c r="M1116" s="38">
        <v>11</v>
      </c>
    </row>
    <row r="1117" spans="1:13" x14ac:dyDescent="0.25">
      <c r="A1117" s="48"/>
      <c r="B1117" s="49">
        <v>40181</v>
      </c>
      <c r="C1117" s="50">
        <v>31757</v>
      </c>
      <c r="D1117" s="51"/>
      <c r="E1117" s="51"/>
      <c r="F1117" s="48" t="s">
        <v>0</v>
      </c>
      <c r="G1117" s="52" t="s">
        <v>4</v>
      </c>
      <c r="H1117" s="52" t="s">
        <v>6</v>
      </c>
      <c r="I1117" s="52" t="s">
        <v>9</v>
      </c>
      <c r="J1117" s="48" t="s">
        <v>23</v>
      </c>
      <c r="K1117" s="53">
        <v>17</v>
      </c>
      <c r="L1117" s="51" t="e">
        <f>SUM(L1116,Tabla1[[#This Row],[M3]])</f>
        <v>#VALUE!</v>
      </c>
      <c r="M1117" s="48">
        <v>11</v>
      </c>
    </row>
    <row r="1118" spans="1:13" x14ac:dyDescent="0.25">
      <c r="A1118" s="38">
        <v>87</v>
      </c>
      <c r="B1118" s="39">
        <v>40182</v>
      </c>
      <c r="C1118" s="40">
        <v>31485</v>
      </c>
      <c r="D1118" s="41">
        <v>1100</v>
      </c>
      <c r="E1118" s="41">
        <v>1130</v>
      </c>
      <c r="F1118" s="38" t="s">
        <v>0</v>
      </c>
      <c r="G1118" s="42" t="s">
        <v>3</v>
      </c>
      <c r="H1118" s="42" t="s">
        <v>7</v>
      </c>
      <c r="I1118" s="42" t="s">
        <v>20</v>
      </c>
      <c r="J1118" s="38" t="s">
        <v>23</v>
      </c>
      <c r="K1118" s="43">
        <v>12</v>
      </c>
      <c r="L1118" s="41" t="e">
        <f>SUM(L1117,Tabla1[[#This Row],[M3]])</f>
        <v>#VALUE!</v>
      </c>
      <c r="M1118" s="38">
        <v>11</v>
      </c>
    </row>
    <row r="1119" spans="1:13" x14ac:dyDescent="0.25">
      <c r="A1119" s="48">
        <v>88</v>
      </c>
      <c r="B1119" s="49">
        <v>40182</v>
      </c>
      <c r="C1119" s="50">
        <v>31486</v>
      </c>
      <c r="D1119" s="51">
        <v>1410</v>
      </c>
      <c r="E1119" s="51">
        <v>1440</v>
      </c>
      <c r="F1119" s="48" t="s">
        <v>0</v>
      </c>
      <c r="G1119" s="52" t="s">
        <v>3</v>
      </c>
      <c r="H1119" s="52" t="s">
        <v>7</v>
      </c>
      <c r="I1119" s="52" t="s">
        <v>12</v>
      </c>
      <c r="J1119" s="48" t="s">
        <v>23</v>
      </c>
      <c r="K1119" s="53">
        <v>12</v>
      </c>
      <c r="L1119" s="51" t="e">
        <f>SUM(L1118,Tabla1[[#This Row],[M3]])</f>
        <v>#VALUE!</v>
      </c>
      <c r="M1119" s="48">
        <v>11</v>
      </c>
    </row>
    <row r="1120" spans="1:13" x14ac:dyDescent="0.25">
      <c r="A1120" s="38">
        <v>89</v>
      </c>
      <c r="B1120" s="39">
        <v>40182</v>
      </c>
      <c r="C1120" s="40">
        <v>31487</v>
      </c>
      <c r="D1120" s="41">
        <v>1640</v>
      </c>
      <c r="E1120" s="41">
        <v>1710</v>
      </c>
      <c r="F1120" s="38" t="s">
        <v>0</v>
      </c>
      <c r="G1120" s="42" t="s">
        <v>3</v>
      </c>
      <c r="H1120" s="42" t="s">
        <v>7</v>
      </c>
      <c r="I1120" s="42" t="s">
        <v>12</v>
      </c>
      <c r="J1120" s="38" t="s">
        <v>23</v>
      </c>
      <c r="K1120" s="43">
        <v>15.7</v>
      </c>
      <c r="L1120" s="41" t="e">
        <f>SUM(L1119,Tabla1[[#This Row],[M3]])</f>
        <v>#VALUE!</v>
      </c>
      <c r="M1120" s="38">
        <v>11</v>
      </c>
    </row>
    <row r="1121" spans="1:13" x14ac:dyDescent="0.25">
      <c r="A1121" s="48">
        <v>90</v>
      </c>
      <c r="B1121" s="49">
        <v>40182</v>
      </c>
      <c r="C1121" s="50">
        <v>31537</v>
      </c>
      <c r="D1121" s="51">
        <v>1250</v>
      </c>
      <c r="E1121" s="51">
        <v>1320</v>
      </c>
      <c r="F1121" s="48" t="s">
        <v>0</v>
      </c>
      <c r="G1121" s="52" t="s">
        <v>1</v>
      </c>
      <c r="H1121" s="52" t="s">
        <v>5</v>
      </c>
      <c r="I1121" s="52" t="s">
        <v>11</v>
      </c>
      <c r="J1121" s="48" t="s">
        <v>23</v>
      </c>
      <c r="K1121" s="53">
        <v>12</v>
      </c>
      <c r="L1121" s="51" t="e">
        <f>SUM(L1120,Tabla1[[#This Row],[M3]])</f>
        <v>#VALUE!</v>
      </c>
      <c r="M1121" s="48">
        <v>11</v>
      </c>
    </row>
    <row r="1122" spans="1:13" x14ac:dyDescent="0.25">
      <c r="A1122" s="38">
        <v>91</v>
      </c>
      <c r="B1122" s="39">
        <v>40182</v>
      </c>
      <c r="C1122" s="40">
        <v>31538</v>
      </c>
      <c r="D1122" s="41">
        <v>1250</v>
      </c>
      <c r="E1122" s="41">
        <v>1320</v>
      </c>
      <c r="F1122" s="38" t="s">
        <v>0</v>
      </c>
      <c r="G1122" s="42" t="s">
        <v>1</v>
      </c>
      <c r="H1122" s="42" t="s">
        <v>5</v>
      </c>
      <c r="I1122" s="42" t="s">
        <v>11</v>
      </c>
      <c r="J1122" s="38" t="s">
        <v>23</v>
      </c>
      <c r="K1122" s="43">
        <v>12</v>
      </c>
      <c r="L1122" s="41" t="e">
        <f>SUM(L1121,Tabla1[[#This Row],[M3]])</f>
        <v>#VALUE!</v>
      </c>
      <c r="M1122" s="38">
        <v>11</v>
      </c>
    </row>
    <row r="1123" spans="1:13" x14ac:dyDescent="0.25">
      <c r="A1123" s="48">
        <v>92</v>
      </c>
      <c r="B1123" s="49">
        <v>40182</v>
      </c>
      <c r="C1123" s="50">
        <v>31539</v>
      </c>
      <c r="D1123" s="51">
        <v>1745</v>
      </c>
      <c r="E1123" s="51">
        <v>1815</v>
      </c>
      <c r="F1123" s="48" t="s">
        <v>0</v>
      </c>
      <c r="G1123" s="52" t="s">
        <v>1</v>
      </c>
      <c r="H1123" s="52" t="s">
        <v>5</v>
      </c>
      <c r="I1123" s="52" t="s">
        <v>9</v>
      </c>
      <c r="J1123" s="48" t="s">
        <v>23</v>
      </c>
      <c r="K1123" s="53">
        <v>12</v>
      </c>
      <c r="L1123" s="51" t="e">
        <f>SUM(L1122,Tabla1[[#This Row],[M3]])</f>
        <v>#VALUE!</v>
      </c>
      <c r="M1123" s="48">
        <v>11</v>
      </c>
    </row>
    <row r="1124" spans="1:13" x14ac:dyDescent="0.25">
      <c r="A1124" s="38">
        <v>93</v>
      </c>
      <c r="B1124" s="39">
        <v>40182</v>
      </c>
      <c r="C1124" s="40">
        <v>31540</v>
      </c>
      <c r="D1124" s="41">
        <v>1745</v>
      </c>
      <c r="E1124" s="41">
        <v>1815</v>
      </c>
      <c r="F1124" s="38" t="s">
        <v>0</v>
      </c>
      <c r="G1124" s="42" t="s">
        <v>1</v>
      </c>
      <c r="H1124" s="42" t="s">
        <v>5</v>
      </c>
      <c r="I1124" s="42" t="s">
        <v>9</v>
      </c>
      <c r="J1124" s="38" t="s">
        <v>23</v>
      </c>
      <c r="K1124" s="43">
        <v>12</v>
      </c>
      <c r="L1124" s="41" t="e">
        <f>SUM(L1123,Tabla1[[#This Row],[M3]])</f>
        <v>#VALUE!</v>
      </c>
      <c r="M1124" s="38">
        <v>11</v>
      </c>
    </row>
    <row r="1125" spans="1:13" x14ac:dyDescent="0.25">
      <c r="A1125" s="48">
        <v>152</v>
      </c>
      <c r="B1125" s="49">
        <v>40182</v>
      </c>
      <c r="C1125" s="50">
        <v>31542</v>
      </c>
      <c r="D1125" s="51">
        <v>2015</v>
      </c>
      <c r="E1125" s="51">
        <v>2115</v>
      </c>
      <c r="F1125" s="48" t="s">
        <v>0</v>
      </c>
      <c r="G1125" s="52" t="s">
        <v>1</v>
      </c>
      <c r="H1125" s="52" t="s">
        <v>5</v>
      </c>
      <c r="I1125" s="52" t="s">
        <v>9</v>
      </c>
      <c r="J1125" s="48" t="s">
        <v>23</v>
      </c>
      <c r="K1125" s="53">
        <v>12</v>
      </c>
      <c r="L1125" s="51" t="e">
        <f>SUM(L1124,Tabla1[[#This Row],[M3]])</f>
        <v>#VALUE!</v>
      </c>
      <c r="M1125" s="48">
        <v>11</v>
      </c>
    </row>
    <row r="1126" spans="1:13" x14ac:dyDescent="0.25">
      <c r="A1126" s="38">
        <v>151</v>
      </c>
      <c r="B1126" s="39">
        <v>40182</v>
      </c>
      <c r="C1126" s="40">
        <v>31541</v>
      </c>
      <c r="D1126" s="41">
        <v>2015</v>
      </c>
      <c r="E1126" s="41">
        <v>2045</v>
      </c>
      <c r="F1126" s="38" t="s">
        <v>0</v>
      </c>
      <c r="G1126" s="42" t="s">
        <v>1</v>
      </c>
      <c r="H1126" s="42" t="s">
        <v>5</v>
      </c>
      <c r="I1126" s="42" t="s">
        <v>9</v>
      </c>
      <c r="J1126" s="38" t="s">
        <v>23</v>
      </c>
      <c r="K1126" s="43">
        <v>12</v>
      </c>
      <c r="L1126" s="41" t="e">
        <f>SUM(L1125,Tabla1[[#This Row],[M3]])</f>
        <v>#VALUE!</v>
      </c>
      <c r="M1126" s="38">
        <v>11</v>
      </c>
    </row>
    <row r="1127" spans="1:13" x14ac:dyDescent="0.25">
      <c r="A1127" s="48">
        <v>96</v>
      </c>
      <c r="B1127" s="49">
        <v>40183</v>
      </c>
      <c r="C1127" s="50">
        <v>31488</v>
      </c>
      <c r="D1127" s="51">
        <v>1030</v>
      </c>
      <c r="E1127" s="51">
        <v>1100</v>
      </c>
      <c r="F1127" s="48" t="s">
        <v>0</v>
      </c>
      <c r="G1127" s="52" t="s">
        <v>3</v>
      </c>
      <c r="H1127" s="52" t="s">
        <v>7</v>
      </c>
      <c r="I1127" s="52" t="s">
        <v>21</v>
      </c>
      <c r="J1127" s="48" t="s">
        <v>23</v>
      </c>
      <c r="K1127" s="53">
        <v>12</v>
      </c>
      <c r="L1127" s="51" t="e">
        <f>SUM(L1126,Tabla1[[#This Row],[M3]])</f>
        <v>#VALUE!</v>
      </c>
      <c r="M1127" s="48">
        <v>11</v>
      </c>
    </row>
    <row r="1128" spans="1:13" x14ac:dyDescent="0.25">
      <c r="A1128" s="38">
        <v>95</v>
      </c>
      <c r="B1128" s="39">
        <v>40183</v>
      </c>
      <c r="C1128" s="40">
        <v>31490</v>
      </c>
      <c r="D1128" s="41">
        <v>1510</v>
      </c>
      <c r="E1128" s="41">
        <v>1555</v>
      </c>
      <c r="F1128" s="38" t="s">
        <v>0</v>
      </c>
      <c r="G1128" s="42" t="s">
        <v>3</v>
      </c>
      <c r="H1128" s="42" t="s">
        <v>7</v>
      </c>
      <c r="I1128" s="42" t="s">
        <v>9</v>
      </c>
      <c r="J1128" s="38" t="s">
        <v>23</v>
      </c>
      <c r="K1128" s="43">
        <v>17</v>
      </c>
      <c r="L1128" s="41" t="e">
        <f>SUM(L1127,Tabla1[[#This Row],[M3]])</f>
        <v>#VALUE!</v>
      </c>
      <c r="M1128" s="38">
        <v>11</v>
      </c>
    </row>
    <row r="1129" spans="1:13" x14ac:dyDescent="0.25">
      <c r="A1129" s="48">
        <v>94</v>
      </c>
      <c r="B1129" s="49">
        <v>40183</v>
      </c>
      <c r="C1129" s="50">
        <v>31489</v>
      </c>
      <c r="D1129" s="51">
        <v>1200</v>
      </c>
      <c r="E1129" s="51">
        <v>1230</v>
      </c>
      <c r="F1129" s="48" t="s">
        <v>0</v>
      </c>
      <c r="G1129" s="52" t="s">
        <v>3</v>
      </c>
      <c r="H1129" s="52" t="s">
        <v>7</v>
      </c>
      <c r="I1129" s="52" t="s">
        <v>11</v>
      </c>
      <c r="J1129" s="48" t="s">
        <v>23</v>
      </c>
      <c r="K1129" s="53">
        <v>17</v>
      </c>
      <c r="L1129" s="51" t="e">
        <f>SUM(L1128,Tabla1[[#This Row],[M3]])</f>
        <v>#VALUE!</v>
      </c>
      <c r="M1129" s="48">
        <v>11</v>
      </c>
    </row>
    <row r="1130" spans="1:13" x14ac:dyDescent="0.25">
      <c r="A1130" s="38">
        <v>97</v>
      </c>
      <c r="B1130" s="39">
        <v>40183</v>
      </c>
      <c r="C1130" s="40">
        <v>31491</v>
      </c>
      <c r="D1130" s="41">
        <v>1705</v>
      </c>
      <c r="E1130" s="41">
        <v>1735</v>
      </c>
      <c r="F1130" s="38" t="s">
        <v>0</v>
      </c>
      <c r="G1130" s="42" t="s">
        <v>3</v>
      </c>
      <c r="H1130" s="42" t="s">
        <v>7</v>
      </c>
      <c r="I1130" s="42" t="s">
        <v>9</v>
      </c>
      <c r="J1130" s="38" t="s">
        <v>23</v>
      </c>
      <c r="K1130" s="43">
        <v>17</v>
      </c>
      <c r="L1130" s="41" t="e">
        <f>SUM(L1129,Tabla1[[#This Row],[M3]])</f>
        <v>#VALUE!</v>
      </c>
      <c r="M1130" s="38">
        <v>11</v>
      </c>
    </row>
    <row r="1131" spans="1:13" x14ac:dyDescent="0.25">
      <c r="A1131" s="48">
        <v>98</v>
      </c>
      <c r="B1131" s="49">
        <v>40183</v>
      </c>
      <c r="C1131" s="50">
        <v>31701</v>
      </c>
      <c r="D1131" s="51">
        <v>1848</v>
      </c>
      <c r="E1131" s="51">
        <v>1930</v>
      </c>
      <c r="F1131" s="48" t="s">
        <v>0</v>
      </c>
      <c r="G1131" s="52" t="s">
        <v>3</v>
      </c>
      <c r="H1131" s="52" t="s">
        <v>7</v>
      </c>
      <c r="I1131" s="52" t="s">
        <v>9</v>
      </c>
      <c r="J1131" s="48" t="s">
        <v>23</v>
      </c>
      <c r="K1131" s="53">
        <v>17</v>
      </c>
      <c r="L1131" s="51" t="e">
        <f>SUM(L1130,Tabla1[[#This Row],[M3]])</f>
        <v>#VALUE!</v>
      </c>
      <c r="M1131" s="48">
        <v>11</v>
      </c>
    </row>
    <row r="1132" spans="1:13" x14ac:dyDescent="0.25">
      <c r="A1132" s="38">
        <v>100</v>
      </c>
      <c r="B1132" s="39">
        <v>40183</v>
      </c>
      <c r="C1132" s="40">
        <v>31548</v>
      </c>
      <c r="D1132" s="41">
        <v>1730</v>
      </c>
      <c r="E1132" s="41">
        <v>1830</v>
      </c>
      <c r="F1132" s="38" t="s">
        <v>0</v>
      </c>
      <c r="G1132" s="42" t="s">
        <v>1</v>
      </c>
      <c r="H1132" s="42" t="s">
        <v>5</v>
      </c>
      <c r="I1132" s="42" t="s">
        <v>12</v>
      </c>
      <c r="J1132" s="38" t="s">
        <v>23</v>
      </c>
      <c r="K1132" s="43">
        <v>12</v>
      </c>
      <c r="L1132" s="41" t="e">
        <f>SUM(L1131,Tabla1[[#This Row],[M3]])</f>
        <v>#VALUE!</v>
      </c>
      <c r="M1132" s="38">
        <v>11</v>
      </c>
    </row>
    <row r="1133" spans="1:13" x14ac:dyDescent="0.25">
      <c r="A1133" s="48">
        <v>99</v>
      </c>
      <c r="B1133" s="49">
        <v>40183</v>
      </c>
      <c r="C1133" s="50">
        <v>31547</v>
      </c>
      <c r="D1133" s="51">
        <v>1730</v>
      </c>
      <c r="E1133" s="51">
        <v>1830</v>
      </c>
      <c r="F1133" s="48" t="s">
        <v>0</v>
      </c>
      <c r="G1133" s="52" t="s">
        <v>1</v>
      </c>
      <c r="H1133" s="52" t="s">
        <v>5</v>
      </c>
      <c r="I1133" s="52" t="s">
        <v>12</v>
      </c>
      <c r="J1133" s="48" t="s">
        <v>23</v>
      </c>
      <c r="K1133" s="53">
        <v>13</v>
      </c>
      <c r="L1133" s="51" t="e">
        <f>SUM(L1132,Tabla1[[#This Row],[M3]])</f>
        <v>#VALUE!</v>
      </c>
      <c r="M1133" s="48">
        <v>11</v>
      </c>
    </row>
    <row r="1134" spans="1:13" x14ac:dyDescent="0.25">
      <c r="A1134" s="38">
        <v>303</v>
      </c>
      <c r="B1134" s="39">
        <v>40183</v>
      </c>
      <c r="C1134" s="40">
        <v>31762</v>
      </c>
      <c r="D1134" s="41">
        <v>2100</v>
      </c>
      <c r="E1134" s="41">
        <v>2200</v>
      </c>
      <c r="F1134" s="38" t="s">
        <v>0</v>
      </c>
      <c r="G1134" s="42" t="s">
        <v>2</v>
      </c>
      <c r="H1134" s="42" t="s">
        <v>8</v>
      </c>
      <c r="I1134" s="42" t="s">
        <v>18</v>
      </c>
      <c r="J1134" s="38" t="s">
        <v>23</v>
      </c>
      <c r="K1134" s="43">
        <v>11.5</v>
      </c>
      <c r="L1134" s="41" t="e">
        <f>SUM(L1133,Tabla1[[#This Row],[M3]])</f>
        <v>#VALUE!</v>
      </c>
      <c r="M1134" s="38">
        <v>11</v>
      </c>
    </row>
    <row r="1135" spans="1:13" x14ac:dyDescent="0.25">
      <c r="A1135" s="48">
        <v>153</v>
      </c>
      <c r="B1135" s="49">
        <v>40184</v>
      </c>
      <c r="C1135" s="50">
        <v>31549</v>
      </c>
      <c r="D1135" s="51">
        <v>1100</v>
      </c>
      <c r="E1135" s="51">
        <v>1140</v>
      </c>
      <c r="F1135" s="48" t="s">
        <v>0</v>
      </c>
      <c r="G1135" s="52" t="s">
        <v>1</v>
      </c>
      <c r="H1135" s="52" t="s">
        <v>5</v>
      </c>
      <c r="I1135" s="52" t="s">
        <v>11</v>
      </c>
      <c r="J1135" s="48" t="s">
        <v>23</v>
      </c>
      <c r="K1135" s="53">
        <v>12</v>
      </c>
      <c r="L1135" s="51" t="e">
        <f>SUM(L1134,Tabla1[[#This Row],[M3]])</f>
        <v>#VALUE!</v>
      </c>
      <c r="M1135" s="48">
        <v>11</v>
      </c>
    </row>
    <row r="1136" spans="1:13" x14ac:dyDescent="0.25">
      <c r="A1136" s="38">
        <v>154</v>
      </c>
      <c r="B1136" s="39">
        <v>40184</v>
      </c>
      <c r="C1136" s="40">
        <v>31397</v>
      </c>
      <c r="D1136" s="41">
        <v>1600</v>
      </c>
      <c r="E1136" s="41">
        <v>1645</v>
      </c>
      <c r="F1136" s="38" t="s">
        <v>0</v>
      </c>
      <c r="G1136" s="42" t="s">
        <v>2</v>
      </c>
      <c r="H1136" s="42" t="s">
        <v>8</v>
      </c>
      <c r="I1136" s="42" t="s">
        <v>22</v>
      </c>
      <c r="J1136" s="38" t="s">
        <v>23</v>
      </c>
      <c r="K1136" s="43">
        <v>12</v>
      </c>
      <c r="L1136" s="41" t="e">
        <f>SUM(L1135,Tabla1[[#This Row],[M3]])</f>
        <v>#VALUE!</v>
      </c>
      <c r="M1136" s="38">
        <v>11</v>
      </c>
    </row>
    <row r="1137" spans="1:13" x14ac:dyDescent="0.25">
      <c r="A1137" s="48">
        <v>155</v>
      </c>
      <c r="B1137" s="49">
        <v>40184</v>
      </c>
      <c r="C1137" s="50">
        <v>31703</v>
      </c>
      <c r="D1137" s="51">
        <v>1645</v>
      </c>
      <c r="E1137" s="51">
        <v>1745</v>
      </c>
      <c r="F1137" s="48" t="s">
        <v>0</v>
      </c>
      <c r="G1137" s="52" t="s">
        <v>3</v>
      </c>
      <c r="H1137" s="52" t="s">
        <v>7</v>
      </c>
      <c r="I1137" s="52" t="s">
        <v>17</v>
      </c>
      <c r="J1137" s="48" t="s">
        <v>23</v>
      </c>
      <c r="K1137" s="53">
        <v>12</v>
      </c>
      <c r="L1137" s="51" t="e">
        <f>SUM(L1136,Tabla1[[#This Row],[M3]])</f>
        <v>#VALUE!</v>
      </c>
      <c r="M1137" s="48">
        <v>11</v>
      </c>
    </row>
    <row r="1138" spans="1:13" x14ac:dyDescent="0.25">
      <c r="A1138" s="38">
        <v>156</v>
      </c>
      <c r="B1138" s="39">
        <v>40184</v>
      </c>
      <c r="C1138" s="40">
        <v>31704</v>
      </c>
      <c r="D1138" s="41">
        <v>1645</v>
      </c>
      <c r="E1138" s="41">
        <v>1745</v>
      </c>
      <c r="F1138" s="38" t="s">
        <v>0</v>
      </c>
      <c r="G1138" s="42" t="s">
        <v>3</v>
      </c>
      <c r="H1138" s="42" t="s">
        <v>7</v>
      </c>
      <c r="I1138" s="42" t="s">
        <v>11</v>
      </c>
      <c r="J1138" s="38" t="s">
        <v>23</v>
      </c>
      <c r="K1138" s="43">
        <v>12</v>
      </c>
      <c r="L1138" s="41" t="e">
        <f>SUM(L1137,Tabla1[[#This Row],[M3]])</f>
        <v>#VALUE!</v>
      </c>
      <c r="M1138" s="38">
        <v>11</v>
      </c>
    </row>
    <row r="1139" spans="1:13" x14ac:dyDescent="0.25">
      <c r="A1139" s="48">
        <v>158</v>
      </c>
      <c r="B1139" s="49">
        <v>40184</v>
      </c>
      <c r="C1139" s="50">
        <v>31550</v>
      </c>
      <c r="D1139" s="51">
        <v>1200</v>
      </c>
      <c r="E1139" s="51">
        <v>1000</v>
      </c>
      <c r="F1139" s="48" t="s">
        <v>0</v>
      </c>
      <c r="G1139" s="52" t="s">
        <v>1</v>
      </c>
      <c r="H1139" s="52" t="s">
        <v>5</v>
      </c>
      <c r="I1139" s="52" t="s">
        <v>15</v>
      </c>
      <c r="J1139" s="48" t="s">
        <v>23</v>
      </c>
      <c r="K1139" s="53">
        <v>15</v>
      </c>
      <c r="L1139" s="51" t="e">
        <f>SUM(L1138,Tabla1[[#This Row],[M3]])</f>
        <v>#VALUE!</v>
      </c>
      <c r="M1139" s="48">
        <v>11</v>
      </c>
    </row>
    <row r="1140" spans="1:13" x14ac:dyDescent="0.25">
      <c r="A1140" s="38">
        <v>159</v>
      </c>
      <c r="B1140" s="39">
        <v>40184</v>
      </c>
      <c r="C1140" s="40">
        <v>31763</v>
      </c>
      <c r="D1140" s="41">
        <v>1200</v>
      </c>
      <c r="E1140" s="41">
        <v>1000</v>
      </c>
      <c r="F1140" s="38" t="s">
        <v>0</v>
      </c>
      <c r="G1140" s="42" t="s">
        <v>1</v>
      </c>
      <c r="H1140" s="42" t="s">
        <v>5</v>
      </c>
      <c r="I1140" s="42" t="s">
        <v>10</v>
      </c>
      <c r="J1140" s="38" t="s">
        <v>23</v>
      </c>
      <c r="K1140" s="43">
        <v>12</v>
      </c>
      <c r="L1140" s="41" t="e">
        <f>SUM(L1139,Tabla1[[#This Row],[M3]])</f>
        <v>#VALUE!</v>
      </c>
      <c r="M1140" s="38">
        <v>11</v>
      </c>
    </row>
    <row r="1141" spans="1:13" x14ac:dyDescent="0.25">
      <c r="A1141" s="48">
        <v>163</v>
      </c>
      <c r="B1141" s="49">
        <v>40184</v>
      </c>
      <c r="C1141" s="50">
        <v>31705</v>
      </c>
      <c r="D1141" s="51">
        <v>1945</v>
      </c>
      <c r="E1141" s="51">
        <v>2025</v>
      </c>
      <c r="F1141" s="48" t="s">
        <v>0</v>
      </c>
      <c r="G1141" s="52" t="s">
        <v>3</v>
      </c>
      <c r="H1141" s="52" t="s">
        <v>7</v>
      </c>
      <c r="I1141" s="52" t="s">
        <v>12</v>
      </c>
      <c r="J1141" s="48" t="s">
        <v>23</v>
      </c>
      <c r="K1141" s="53">
        <v>12</v>
      </c>
      <c r="L1141" s="51" t="e">
        <f>SUM(L1140,Tabla1[[#This Row],[M3]])</f>
        <v>#VALUE!</v>
      </c>
      <c r="M1141" s="48">
        <v>11</v>
      </c>
    </row>
    <row r="1142" spans="1:13" x14ac:dyDescent="0.25">
      <c r="A1142" s="38">
        <v>302</v>
      </c>
      <c r="B1142" s="39">
        <v>40184</v>
      </c>
      <c r="C1142" s="40">
        <v>31655</v>
      </c>
      <c r="D1142" s="41">
        <v>1700</v>
      </c>
      <c r="E1142" s="41">
        <v>1800</v>
      </c>
      <c r="F1142" s="38" t="s">
        <v>0</v>
      </c>
      <c r="G1142" s="42" t="s">
        <v>2</v>
      </c>
      <c r="H1142" s="42" t="s">
        <v>8</v>
      </c>
      <c r="I1142" s="42" t="s">
        <v>12</v>
      </c>
      <c r="J1142" s="38" t="s">
        <v>23</v>
      </c>
      <c r="K1142" s="43">
        <v>12</v>
      </c>
      <c r="L1142" s="41" t="e">
        <f>SUM(L1141,Tabla1[[#This Row],[M3]])</f>
        <v>#VALUE!</v>
      </c>
      <c r="M1142" s="38">
        <v>11</v>
      </c>
    </row>
    <row r="1143" spans="1:13" x14ac:dyDescent="0.25">
      <c r="A1143" s="48">
        <v>157</v>
      </c>
      <c r="B1143" s="49">
        <v>40185</v>
      </c>
      <c r="C1143" s="50">
        <v>31657</v>
      </c>
      <c r="D1143" s="51">
        <v>130</v>
      </c>
      <c r="E1143" s="51">
        <v>830</v>
      </c>
      <c r="F1143" s="48" t="s">
        <v>0</v>
      </c>
      <c r="G1143" s="52" t="s">
        <v>2</v>
      </c>
      <c r="H1143" s="52" t="s">
        <v>6</v>
      </c>
      <c r="I1143" s="52" t="s">
        <v>9</v>
      </c>
      <c r="J1143" s="48" t="s">
        <v>23</v>
      </c>
      <c r="K1143" s="53">
        <v>12</v>
      </c>
      <c r="L1143" s="51" t="e">
        <f>SUM(L1142,Tabla1[[#This Row],[M3]])</f>
        <v>#VALUE!</v>
      </c>
      <c r="M1143" s="48">
        <v>11</v>
      </c>
    </row>
    <row r="1144" spans="1:13" x14ac:dyDescent="0.25">
      <c r="A1144" s="38">
        <v>161</v>
      </c>
      <c r="B1144" s="39">
        <v>40185</v>
      </c>
      <c r="C1144" s="40">
        <v>31764</v>
      </c>
      <c r="D1144" s="41">
        <v>1300</v>
      </c>
      <c r="E1144" s="41">
        <v>1420</v>
      </c>
      <c r="F1144" s="38" t="s">
        <v>0</v>
      </c>
      <c r="G1144" s="42" t="s">
        <v>1</v>
      </c>
      <c r="H1144" s="42" t="s">
        <v>5</v>
      </c>
      <c r="I1144" s="42" t="s">
        <v>9</v>
      </c>
      <c r="J1144" s="38" t="s">
        <v>23</v>
      </c>
      <c r="K1144" s="43">
        <v>15</v>
      </c>
      <c r="L1144" s="41" t="e">
        <f>SUM(L1143,Tabla1[[#This Row],[M3]])</f>
        <v>#VALUE!</v>
      </c>
      <c r="M1144" s="38">
        <v>11</v>
      </c>
    </row>
    <row r="1145" spans="1:13" x14ac:dyDescent="0.25">
      <c r="A1145" s="48">
        <v>160</v>
      </c>
      <c r="B1145" s="49">
        <v>40185</v>
      </c>
      <c r="C1145" s="50">
        <v>31765</v>
      </c>
      <c r="D1145" s="51">
        <v>1300</v>
      </c>
      <c r="E1145" s="51">
        <v>1420</v>
      </c>
      <c r="F1145" s="48" t="s">
        <v>0</v>
      </c>
      <c r="G1145" s="52" t="s">
        <v>1</v>
      </c>
      <c r="H1145" s="52" t="s">
        <v>5</v>
      </c>
      <c r="I1145" s="52" t="s">
        <v>9</v>
      </c>
      <c r="J1145" s="48" t="s">
        <v>23</v>
      </c>
      <c r="K1145" s="53">
        <v>12</v>
      </c>
      <c r="L1145" s="51" t="e">
        <f>SUM(L1144,Tabla1[[#This Row],[M3]])</f>
        <v>#VALUE!</v>
      </c>
      <c r="M1145" s="48">
        <v>11</v>
      </c>
    </row>
    <row r="1146" spans="1:13" x14ac:dyDescent="0.25">
      <c r="A1146" s="38">
        <v>162</v>
      </c>
      <c r="B1146" s="39">
        <v>40185</v>
      </c>
      <c r="C1146" s="40">
        <v>31707</v>
      </c>
      <c r="D1146" s="41">
        <v>1630</v>
      </c>
      <c r="E1146" s="41">
        <v>1710</v>
      </c>
      <c r="F1146" s="38" t="s">
        <v>0</v>
      </c>
      <c r="G1146" s="42" t="s">
        <v>3</v>
      </c>
      <c r="H1146" s="42" t="s">
        <v>7</v>
      </c>
      <c r="I1146" s="42" t="s">
        <v>12</v>
      </c>
      <c r="J1146" s="38" t="s">
        <v>23</v>
      </c>
      <c r="K1146" s="43">
        <v>15</v>
      </c>
      <c r="L1146" s="41" t="e">
        <f>SUM(L1145,Tabla1[[#This Row],[M3]])</f>
        <v>#VALUE!</v>
      </c>
      <c r="M1146" s="38">
        <v>11</v>
      </c>
    </row>
    <row r="1147" spans="1:13" x14ac:dyDescent="0.25">
      <c r="A1147" s="48">
        <v>165</v>
      </c>
      <c r="B1147" s="49">
        <v>40185</v>
      </c>
      <c r="C1147" s="50">
        <v>31766</v>
      </c>
      <c r="D1147" s="51">
        <v>900</v>
      </c>
      <c r="E1147" s="51">
        <v>1000</v>
      </c>
      <c r="F1147" s="48" t="s">
        <v>0</v>
      </c>
      <c r="G1147" s="52" t="s">
        <v>1</v>
      </c>
      <c r="H1147" s="52" t="s">
        <v>5</v>
      </c>
      <c r="I1147" s="52" t="s">
        <v>12</v>
      </c>
      <c r="J1147" s="48" t="s">
        <v>23</v>
      </c>
      <c r="K1147" s="53">
        <v>13</v>
      </c>
      <c r="L1147" s="51" t="e">
        <f>SUM(L1146,Tabla1[[#This Row],[M3]])</f>
        <v>#VALUE!</v>
      </c>
      <c r="M1147" s="48">
        <v>11</v>
      </c>
    </row>
    <row r="1148" spans="1:13" x14ac:dyDescent="0.25">
      <c r="A1148" s="38">
        <v>164</v>
      </c>
      <c r="B1148" s="39">
        <v>40185</v>
      </c>
      <c r="C1148" s="40">
        <v>31767</v>
      </c>
      <c r="D1148" s="41">
        <v>900</v>
      </c>
      <c r="E1148" s="41">
        <v>1000</v>
      </c>
      <c r="F1148" s="38" t="s">
        <v>0</v>
      </c>
      <c r="G1148" s="42" t="s">
        <v>1</v>
      </c>
      <c r="H1148" s="42" t="s">
        <v>5</v>
      </c>
      <c r="I1148" s="42" t="s">
        <v>12</v>
      </c>
      <c r="J1148" s="38" t="s">
        <v>23</v>
      </c>
      <c r="K1148" s="43">
        <v>12</v>
      </c>
      <c r="L1148" s="41" t="e">
        <f>SUM(L1147,Tabla1[[#This Row],[M3]])</f>
        <v>#VALUE!</v>
      </c>
      <c r="M1148" s="38">
        <v>11</v>
      </c>
    </row>
    <row r="1149" spans="1:13" x14ac:dyDescent="0.25">
      <c r="A1149" s="48">
        <v>167</v>
      </c>
      <c r="B1149" s="49">
        <v>40185</v>
      </c>
      <c r="C1149" s="50">
        <v>31662</v>
      </c>
      <c r="D1149" s="51">
        <v>800</v>
      </c>
      <c r="E1149" s="51">
        <v>1000</v>
      </c>
      <c r="F1149" s="48" t="s">
        <v>0</v>
      </c>
      <c r="G1149" s="52" t="s">
        <v>2</v>
      </c>
      <c r="H1149" s="52" t="s">
        <v>8</v>
      </c>
      <c r="I1149" s="52" t="s">
        <v>9</v>
      </c>
      <c r="J1149" s="48" t="s">
        <v>23</v>
      </c>
      <c r="K1149" s="53">
        <v>15</v>
      </c>
      <c r="L1149" s="51" t="e">
        <f>SUM(L1148,Tabla1[[#This Row],[M3]])</f>
        <v>#VALUE!</v>
      </c>
      <c r="M1149" s="48">
        <v>11</v>
      </c>
    </row>
    <row r="1150" spans="1:13" x14ac:dyDescent="0.25">
      <c r="A1150" s="38">
        <v>166</v>
      </c>
      <c r="B1150" s="39">
        <v>40185</v>
      </c>
      <c r="C1150" s="40">
        <v>31661</v>
      </c>
      <c r="D1150" s="41">
        <v>800</v>
      </c>
      <c r="E1150" s="41">
        <v>1000</v>
      </c>
      <c r="F1150" s="38" t="s">
        <v>0</v>
      </c>
      <c r="G1150" s="42" t="s">
        <v>2</v>
      </c>
      <c r="H1150" s="42" t="s">
        <v>8</v>
      </c>
      <c r="I1150" s="42" t="s">
        <v>14</v>
      </c>
      <c r="J1150" s="38" t="s">
        <v>23</v>
      </c>
      <c r="K1150" s="43">
        <v>14</v>
      </c>
      <c r="L1150" s="41" t="e">
        <f>SUM(L1149,Tabla1[[#This Row],[M3]])</f>
        <v>#VALUE!</v>
      </c>
      <c r="M1150" s="38">
        <v>11</v>
      </c>
    </row>
    <row r="1151" spans="1:13" x14ac:dyDescent="0.25">
      <c r="A1151" s="48">
        <v>169</v>
      </c>
      <c r="B1151" s="49">
        <v>40185</v>
      </c>
      <c r="C1151" s="50">
        <v>31708</v>
      </c>
      <c r="D1151" s="51">
        <v>800</v>
      </c>
      <c r="E1151" s="51">
        <v>1000</v>
      </c>
      <c r="F1151" s="48" t="s">
        <v>0</v>
      </c>
      <c r="G1151" s="52" t="s">
        <v>3</v>
      </c>
      <c r="H1151" s="52" t="s">
        <v>7</v>
      </c>
      <c r="I1151" s="52" t="s">
        <v>9</v>
      </c>
      <c r="J1151" s="48" t="s">
        <v>23</v>
      </c>
      <c r="K1151" s="53">
        <v>15</v>
      </c>
      <c r="L1151" s="51" t="e">
        <f>SUM(L1150,Tabla1[[#This Row],[M3]])</f>
        <v>#VALUE!</v>
      </c>
      <c r="M1151" s="48">
        <v>11</v>
      </c>
    </row>
    <row r="1152" spans="1:13" x14ac:dyDescent="0.25">
      <c r="A1152" s="38">
        <v>168</v>
      </c>
      <c r="B1152" s="39">
        <v>40186</v>
      </c>
      <c r="C1152" s="40">
        <v>31663</v>
      </c>
      <c r="D1152" s="41">
        <v>800</v>
      </c>
      <c r="E1152" s="41">
        <v>1000</v>
      </c>
      <c r="F1152" s="38" t="s">
        <v>0</v>
      </c>
      <c r="G1152" s="42" t="s">
        <v>2</v>
      </c>
      <c r="H1152" s="42" t="s">
        <v>8</v>
      </c>
      <c r="I1152" s="42" t="s">
        <v>9</v>
      </c>
      <c r="J1152" s="38" t="s">
        <v>23</v>
      </c>
      <c r="K1152" s="43">
        <v>14</v>
      </c>
      <c r="L1152" s="41" t="e">
        <f>SUM(L1151,Tabla1[[#This Row],[M3]])</f>
        <v>#VALUE!</v>
      </c>
      <c r="M1152" s="38">
        <v>11</v>
      </c>
    </row>
    <row r="1153" spans="1:13" x14ac:dyDescent="0.25">
      <c r="A1153" s="48">
        <v>170</v>
      </c>
      <c r="B1153" s="49">
        <v>40186</v>
      </c>
      <c r="C1153" s="50">
        <v>31768</v>
      </c>
      <c r="D1153" s="51">
        <v>1100</v>
      </c>
      <c r="E1153" s="51">
        <v>1220</v>
      </c>
      <c r="F1153" s="48" t="s">
        <v>0</v>
      </c>
      <c r="G1153" s="52" t="s">
        <v>1</v>
      </c>
      <c r="H1153" s="52" t="s">
        <v>5</v>
      </c>
      <c r="I1153" s="52" t="s">
        <v>9</v>
      </c>
      <c r="J1153" s="48" t="s">
        <v>23</v>
      </c>
      <c r="K1153" s="53">
        <v>17</v>
      </c>
      <c r="L1153" s="51" t="e">
        <f>SUM(L1152,Tabla1[[#This Row],[M3]])</f>
        <v>#VALUE!</v>
      </c>
      <c r="M1153" s="48">
        <v>11</v>
      </c>
    </row>
    <row r="1154" spans="1:13" x14ac:dyDescent="0.25">
      <c r="A1154" s="38">
        <v>171</v>
      </c>
      <c r="B1154" s="39">
        <v>40186</v>
      </c>
      <c r="C1154" s="40">
        <v>31769</v>
      </c>
      <c r="D1154" s="41">
        <v>1100</v>
      </c>
      <c r="E1154" s="41">
        <v>1220</v>
      </c>
      <c r="F1154" s="38" t="s">
        <v>0</v>
      </c>
      <c r="G1154" s="42" t="s">
        <v>1</v>
      </c>
      <c r="H1154" s="42" t="s">
        <v>5</v>
      </c>
      <c r="I1154" s="42" t="s">
        <v>9</v>
      </c>
      <c r="J1154" s="38" t="s">
        <v>23</v>
      </c>
      <c r="K1154" s="43">
        <v>12</v>
      </c>
      <c r="L1154" s="41" t="e">
        <f>SUM(L1153,Tabla1[[#This Row],[M3]])</f>
        <v>#VALUE!</v>
      </c>
      <c r="M1154" s="38">
        <v>11</v>
      </c>
    </row>
    <row r="1155" spans="1:13" x14ac:dyDescent="0.25">
      <c r="A1155" s="48">
        <v>172</v>
      </c>
      <c r="B1155" s="49">
        <v>40186</v>
      </c>
      <c r="C1155" s="50">
        <v>31709</v>
      </c>
      <c r="D1155" s="51">
        <v>1200</v>
      </c>
      <c r="E1155" s="51">
        <v>1245</v>
      </c>
      <c r="F1155" s="48" t="s">
        <v>0</v>
      </c>
      <c r="G1155" s="52" t="s">
        <v>3</v>
      </c>
      <c r="H1155" s="52" t="s">
        <v>7</v>
      </c>
      <c r="I1155" s="52" t="s">
        <v>9</v>
      </c>
      <c r="J1155" s="48" t="s">
        <v>23</v>
      </c>
      <c r="K1155" s="53">
        <v>15</v>
      </c>
      <c r="L1155" s="51" t="e">
        <f>SUM(L1154,Tabla1[[#This Row],[M3]])</f>
        <v>#VALUE!</v>
      </c>
      <c r="M1155" s="48">
        <v>11</v>
      </c>
    </row>
    <row r="1156" spans="1:13" x14ac:dyDescent="0.25">
      <c r="A1156" s="38">
        <v>173</v>
      </c>
      <c r="B1156" s="39">
        <v>40186</v>
      </c>
      <c r="C1156" s="40">
        <v>31776</v>
      </c>
      <c r="D1156" s="41">
        <v>1720</v>
      </c>
      <c r="E1156" s="41">
        <v>1830</v>
      </c>
      <c r="F1156" s="38" t="s">
        <v>0</v>
      </c>
      <c r="G1156" s="42" t="s">
        <v>1</v>
      </c>
      <c r="H1156" s="42" t="s">
        <v>5</v>
      </c>
      <c r="I1156" s="42" t="s">
        <v>12</v>
      </c>
      <c r="J1156" s="38" t="s">
        <v>23</v>
      </c>
      <c r="K1156" s="43">
        <v>12</v>
      </c>
      <c r="L1156" s="41" t="e">
        <f>SUM(L1155,Tabla1[[#This Row],[M3]])</f>
        <v>#VALUE!</v>
      </c>
      <c r="M1156" s="38">
        <v>11</v>
      </c>
    </row>
    <row r="1157" spans="1:13" x14ac:dyDescent="0.25">
      <c r="A1157" s="48">
        <v>174</v>
      </c>
      <c r="B1157" s="49">
        <v>40186</v>
      </c>
      <c r="C1157" s="50">
        <v>31770</v>
      </c>
      <c r="D1157" s="51">
        <v>1720</v>
      </c>
      <c r="E1157" s="51">
        <v>1830</v>
      </c>
      <c r="F1157" s="48" t="s">
        <v>0</v>
      </c>
      <c r="G1157" s="52" t="s">
        <v>1</v>
      </c>
      <c r="H1157" s="52" t="s">
        <v>5</v>
      </c>
      <c r="I1157" s="52" t="s">
        <v>12</v>
      </c>
      <c r="J1157" s="48" t="s">
        <v>23</v>
      </c>
      <c r="K1157" s="53">
        <v>15</v>
      </c>
      <c r="L1157" s="51" t="e">
        <f>SUM(L1156,Tabla1[[#This Row],[M3]])</f>
        <v>#VALUE!</v>
      </c>
      <c r="M1157" s="48">
        <v>11</v>
      </c>
    </row>
    <row r="1158" spans="1:13" x14ac:dyDescent="0.25">
      <c r="A1158" s="38">
        <v>175</v>
      </c>
      <c r="B1158" s="39">
        <v>40186</v>
      </c>
      <c r="C1158" s="40">
        <v>31771</v>
      </c>
      <c r="D1158" s="41">
        <v>1230</v>
      </c>
      <c r="E1158" s="41">
        <v>120</v>
      </c>
      <c r="F1158" s="38" t="s">
        <v>0</v>
      </c>
      <c r="G1158" s="42" t="s">
        <v>1</v>
      </c>
      <c r="H1158" s="42" t="s">
        <v>5</v>
      </c>
      <c r="I1158" s="42" t="s">
        <v>11</v>
      </c>
      <c r="J1158" s="38" t="s">
        <v>23</v>
      </c>
      <c r="K1158" s="43">
        <v>17</v>
      </c>
      <c r="L1158" s="41" t="e">
        <f>SUM(L1157,Tabla1[[#This Row],[M3]])</f>
        <v>#VALUE!</v>
      </c>
      <c r="M1158" s="38">
        <v>11</v>
      </c>
    </row>
    <row r="1159" spans="1:13" x14ac:dyDescent="0.25">
      <c r="A1159" s="48">
        <v>178</v>
      </c>
      <c r="B1159" s="49">
        <v>40186</v>
      </c>
      <c r="C1159" s="50">
        <v>31667</v>
      </c>
      <c r="D1159" s="51">
        <v>2000</v>
      </c>
      <c r="E1159" s="51">
        <v>2035</v>
      </c>
      <c r="F1159" s="48" t="s">
        <v>0</v>
      </c>
      <c r="G1159" s="52" t="s">
        <v>2</v>
      </c>
      <c r="H1159" s="52" t="s">
        <v>8</v>
      </c>
      <c r="I1159" s="52" t="s">
        <v>19</v>
      </c>
      <c r="J1159" s="48" t="s">
        <v>23</v>
      </c>
      <c r="K1159" s="53">
        <v>12</v>
      </c>
      <c r="L1159" s="51" t="e">
        <f>SUM(L1158,Tabla1[[#This Row],[M3]])</f>
        <v>#VALUE!</v>
      </c>
      <c r="M1159" s="48">
        <v>11</v>
      </c>
    </row>
    <row r="1160" spans="1:13" x14ac:dyDescent="0.25">
      <c r="A1160" s="38">
        <v>176</v>
      </c>
      <c r="B1160" s="39">
        <v>40187</v>
      </c>
      <c r="C1160" s="40">
        <v>31772</v>
      </c>
      <c r="D1160" s="41">
        <v>1020</v>
      </c>
      <c r="E1160" s="41">
        <v>1140</v>
      </c>
      <c r="F1160" s="38" t="s">
        <v>0</v>
      </c>
      <c r="G1160" s="42" t="s">
        <v>1</v>
      </c>
      <c r="H1160" s="42" t="s">
        <v>5</v>
      </c>
      <c r="I1160" s="42" t="s">
        <v>9</v>
      </c>
      <c r="J1160" s="38" t="s">
        <v>23</v>
      </c>
      <c r="K1160" s="43">
        <v>17</v>
      </c>
      <c r="L1160" s="41" t="e">
        <f>SUM(L1159,Tabla1[[#This Row],[M3]])</f>
        <v>#VALUE!</v>
      </c>
      <c r="M1160" s="38">
        <v>11</v>
      </c>
    </row>
    <row r="1161" spans="1:13" x14ac:dyDescent="0.25">
      <c r="A1161" s="48">
        <v>177</v>
      </c>
      <c r="B1161" s="49">
        <v>40187</v>
      </c>
      <c r="C1161" s="50">
        <v>31773</v>
      </c>
      <c r="D1161" s="51">
        <v>1020</v>
      </c>
      <c r="E1161" s="51">
        <v>1140</v>
      </c>
      <c r="F1161" s="48" t="s">
        <v>0</v>
      </c>
      <c r="G1161" s="52" t="s">
        <v>1</v>
      </c>
      <c r="H1161" s="52" t="s">
        <v>5</v>
      </c>
      <c r="I1161" s="52" t="s">
        <v>9</v>
      </c>
      <c r="J1161" s="48" t="s">
        <v>23</v>
      </c>
      <c r="K1161" s="53">
        <v>12</v>
      </c>
      <c r="L1161" s="51" t="e">
        <f>SUM(L1160,Tabla1[[#This Row],[M3]])</f>
        <v>#VALUE!</v>
      </c>
      <c r="M1161" s="48">
        <v>11</v>
      </c>
    </row>
    <row r="1162" spans="1:13" x14ac:dyDescent="0.25">
      <c r="A1162" s="38">
        <v>179</v>
      </c>
      <c r="B1162" s="39">
        <v>40187</v>
      </c>
      <c r="C1162" s="40">
        <v>31777</v>
      </c>
      <c r="D1162" s="41">
        <v>1900</v>
      </c>
      <c r="E1162" s="41">
        <v>2020</v>
      </c>
      <c r="F1162" s="38" t="s">
        <v>0</v>
      </c>
      <c r="G1162" s="42" t="s">
        <v>1</v>
      </c>
      <c r="H1162" s="42" t="s">
        <v>5</v>
      </c>
      <c r="I1162" s="42" t="s">
        <v>12</v>
      </c>
      <c r="J1162" s="38" t="s">
        <v>23</v>
      </c>
      <c r="K1162" s="43">
        <v>12</v>
      </c>
      <c r="L1162" s="41" t="e">
        <f>SUM(L1161,Tabla1[[#This Row],[M3]])</f>
        <v>#VALUE!</v>
      </c>
      <c r="M1162" s="38">
        <v>11</v>
      </c>
    </row>
    <row r="1163" spans="1:13" x14ac:dyDescent="0.25">
      <c r="A1163" s="48">
        <v>180</v>
      </c>
      <c r="B1163" s="49">
        <v>40187</v>
      </c>
      <c r="C1163" s="50">
        <v>31778</v>
      </c>
      <c r="D1163" s="51">
        <v>1900</v>
      </c>
      <c r="E1163" s="51">
        <v>2020</v>
      </c>
      <c r="F1163" s="48" t="s">
        <v>0</v>
      </c>
      <c r="G1163" s="52" t="s">
        <v>1</v>
      </c>
      <c r="H1163" s="52" t="s">
        <v>5</v>
      </c>
      <c r="I1163" s="52" t="s">
        <v>12</v>
      </c>
      <c r="J1163" s="48" t="s">
        <v>23</v>
      </c>
      <c r="K1163" s="53">
        <v>15</v>
      </c>
      <c r="L1163" s="51" t="e">
        <f>SUM(L1162,Tabla1[[#This Row],[M3]])</f>
        <v>#VALUE!</v>
      </c>
      <c r="M1163" s="48">
        <v>11</v>
      </c>
    </row>
    <row r="1164" spans="1:13" x14ac:dyDescent="0.25">
      <c r="A1164" s="38">
        <v>184</v>
      </c>
      <c r="B1164" s="39">
        <v>40187</v>
      </c>
      <c r="C1164" s="40">
        <v>31670</v>
      </c>
      <c r="D1164" s="41">
        <v>0</v>
      </c>
      <c r="E1164" s="41">
        <v>40</v>
      </c>
      <c r="F1164" s="38" t="s">
        <v>0</v>
      </c>
      <c r="G1164" s="42" t="s">
        <v>2</v>
      </c>
      <c r="H1164" s="42" t="s">
        <v>8</v>
      </c>
      <c r="I1164" s="42" t="s">
        <v>24</v>
      </c>
      <c r="J1164" s="38" t="s">
        <v>23</v>
      </c>
      <c r="K1164" s="43">
        <v>12</v>
      </c>
      <c r="L1164" s="41" t="e">
        <f>SUM(L1163,Tabla1[[#This Row],[M3]])</f>
        <v>#VALUE!</v>
      </c>
      <c r="M1164" s="38">
        <v>11</v>
      </c>
    </row>
    <row r="1165" spans="1:13" x14ac:dyDescent="0.25">
      <c r="A1165" s="48">
        <v>306</v>
      </c>
      <c r="B1165" s="49">
        <v>40187</v>
      </c>
      <c r="C1165" s="50">
        <v>31670</v>
      </c>
      <c r="D1165" s="51">
        <v>2030</v>
      </c>
      <c r="E1165" s="51">
        <v>2100</v>
      </c>
      <c r="F1165" s="48" t="s">
        <v>0</v>
      </c>
      <c r="G1165" s="52" t="s">
        <v>2</v>
      </c>
      <c r="H1165" s="52" t="s">
        <v>8</v>
      </c>
      <c r="I1165" s="52" t="s">
        <v>24</v>
      </c>
      <c r="J1165" s="48" t="s">
        <v>23</v>
      </c>
      <c r="K1165" s="53">
        <v>12</v>
      </c>
      <c r="L1165" s="51" t="e">
        <f>SUM(L1164,Tabla1[[#This Row],[M3]])</f>
        <v>#VALUE!</v>
      </c>
      <c r="M1165" s="48">
        <v>11</v>
      </c>
    </row>
    <row r="1166" spans="1:13" x14ac:dyDescent="0.25">
      <c r="A1166" s="38">
        <v>181</v>
      </c>
      <c r="B1166" s="39">
        <v>40189</v>
      </c>
      <c r="C1166" s="40">
        <v>31775</v>
      </c>
      <c r="D1166" s="41">
        <v>1100</v>
      </c>
      <c r="E1166" s="41">
        <v>1600</v>
      </c>
      <c r="F1166" s="38" t="s">
        <v>0</v>
      </c>
      <c r="G1166" s="42" t="s">
        <v>1</v>
      </c>
      <c r="H1166" s="42" t="s">
        <v>5</v>
      </c>
      <c r="I1166" s="42" t="s">
        <v>11</v>
      </c>
      <c r="J1166" s="38" t="s">
        <v>23</v>
      </c>
      <c r="K1166" s="43">
        <v>12</v>
      </c>
      <c r="L1166" s="41" t="e">
        <f>SUM(L1165,Tabla1[[#This Row],[M3]])</f>
        <v>#VALUE!</v>
      </c>
      <c r="M1166" s="38">
        <v>11</v>
      </c>
    </row>
    <row r="1167" spans="1:13" x14ac:dyDescent="0.25">
      <c r="A1167" s="48">
        <v>182</v>
      </c>
      <c r="B1167" s="49">
        <v>40189</v>
      </c>
      <c r="C1167" s="50">
        <v>31774</v>
      </c>
      <c r="D1167" s="51">
        <v>1100</v>
      </c>
      <c r="E1167" s="51">
        <v>1600</v>
      </c>
      <c r="F1167" s="48" t="s">
        <v>0</v>
      </c>
      <c r="G1167" s="52" t="s">
        <v>1</v>
      </c>
      <c r="H1167" s="52" t="s">
        <v>5</v>
      </c>
      <c r="I1167" s="52" t="s">
        <v>11</v>
      </c>
      <c r="J1167" s="48" t="s">
        <v>23</v>
      </c>
      <c r="K1167" s="53">
        <v>17</v>
      </c>
      <c r="L1167" s="51" t="e">
        <f>SUM(L1166,Tabla1[[#This Row],[M3]])</f>
        <v>#VALUE!</v>
      </c>
      <c r="M1167" s="48">
        <v>11</v>
      </c>
    </row>
    <row r="1168" spans="1:13" x14ac:dyDescent="0.25">
      <c r="A1168" s="38">
        <v>183</v>
      </c>
      <c r="B1168" s="39">
        <v>40189</v>
      </c>
      <c r="C1168" s="40">
        <v>32007</v>
      </c>
      <c r="D1168" s="41">
        <v>1430</v>
      </c>
      <c r="E1168" s="41">
        <v>1610</v>
      </c>
      <c r="F1168" s="38" t="s">
        <v>0</v>
      </c>
      <c r="G1168" s="42" t="s">
        <v>4</v>
      </c>
      <c r="H1168" s="42" t="s">
        <v>6</v>
      </c>
      <c r="I1168" s="42" t="s">
        <v>12</v>
      </c>
      <c r="J1168" s="38" t="s">
        <v>23</v>
      </c>
      <c r="K1168" s="43">
        <v>15</v>
      </c>
      <c r="L1168" s="41" t="e">
        <f>SUM(L1167,Tabla1[[#This Row],[M3]])</f>
        <v>#VALUE!</v>
      </c>
      <c r="M1168" s="38">
        <v>11</v>
      </c>
    </row>
    <row r="1169" spans="1:13" x14ac:dyDescent="0.25">
      <c r="A1169" s="48">
        <v>185</v>
      </c>
      <c r="B1169" s="49">
        <v>40189</v>
      </c>
      <c r="C1169" s="50">
        <v>31675</v>
      </c>
      <c r="D1169" s="51">
        <v>0</v>
      </c>
      <c r="E1169" s="51">
        <v>40</v>
      </c>
      <c r="F1169" s="48" t="s">
        <v>0</v>
      </c>
      <c r="G1169" s="52" t="s">
        <v>2</v>
      </c>
      <c r="H1169" s="52" t="s">
        <v>8</v>
      </c>
      <c r="I1169" s="52" t="s">
        <v>18</v>
      </c>
      <c r="J1169" s="48" t="s">
        <v>23</v>
      </c>
      <c r="K1169" s="53">
        <v>12</v>
      </c>
      <c r="L1169" s="51" t="e">
        <f>SUM(L1168,Tabla1[[#This Row],[M3]])</f>
        <v>#VALUE!</v>
      </c>
      <c r="M1169" s="48">
        <v>11</v>
      </c>
    </row>
    <row r="1170" spans="1:13" x14ac:dyDescent="0.25">
      <c r="A1170" s="38">
        <v>188</v>
      </c>
      <c r="B1170" s="39">
        <v>40189</v>
      </c>
      <c r="C1170" s="40">
        <v>31717</v>
      </c>
      <c r="D1170" s="41">
        <v>1900</v>
      </c>
      <c r="E1170" s="41">
        <v>1940</v>
      </c>
      <c r="F1170" s="38" t="s">
        <v>0</v>
      </c>
      <c r="G1170" s="42" t="s">
        <v>3</v>
      </c>
      <c r="H1170" s="42" t="s">
        <v>7</v>
      </c>
      <c r="I1170" s="42" t="s">
        <v>9</v>
      </c>
      <c r="J1170" s="38" t="s">
        <v>23</v>
      </c>
      <c r="K1170" s="43">
        <v>17</v>
      </c>
      <c r="L1170" s="41" t="e">
        <f>SUM(L1169,Tabla1[[#This Row],[M3]])</f>
        <v>#VALUE!</v>
      </c>
      <c r="M1170" s="38">
        <v>11</v>
      </c>
    </row>
    <row r="1171" spans="1:13" x14ac:dyDescent="0.25">
      <c r="A1171" s="48">
        <v>189</v>
      </c>
      <c r="B1171" s="49">
        <v>40189</v>
      </c>
      <c r="C1171" s="50">
        <v>31716</v>
      </c>
      <c r="D1171" s="51">
        <v>1900</v>
      </c>
      <c r="E1171" s="51">
        <v>1940</v>
      </c>
      <c r="F1171" s="48" t="s">
        <v>0</v>
      </c>
      <c r="G1171" s="52" t="s">
        <v>3</v>
      </c>
      <c r="H1171" s="52" t="s">
        <v>7</v>
      </c>
      <c r="I1171" s="52" t="s">
        <v>9</v>
      </c>
      <c r="J1171" s="48" t="s">
        <v>23</v>
      </c>
      <c r="K1171" s="53">
        <v>16</v>
      </c>
      <c r="L1171" s="51" t="e">
        <f>SUM(L1170,Tabla1[[#This Row],[M3]])</f>
        <v>#VALUE!</v>
      </c>
      <c r="M1171" s="48">
        <v>11</v>
      </c>
    </row>
    <row r="1172" spans="1:13" x14ac:dyDescent="0.25">
      <c r="A1172" s="38">
        <v>190</v>
      </c>
      <c r="B1172" s="39">
        <v>40189</v>
      </c>
      <c r="C1172" s="40">
        <v>31715</v>
      </c>
      <c r="D1172" s="41">
        <v>1530</v>
      </c>
      <c r="E1172" s="41">
        <v>1610</v>
      </c>
      <c r="F1172" s="38" t="s">
        <v>0</v>
      </c>
      <c r="G1172" s="42" t="s">
        <v>3</v>
      </c>
      <c r="H1172" s="42" t="s">
        <v>7</v>
      </c>
      <c r="I1172" s="42" t="s">
        <v>11</v>
      </c>
      <c r="J1172" s="38" t="s">
        <v>23</v>
      </c>
      <c r="K1172" s="43">
        <v>16</v>
      </c>
      <c r="L1172" s="41" t="e">
        <f>SUM(L1171,Tabla1[[#This Row],[M3]])</f>
        <v>#VALUE!</v>
      </c>
      <c r="M1172" s="38">
        <v>11</v>
      </c>
    </row>
    <row r="1173" spans="1:13" x14ac:dyDescent="0.25">
      <c r="A1173" s="48">
        <v>191</v>
      </c>
      <c r="B1173" s="49">
        <v>40189</v>
      </c>
      <c r="C1173" s="50">
        <v>31718</v>
      </c>
      <c r="D1173" s="51">
        <v>2110</v>
      </c>
      <c r="E1173" s="51">
        <v>2150</v>
      </c>
      <c r="F1173" s="48" t="s">
        <v>0</v>
      </c>
      <c r="G1173" s="52" t="s">
        <v>3</v>
      </c>
      <c r="H1173" s="52" t="s">
        <v>7</v>
      </c>
      <c r="I1173" s="52" t="s">
        <v>9</v>
      </c>
      <c r="J1173" s="48" t="s">
        <v>23</v>
      </c>
      <c r="K1173" s="53">
        <v>16</v>
      </c>
      <c r="L1173" s="51" t="e">
        <f>SUM(L1172,Tabla1[[#This Row],[M3]])</f>
        <v>#VALUE!</v>
      </c>
      <c r="M1173" s="48">
        <v>11</v>
      </c>
    </row>
    <row r="1174" spans="1:13" x14ac:dyDescent="0.25">
      <c r="A1174" s="38">
        <v>192</v>
      </c>
      <c r="B1174" s="39">
        <v>40189</v>
      </c>
      <c r="C1174" s="40">
        <v>31780</v>
      </c>
      <c r="D1174" s="41">
        <v>2030</v>
      </c>
      <c r="E1174" s="41">
        <v>2130</v>
      </c>
      <c r="F1174" s="38" t="s">
        <v>0</v>
      </c>
      <c r="G1174" s="42" t="s">
        <v>1</v>
      </c>
      <c r="H1174" s="42" t="s">
        <v>5</v>
      </c>
      <c r="I1174" s="42" t="s">
        <v>12</v>
      </c>
      <c r="J1174" s="38" t="s">
        <v>23</v>
      </c>
      <c r="K1174" s="43">
        <v>12</v>
      </c>
      <c r="L1174" s="41" t="e">
        <f>SUM(L1173,Tabla1[[#This Row],[M3]])</f>
        <v>#VALUE!</v>
      </c>
      <c r="M1174" s="38">
        <v>11</v>
      </c>
    </row>
    <row r="1175" spans="1:13" x14ac:dyDescent="0.25">
      <c r="A1175" s="48">
        <v>193</v>
      </c>
      <c r="B1175" s="49">
        <v>40189</v>
      </c>
      <c r="C1175" s="50">
        <v>31779</v>
      </c>
      <c r="D1175" s="51">
        <v>2030</v>
      </c>
      <c r="E1175" s="51">
        <v>2130</v>
      </c>
      <c r="F1175" s="48" t="s">
        <v>0</v>
      </c>
      <c r="G1175" s="52" t="s">
        <v>1</v>
      </c>
      <c r="H1175" s="52" t="s">
        <v>5</v>
      </c>
      <c r="I1175" s="52" t="s">
        <v>12</v>
      </c>
      <c r="J1175" s="48" t="s">
        <v>23</v>
      </c>
      <c r="K1175" s="53">
        <v>17</v>
      </c>
      <c r="L1175" s="51" t="e">
        <f>SUM(L1174,Tabla1[[#This Row],[M3]])</f>
        <v>#VALUE!</v>
      </c>
      <c r="M1175" s="48">
        <v>11</v>
      </c>
    </row>
    <row r="1176" spans="1:13" x14ac:dyDescent="0.25">
      <c r="A1176" s="38">
        <v>251</v>
      </c>
      <c r="B1176" s="39">
        <v>40189</v>
      </c>
      <c r="C1176" s="40">
        <v>32008</v>
      </c>
      <c r="D1176" s="41">
        <v>1400</v>
      </c>
      <c r="E1176" s="41">
        <v>1430</v>
      </c>
      <c r="F1176" s="38" t="s">
        <v>0</v>
      </c>
      <c r="G1176" s="42" t="s">
        <v>4</v>
      </c>
      <c r="H1176" s="42" t="s">
        <v>6</v>
      </c>
      <c r="I1176" s="42" t="s">
        <v>13</v>
      </c>
      <c r="J1176" s="38" t="s">
        <v>23</v>
      </c>
      <c r="K1176" s="43">
        <v>10</v>
      </c>
      <c r="L1176" s="41" t="e">
        <f>SUM(L1175,Tabla1[[#This Row],[M3]])</f>
        <v>#VALUE!</v>
      </c>
      <c r="M1176" s="38">
        <v>11</v>
      </c>
    </row>
    <row r="1177" spans="1:13" x14ac:dyDescent="0.25">
      <c r="A1177" s="48">
        <v>198</v>
      </c>
      <c r="B1177" s="49">
        <v>40190</v>
      </c>
      <c r="C1177" s="50">
        <v>31722</v>
      </c>
      <c r="D1177" s="51">
        <v>1900</v>
      </c>
      <c r="E1177" s="51">
        <v>1940</v>
      </c>
      <c r="F1177" s="48" t="s">
        <v>0</v>
      </c>
      <c r="G1177" s="52" t="s">
        <v>3</v>
      </c>
      <c r="H1177" s="52" t="s">
        <v>7</v>
      </c>
      <c r="I1177" s="52" t="s">
        <v>9</v>
      </c>
      <c r="J1177" s="48" t="s">
        <v>23</v>
      </c>
      <c r="K1177" s="53">
        <v>16</v>
      </c>
      <c r="L1177" s="51" t="e">
        <f>SUM(L1176,Tabla1[[#This Row],[M3]])</f>
        <v>#VALUE!</v>
      </c>
      <c r="M1177" s="48">
        <v>11</v>
      </c>
    </row>
    <row r="1178" spans="1:13" x14ac:dyDescent="0.25">
      <c r="A1178" s="38">
        <v>186</v>
      </c>
      <c r="B1178" s="39">
        <v>40190</v>
      </c>
      <c r="C1178" s="40">
        <v>31677</v>
      </c>
      <c r="D1178" s="41">
        <v>1200</v>
      </c>
      <c r="E1178" s="41">
        <v>1240</v>
      </c>
      <c r="F1178" s="38" t="s">
        <v>0</v>
      </c>
      <c r="G1178" s="42" t="s">
        <v>2</v>
      </c>
      <c r="H1178" s="42" t="s">
        <v>8</v>
      </c>
      <c r="I1178" s="42" t="s">
        <v>10</v>
      </c>
      <c r="J1178" s="38" t="s">
        <v>23</v>
      </c>
      <c r="K1178" s="43">
        <v>12</v>
      </c>
      <c r="L1178" s="41" t="e">
        <f>SUM(L1177,Tabla1[[#This Row],[M3]])</f>
        <v>#VALUE!</v>
      </c>
      <c r="M1178" s="38">
        <v>11</v>
      </c>
    </row>
    <row r="1179" spans="1:13" x14ac:dyDescent="0.25">
      <c r="A1179" s="48">
        <v>194</v>
      </c>
      <c r="B1179" s="49">
        <v>40190</v>
      </c>
      <c r="C1179" s="50">
        <v>31719</v>
      </c>
      <c r="D1179" s="51">
        <v>1130</v>
      </c>
      <c r="E1179" s="51">
        <v>1210</v>
      </c>
      <c r="F1179" s="48" t="s">
        <v>0</v>
      </c>
      <c r="G1179" s="52" t="s">
        <v>3</v>
      </c>
      <c r="H1179" s="52" t="s">
        <v>7</v>
      </c>
      <c r="I1179" s="52" t="s">
        <v>11</v>
      </c>
      <c r="J1179" s="48" t="s">
        <v>23</v>
      </c>
      <c r="K1179" s="53">
        <v>9</v>
      </c>
      <c r="L1179" s="51" t="e">
        <f>SUM(L1178,Tabla1[[#This Row],[M3]])</f>
        <v>#VALUE!</v>
      </c>
      <c r="M1179" s="48">
        <v>11</v>
      </c>
    </row>
    <row r="1180" spans="1:13" x14ac:dyDescent="0.25">
      <c r="A1180" s="38">
        <v>187</v>
      </c>
      <c r="B1180" s="39">
        <v>40190</v>
      </c>
      <c r="C1180" s="40">
        <v>31721</v>
      </c>
      <c r="D1180" s="41">
        <v>1530</v>
      </c>
      <c r="E1180" s="41">
        <v>1720</v>
      </c>
      <c r="F1180" s="38" t="s">
        <v>0</v>
      </c>
      <c r="G1180" s="42" t="s">
        <v>3</v>
      </c>
      <c r="H1180" s="42" t="s">
        <v>7</v>
      </c>
      <c r="I1180" s="42" t="s">
        <v>9</v>
      </c>
      <c r="J1180" s="38" t="s">
        <v>23</v>
      </c>
      <c r="K1180" s="43">
        <v>17</v>
      </c>
      <c r="L1180" s="41" t="e">
        <f>SUM(L1179,Tabla1[[#This Row],[M3]])</f>
        <v>#VALUE!</v>
      </c>
      <c r="M1180" s="38">
        <v>11</v>
      </c>
    </row>
    <row r="1181" spans="1:13" x14ac:dyDescent="0.25">
      <c r="A1181" s="48">
        <v>195</v>
      </c>
      <c r="B1181" s="49">
        <v>40190</v>
      </c>
      <c r="C1181" s="50">
        <v>31720</v>
      </c>
      <c r="D1181" s="51">
        <v>1530</v>
      </c>
      <c r="E1181" s="51">
        <v>1720</v>
      </c>
      <c r="F1181" s="48" t="s">
        <v>0</v>
      </c>
      <c r="G1181" s="52" t="s">
        <v>3</v>
      </c>
      <c r="H1181" s="52" t="s">
        <v>7</v>
      </c>
      <c r="I1181" s="52" t="s">
        <v>9</v>
      </c>
      <c r="J1181" s="48" t="s">
        <v>23</v>
      </c>
      <c r="K1181" s="53">
        <v>16</v>
      </c>
      <c r="L1181" s="51" t="e">
        <f>SUM(L1180,Tabla1[[#This Row],[M3]])</f>
        <v>#VALUE!</v>
      </c>
      <c r="M1181" s="48">
        <v>11</v>
      </c>
    </row>
    <row r="1182" spans="1:13" x14ac:dyDescent="0.25">
      <c r="A1182" s="38">
        <v>196</v>
      </c>
      <c r="B1182" s="39">
        <v>40190</v>
      </c>
      <c r="C1182" s="40">
        <v>31781</v>
      </c>
      <c r="D1182" s="41">
        <v>1700</v>
      </c>
      <c r="E1182" s="41">
        <v>1800</v>
      </c>
      <c r="F1182" s="38" t="s">
        <v>0</v>
      </c>
      <c r="G1182" s="42" t="s">
        <v>1</v>
      </c>
      <c r="H1182" s="42" t="s">
        <v>5</v>
      </c>
      <c r="I1182" s="42" t="s">
        <v>12</v>
      </c>
      <c r="J1182" s="38" t="s">
        <v>23</v>
      </c>
      <c r="K1182" s="43">
        <v>12</v>
      </c>
      <c r="L1182" s="41" t="e">
        <f>SUM(L1181,Tabla1[[#This Row],[M3]])</f>
        <v>#VALUE!</v>
      </c>
      <c r="M1182" s="38">
        <v>11</v>
      </c>
    </row>
    <row r="1183" spans="1:13" x14ac:dyDescent="0.25">
      <c r="A1183" s="48">
        <v>197</v>
      </c>
      <c r="B1183" s="49">
        <v>40190</v>
      </c>
      <c r="C1183" s="50">
        <v>31782</v>
      </c>
      <c r="D1183" s="51">
        <v>1700</v>
      </c>
      <c r="E1183" s="51">
        <v>1800</v>
      </c>
      <c r="F1183" s="48" t="s">
        <v>0</v>
      </c>
      <c r="G1183" s="52" t="s">
        <v>1</v>
      </c>
      <c r="H1183" s="52" t="s">
        <v>5</v>
      </c>
      <c r="I1183" s="52" t="s">
        <v>12</v>
      </c>
      <c r="J1183" s="48" t="s">
        <v>23</v>
      </c>
      <c r="K1183" s="53">
        <v>15</v>
      </c>
      <c r="L1183" s="51" t="e">
        <f>SUM(L1182,Tabla1[[#This Row],[M3]])</f>
        <v>#VALUE!</v>
      </c>
      <c r="M1183" s="48">
        <v>11</v>
      </c>
    </row>
    <row r="1184" spans="1:13" x14ac:dyDescent="0.25">
      <c r="A1184" s="38">
        <v>201</v>
      </c>
      <c r="B1184" s="39">
        <v>40190</v>
      </c>
      <c r="C1184" s="40">
        <v>31783</v>
      </c>
      <c r="D1184" s="41">
        <v>2200</v>
      </c>
      <c r="E1184" s="41">
        <v>0</v>
      </c>
      <c r="F1184" s="38" t="s">
        <v>0</v>
      </c>
      <c r="G1184" s="42" t="s">
        <v>1</v>
      </c>
      <c r="H1184" s="42" t="s">
        <v>5</v>
      </c>
      <c r="I1184" s="42" t="s">
        <v>15</v>
      </c>
      <c r="J1184" s="38" t="s">
        <v>23</v>
      </c>
      <c r="K1184" s="43">
        <v>12</v>
      </c>
      <c r="L1184" s="41" t="e">
        <f>SUM(L1183,Tabla1[[#This Row],[M3]])</f>
        <v>#VALUE!</v>
      </c>
      <c r="M1184" s="38">
        <v>11</v>
      </c>
    </row>
    <row r="1185" spans="1:13" x14ac:dyDescent="0.25">
      <c r="A1185" s="48">
        <v>202</v>
      </c>
      <c r="B1185" s="49">
        <v>40190</v>
      </c>
      <c r="C1185" s="50">
        <v>31784</v>
      </c>
      <c r="D1185" s="51">
        <v>2200</v>
      </c>
      <c r="E1185" s="51">
        <v>0</v>
      </c>
      <c r="F1185" s="48" t="s">
        <v>0</v>
      </c>
      <c r="G1185" s="52" t="s">
        <v>1</v>
      </c>
      <c r="H1185" s="52" t="s">
        <v>5</v>
      </c>
      <c r="I1185" s="52" t="s">
        <v>22</v>
      </c>
      <c r="J1185" s="48" t="s">
        <v>23</v>
      </c>
      <c r="K1185" s="53">
        <v>11.5</v>
      </c>
      <c r="L1185" s="51" t="e">
        <f>SUM(L1184,Tabla1[[#This Row],[M3]])</f>
        <v>#VALUE!</v>
      </c>
      <c r="M1185" s="48">
        <v>11</v>
      </c>
    </row>
    <row r="1186" spans="1:13" x14ac:dyDescent="0.25">
      <c r="A1186" s="38">
        <v>199</v>
      </c>
      <c r="B1186" s="39">
        <v>40191</v>
      </c>
      <c r="C1186" s="40">
        <v>31724</v>
      </c>
      <c r="D1186" s="41">
        <v>1100</v>
      </c>
      <c r="E1186" s="41">
        <v>1140</v>
      </c>
      <c r="F1186" s="38" t="s">
        <v>0</v>
      </c>
      <c r="G1186" s="42" t="s">
        <v>3</v>
      </c>
      <c r="H1186" s="42" t="s">
        <v>7</v>
      </c>
      <c r="I1186" s="42" t="s">
        <v>9</v>
      </c>
      <c r="J1186" s="38" t="s">
        <v>23</v>
      </c>
      <c r="K1186" s="43">
        <v>16</v>
      </c>
      <c r="L1186" s="41" t="e">
        <f>SUM(L1185,Tabla1[[#This Row],[M3]])</f>
        <v>#VALUE!</v>
      </c>
      <c r="M1186" s="38">
        <v>11</v>
      </c>
    </row>
    <row r="1187" spans="1:13" x14ac:dyDescent="0.25">
      <c r="A1187" s="48">
        <v>200</v>
      </c>
      <c r="B1187" s="49">
        <v>40191</v>
      </c>
      <c r="C1187" s="50">
        <v>31725</v>
      </c>
      <c r="D1187" s="51">
        <v>1300</v>
      </c>
      <c r="E1187" s="51">
        <v>1345</v>
      </c>
      <c r="F1187" s="48" t="s">
        <v>0</v>
      </c>
      <c r="G1187" s="52" t="s">
        <v>3</v>
      </c>
      <c r="H1187" s="52" t="s">
        <v>7</v>
      </c>
      <c r="I1187" s="52" t="s">
        <v>9</v>
      </c>
      <c r="J1187" s="48" t="s">
        <v>23</v>
      </c>
      <c r="K1187" s="53">
        <v>16</v>
      </c>
      <c r="L1187" s="51" t="e">
        <f>SUM(L1186,Tabla1[[#This Row],[M3]])</f>
        <v>#VALUE!</v>
      </c>
      <c r="M1187" s="48">
        <v>11</v>
      </c>
    </row>
    <row r="1188" spans="1:13" x14ac:dyDescent="0.25">
      <c r="A1188" s="38">
        <v>203</v>
      </c>
      <c r="B1188" s="39">
        <v>40191</v>
      </c>
      <c r="C1188" s="40">
        <v>31785</v>
      </c>
      <c r="D1188" s="41">
        <v>1300</v>
      </c>
      <c r="E1188" s="41">
        <v>1340</v>
      </c>
      <c r="F1188" s="38" t="s">
        <v>0</v>
      </c>
      <c r="G1188" s="42" t="s">
        <v>1</v>
      </c>
      <c r="H1188" s="42" t="s">
        <v>5</v>
      </c>
      <c r="I1188" s="42" t="s">
        <v>14</v>
      </c>
      <c r="J1188" s="38" t="s">
        <v>23</v>
      </c>
      <c r="K1188" s="43">
        <v>12</v>
      </c>
      <c r="L1188" s="41" t="e">
        <f>SUM(L1187,Tabla1[[#This Row],[M3]])</f>
        <v>#VALUE!</v>
      </c>
      <c r="M1188" s="38">
        <v>11</v>
      </c>
    </row>
    <row r="1189" spans="1:13" x14ac:dyDescent="0.25">
      <c r="A1189" s="48">
        <v>204</v>
      </c>
      <c r="B1189" s="49">
        <v>40191</v>
      </c>
      <c r="C1189" s="50">
        <v>31726</v>
      </c>
      <c r="D1189" s="51">
        <v>1700</v>
      </c>
      <c r="E1189" s="51">
        <v>1740</v>
      </c>
      <c r="F1189" s="48" t="s">
        <v>0</v>
      </c>
      <c r="G1189" s="52" t="s">
        <v>3</v>
      </c>
      <c r="H1189" s="52" t="s">
        <v>7</v>
      </c>
      <c r="I1189" s="52" t="s">
        <v>16</v>
      </c>
      <c r="J1189" s="48" t="s">
        <v>23</v>
      </c>
      <c r="K1189" s="53">
        <v>10</v>
      </c>
      <c r="L1189" s="51" t="e">
        <f>SUM(L1188,Tabla1[[#This Row],[M3]])</f>
        <v>#VALUE!</v>
      </c>
      <c r="M1189" s="48">
        <v>11</v>
      </c>
    </row>
    <row r="1190" spans="1:13" x14ac:dyDescent="0.25">
      <c r="A1190" s="38">
        <v>205</v>
      </c>
      <c r="B1190" s="39">
        <v>40191</v>
      </c>
      <c r="C1190" s="40">
        <v>31786</v>
      </c>
      <c r="D1190" s="41">
        <v>1800</v>
      </c>
      <c r="E1190" s="41">
        <v>1840</v>
      </c>
      <c r="F1190" s="38" t="s">
        <v>0</v>
      </c>
      <c r="G1190" s="42" t="s">
        <v>1</v>
      </c>
      <c r="H1190" s="42" t="s">
        <v>5</v>
      </c>
      <c r="I1190" s="42" t="s">
        <v>19</v>
      </c>
      <c r="J1190" s="38" t="s">
        <v>23</v>
      </c>
      <c r="K1190" s="43">
        <v>15</v>
      </c>
      <c r="L1190" s="41" t="e">
        <f>SUM(L1189,Tabla1[[#This Row],[M3]])</f>
        <v>#VALUE!</v>
      </c>
      <c r="M1190" s="38">
        <v>11</v>
      </c>
    </row>
    <row r="1191" spans="1:13" x14ac:dyDescent="0.25">
      <c r="A1191" s="48">
        <v>207</v>
      </c>
      <c r="B1191" s="49">
        <v>40191</v>
      </c>
      <c r="C1191" s="50">
        <v>31788</v>
      </c>
      <c r="D1191" s="51">
        <v>2100</v>
      </c>
      <c r="E1191" s="51">
        <v>1800</v>
      </c>
      <c r="F1191" s="48" t="s">
        <v>0</v>
      </c>
      <c r="G1191" s="52" t="s">
        <v>1</v>
      </c>
      <c r="H1191" s="52" t="s">
        <v>5</v>
      </c>
      <c r="I1191" s="52" t="s">
        <v>12</v>
      </c>
      <c r="J1191" s="48" t="s">
        <v>23</v>
      </c>
      <c r="K1191" s="53">
        <v>12</v>
      </c>
      <c r="L1191" s="51" t="e">
        <f>SUM(L1190,Tabla1[[#This Row],[M3]])</f>
        <v>#VALUE!</v>
      </c>
      <c r="M1191" s="48">
        <v>11</v>
      </c>
    </row>
    <row r="1192" spans="1:13" x14ac:dyDescent="0.25">
      <c r="A1192" s="38">
        <v>208</v>
      </c>
      <c r="B1192" s="39">
        <v>40191</v>
      </c>
      <c r="C1192" s="40">
        <v>31787</v>
      </c>
      <c r="D1192" s="41">
        <v>2100</v>
      </c>
      <c r="E1192" s="41">
        <v>1800</v>
      </c>
      <c r="F1192" s="38" t="s">
        <v>0</v>
      </c>
      <c r="G1192" s="42" t="s">
        <v>1</v>
      </c>
      <c r="H1192" s="42" t="s">
        <v>5</v>
      </c>
      <c r="I1192" s="42" t="s">
        <v>12</v>
      </c>
      <c r="J1192" s="38" t="s">
        <v>23</v>
      </c>
      <c r="K1192" s="43">
        <v>11</v>
      </c>
      <c r="L1192" s="41" t="e">
        <f>SUM(L1191,Tabla1[[#This Row],[M3]])</f>
        <v>#VALUE!</v>
      </c>
      <c r="M1192" s="38">
        <v>11</v>
      </c>
    </row>
    <row r="1193" spans="1:13" x14ac:dyDescent="0.25">
      <c r="A1193" s="48">
        <v>206</v>
      </c>
      <c r="B1193" s="49">
        <v>40192</v>
      </c>
      <c r="C1193" s="50">
        <v>31727</v>
      </c>
      <c r="D1193" s="51">
        <v>1100</v>
      </c>
      <c r="E1193" s="51">
        <v>1145</v>
      </c>
      <c r="F1193" s="48" t="s">
        <v>0</v>
      </c>
      <c r="G1193" s="52" t="s">
        <v>3</v>
      </c>
      <c r="H1193" s="52" t="s">
        <v>7</v>
      </c>
      <c r="I1193" s="52" t="s">
        <v>17</v>
      </c>
      <c r="J1193" s="48" t="s">
        <v>23</v>
      </c>
      <c r="K1193" s="53">
        <v>12</v>
      </c>
      <c r="L1193" s="51" t="e">
        <f>SUM(L1192,Tabla1[[#This Row],[M3]])</f>
        <v>#VALUE!</v>
      </c>
      <c r="M1193" s="48">
        <v>11</v>
      </c>
    </row>
    <row r="1194" spans="1:13" x14ac:dyDescent="0.25">
      <c r="A1194" s="38">
        <v>209</v>
      </c>
      <c r="B1194" s="39">
        <v>40192</v>
      </c>
      <c r="C1194" s="40">
        <v>31790</v>
      </c>
      <c r="D1194" s="41">
        <v>1720</v>
      </c>
      <c r="E1194" s="41">
        <v>1800</v>
      </c>
      <c r="F1194" s="38" t="s">
        <v>0</v>
      </c>
      <c r="G1194" s="42" t="s">
        <v>1</v>
      </c>
      <c r="H1194" s="42" t="s">
        <v>5</v>
      </c>
      <c r="I1194" s="42" t="s">
        <v>11</v>
      </c>
      <c r="J1194" s="38" t="s">
        <v>23</v>
      </c>
      <c r="K1194" s="43">
        <v>17</v>
      </c>
      <c r="L1194" s="41" t="e">
        <f>SUM(L1193,Tabla1[[#This Row],[M3]])</f>
        <v>#VALUE!</v>
      </c>
      <c r="M1194" s="38">
        <v>11</v>
      </c>
    </row>
    <row r="1195" spans="1:13" x14ac:dyDescent="0.25">
      <c r="A1195" s="48">
        <v>210</v>
      </c>
      <c r="B1195" s="49">
        <v>40192</v>
      </c>
      <c r="C1195" s="50">
        <v>31728</v>
      </c>
      <c r="D1195" s="51">
        <v>1700</v>
      </c>
      <c r="E1195" s="51">
        <v>1800</v>
      </c>
      <c r="F1195" s="48" t="s">
        <v>0</v>
      </c>
      <c r="G1195" s="52" t="s">
        <v>3</v>
      </c>
      <c r="H1195" s="52" t="s">
        <v>7</v>
      </c>
      <c r="I1195" s="52" t="s">
        <v>9</v>
      </c>
      <c r="J1195" s="48" t="s">
        <v>23</v>
      </c>
      <c r="K1195" s="53">
        <v>16</v>
      </c>
      <c r="L1195" s="51" t="e">
        <f>SUM(L1194,Tabla1[[#This Row],[M3]])</f>
        <v>#VALUE!</v>
      </c>
      <c r="M1195" s="48">
        <v>11</v>
      </c>
    </row>
    <row r="1196" spans="1:13" x14ac:dyDescent="0.25">
      <c r="A1196" s="38">
        <v>211</v>
      </c>
      <c r="B1196" s="39">
        <v>40192</v>
      </c>
      <c r="C1196" s="40">
        <v>31729</v>
      </c>
      <c r="D1196" s="41">
        <v>1700</v>
      </c>
      <c r="E1196" s="41">
        <v>1800</v>
      </c>
      <c r="F1196" s="38" t="s">
        <v>0</v>
      </c>
      <c r="G1196" s="42" t="s">
        <v>3</v>
      </c>
      <c r="H1196" s="42" t="s">
        <v>7</v>
      </c>
      <c r="I1196" s="42" t="s">
        <v>9</v>
      </c>
      <c r="J1196" s="38" t="s">
        <v>23</v>
      </c>
      <c r="K1196" s="43">
        <v>12</v>
      </c>
      <c r="L1196" s="41" t="e">
        <f>SUM(L1195,Tabla1[[#This Row],[M3]])</f>
        <v>#VALUE!</v>
      </c>
      <c r="M1196" s="38">
        <v>11</v>
      </c>
    </row>
    <row r="1197" spans="1:13" x14ac:dyDescent="0.25">
      <c r="A1197" s="48">
        <v>212</v>
      </c>
      <c r="B1197" s="49">
        <v>40192</v>
      </c>
      <c r="C1197" s="50">
        <v>31792</v>
      </c>
      <c r="D1197" s="51">
        <v>800</v>
      </c>
      <c r="E1197" s="51">
        <v>900</v>
      </c>
      <c r="F1197" s="48" t="s">
        <v>0</v>
      </c>
      <c r="G1197" s="52" t="s">
        <v>1</v>
      </c>
      <c r="H1197" s="52" t="s">
        <v>5</v>
      </c>
      <c r="I1197" s="52" t="s">
        <v>12</v>
      </c>
      <c r="J1197" s="48" t="s">
        <v>23</v>
      </c>
      <c r="K1197" s="53">
        <v>15</v>
      </c>
      <c r="L1197" s="51" t="e">
        <f>SUM(L1196,Tabla1[[#This Row],[M3]])</f>
        <v>#VALUE!</v>
      </c>
      <c r="M1197" s="48">
        <v>11</v>
      </c>
    </row>
    <row r="1198" spans="1:13" x14ac:dyDescent="0.25">
      <c r="A1198" s="38">
        <v>213</v>
      </c>
      <c r="B1198" s="39">
        <v>40192</v>
      </c>
      <c r="C1198" s="40">
        <v>31791</v>
      </c>
      <c r="D1198" s="41">
        <v>800</v>
      </c>
      <c r="E1198" s="41">
        <v>900</v>
      </c>
      <c r="F1198" s="38" t="s">
        <v>0</v>
      </c>
      <c r="G1198" s="42" t="s">
        <v>1</v>
      </c>
      <c r="H1198" s="42" t="s">
        <v>5</v>
      </c>
      <c r="I1198" s="42" t="s">
        <v>12</v>
      </c>
      <c r="J1198" s="38" t="s">
        <v>23</v>
      </c>
      <c r="K1198" s="43">
        <v>15</v>
      </c>
      <c r="L1198" s="41" t="e">
        <f>SUM(L1197,Tabla1[[#This Row],[M3]])</f>
        <v>#VALUE!</v>
      </c>
      <c r="M1198" s="38">
        <v>11</v>
      </c>
    </row>
    <row r="1199" spans="1:13" x14ac:dyDescent="0.25">
      <c r="A1199" s="48">
        <v>214</v>
      </c>
      <c r="B1199" s="49">
        <v>40192</v>
      </c>
      <c r="C1199" s="50">
        <v>31730</v>
      </c>
      <c r="D1199" s="51">
        <v>2100</v>
      </c>
      <c r="E1199" s="51">
        <v>930</v>
      </c>
      <c r="F1199" s="48" t="s">
        <v>0</v>
      </c>
      <c r="G1199" s="52" t="s">
        <v>3</v>
      </c>
      <c r="H1199" s="52" t="s">
        <v>7</v>
      </c>
      <c r="I1199" s="52" t="s">
        <v>9</v>
      </c>
      <c r="J1199" s="48" t="s">
        <v>23</v>
      </c>
      <c r="K1199" s="53">
        <v>16</v>
      </c>
      <c r="L1199" s="51" t="e">
        <f>SUM(L1198,Tabla1[[#This Row],[M3]])</f>
        <v>#VALUE!</v>
      </c>
      <c r="M1199" s="48">
        <v>11</v>
      </c>
    </row>
    <row r="1200" spans="1:13" x14ac:dyDescent="0.25">
      <c r="A1200" s="38">
        <v>215</v>
      </c>
      <c r="B1200" s="39">
        <v>40192</v>
      </c>
      <c r="C1200" s="40">
        <v>31731</v>
      </c>
      <c r="D1200" s="41">
        <v>2100</v>
      </c>
      <c r="E1200" s="41">
        <v>930</v>
      </c>
      <c r="F1200" s="38" t="s">
        <v>0</v>
      </c>
      <c r="G1200" s="42" t="s">
        <v>3</v>
      </c>
      <c r="H1200" s="42" t="s">
        <v>7</v>
      </c>
      <c r="I1200" s="42" t="s">
        <v>9</v>
      </c>
      <c r="J1200" s="38" t="s">
        <v>23</v>
      </c>
      <c r="K1200" s="43">
        <v>12</v>
      </c>
      <c r="L1200" s="41" t="e">
        <f>SUM(L1199,Tabla1[[#This Row],[M3]])</f>
        <v>#VALUE!</v>
      </c>
      <c r="M1200" s="38">
        <v>11</v>
      </c>
    </row>
    <row r="1201" spans="1:13" x14ac:dyDescent="0.25">
      <c r="A1201" s="48">
        <v>216</v>
      </c>
      <c r="B1201" s="49">
        <v>40192</v>
      </c>
      <c r="C1201" s="50">
        <v>31732</v>
      </c>
      <c r="D1201" s="51">
        <v>2300</v>
      </c>
      <c r="E1201" s="51">
        <v>930</v>
      </c>
      <c r="F1201" s="48" t="s">
        <v>0</v>
      </c>
      <c r="G1201" s="52" t="s">
        <v>3</v>
      </c>
      <c r="H1201" s="52" t="s">
        <v>7</v>
      </c>
      <c r="I1201" s="52" t="s">
        <v>9</v>
      </c>
      <c r="J1201" s="48" t="s">
        <v>23</v>
      </c>
      <c r="K1201" s="53">
        <v>12</v>
      </c>
      <c r="L1201" s="51" t="e">
        <f>SUM(L1200,Tabla1[[#This Row],[M3]])</f>
        <v>#VALUE!</v>
      </c>
      <c r="M1201" s="48">
        <v>11</v>
      </c>
    </row>
    <row r="1202" spans="1:13" x14ac:dyDescent="0.25">
      <c r="A1202" s="38">
        <v>217</v>
      </c>
      <c r="B1202" s="39">
        <v>40193</v>
      </c>
      <c r="C1202" s="40">
        <v>31794</v>
      </c>
      <c r="D1202" s="41">
        <v>1130</v>
      </c>
      <c r="E1202" s="41">
        <v>1245</v>
      </c>
      <c r="F1202" s="38" t="s">
        <v>0</v>
      </c>
      <c r="G1202" s="42" t="s">
        <v>1</v>
      </c>
      <c r="H1202" s="42" t="s">
        <v>5</v>
      </c>
      <c r="I1202" s="42" t="s">
        <v>12</v>
      </c>
      <c r="J1202" s="38" t="s">
        <v>23</v>
      </c>
      <c r="K1202" s="43">
        <v>10</v>
      </c>
      <c r="L1202" s="41" t="e">
        <f>SUM(L1201,Tabla1[[#This Row],[M3]])</f>
        <v>#VALUE!</v>
      </c>
      <c r="M1202" s="38">
        <v>11</v>
      </c>
    </row>
    <row r="1203" spans="1:13" x14ac:dyDescent="0.25">
      <c r="A1203" s="48">
        <v>218</v>
      </c>
      <c r="B1203" s="49">
        <v>40193</v>
      </c>
      <c r="C1203" s="50">
        <v>31793</v>
      </c>
      <c r="D1203" s="51">
        <v>1130</v>
      </c>
      <c r="E1203" s="51">
        <v>1245</v>
      </c>
      <c r="F1203" s="48" t="s">
        <v>0</v>
      </c>
      <c r="G1203" s="52" t="s">
        <v>1</v>
      </c>
      <c r="H1203" s="52" t="s">
        <v>5</v>
      </c>
      <c r="I1203" s="52" t="s">
        <v>12</v>
      </c>
      <c r="J1203" s="48" t="s">
        <v>23</v>
      </c>
      <c r="K1203" s="53">
        <v>12</v>
      </c>
      <c r="L1203" s="51" t="e">
        <f>SUM(L1202,Tabla1[[#This Row],[M3]])</f>
        <v>#VALUE!</v>
      </c>
      <c r="M1203" s="48">
        <v>11</v>
      </c>
    </row>
    <row r="1204" spans="1:13" x14ac:dyDescent="0.25">
      <c r="A1204" s="38">
        <v>219</v>
      </c>
      <c r="B1204" s="39">
        <v>40193</v>
      </c>
      <c r="C1204" s="40">
        <v>31734</v>
      </c>
      <c r="D1204" s="41">
        <v>1420</v>
      </c>
      <c r="E1204" s="41">
        <v>1440</v>
      </c>
      <c r="F1204" s="38" t="s">
        <v>0</v>
      </c>
      <c r="G1204" s="42" t="s">
        <v>3</v>
      </c>
      <c r="H1204" s="42" t="s">
        <v>7</v>
      </c>
      <c r="I1204" s="42" t="s">
        <v>9</v>
      </c>
      <c r="J1204" s="38" t="s">
        <v>23</v>
      </c>
      <c r="K1204" s="43">
        <v>5</v>
      </c>
      <c r="L1204" s="41" t="e">
        <f>SUM(L1203,Tabla1[[#This Row],[M3]])</f>
        <v>#VALUE!</v>
      </c>
      <c r="M1204" s="38">
        <v>11</v>
      </c>
    </row>
    <row r="1205" spans="1:13" x14ac:dyDescent="0.25">
      <c r="A1205" s="48">
        <v>220</v>
      </c>
      <c r="B1205" s="49">
        <v>40193</v>
      </c>
      <c r="C1205" s="50">
        <v>31795</v>
      </c>
      <c r="D1205" s="51">
        <v>1800</v>
      </c>
      <c r="E1205" s="51">
        <v>1930</v>
      </c>
      <c r="F1205" s="48" t="s">
        <v>0</v>
      </c>
      <c r="G1205" s="52" t="s">
        <v>1</v>
      </c>
      <c r="H1205" s="52" t="s">
        <v>5</v>
      </c>
      <c r="I1205" s="52" t="s">
        <v>19</v>
      </c>
      <c r="J1205" s="48" t="s">
        <v>23</v>
      </c>
      <c r="K1205" s="53">
        <v>12</v>
      </c>
      <c r="L1205" s="51" t="e">
        <f>SUM(L1204,Tabla1[[#This Row],[M3]])</f>
        <v>#VALUE!</v>
      </c>
      <c r="M1205" s="48">
        <v>11</v>
      </c>
    </row>
    <row r="1206" spans="1:13" x14ac:dyDescent="0.25">
      <c r="A1206" s="38">
        <v>221</v>
      </c>
      <c r="B1206" s="39">
        <v>40193</v>
      </c>
      <c r="C1206" s="40">
        <v>31796</v>
      </c>
      <c r="D1206" s="41">
        <v>1800</v>
      </c>
      <c r="E1206" s="41">
        <v>1930</v>
      </c>
      <c r="F1206" s="38" t="s">
        <v>0</v>
      </c>
      <c r="G1206" s="42" t="s">
        <v>1</v>
      </c>
      <c r="H1206" s="42" t="s">
        <v>5</v>
      </c>
      <c r="I1206" s="42" t="s">
        <v>10</v>
      </c>
      <c r="J1206" s="38" t="s">
        <v>23</v>
      </c>
      <c r="K1206" s="43">
        <v>12</v>
      </c>
      <c r="L1206" s="41" t="e">
        <f>SUM(L1205,Tabla1[[#This Row],[M3]])</f>
        <v>#VALUE!</v>
      </c>
      <c r="M1206" s="38">
        <v>11</v>
      </c>
    </row>
    <row r="1207" spans="1:13" x14ac:dyDescent="0.25">
      <c r="A1207" s="48">
        <v>222</v>
      </c>
      <c r="B1207" s="49">
        <v>40194</v>
      </c>
      <c r="C1207" s="50">
        <v>31797</v>
      </c>
      <c r="D1207" s="51">
        <v>1200</v>
      </c>
      <c r="E1207" s="51">
        <v>1245</v>
      </c>
      <c r="F1207" s="48" t="s">
        <v>0</v>
      </c>
      <c r="G1207" s="52" t="s">
        <v>1</v>
      </c>
      <c r="H1207" s="52" t="s">
        <v>5</v>
      </c>
      <c r="I1207" s="52" t="s">
        <v>11</v>
      </c>
      <c r="J1207" s="48" t="s">
        <v>23</v>
      </c>
      <c r="K1207" s="53">
        <v>17</v>
      </c>
      <c r="L1207" s="51" t="e">
        <f>SUM(L1206,Tabla1[[#This Row],[M3]])</f>
        <v>#VALUE!</v>
      </c>
      <c r="M1207" s="48">
        <v>11</v>
      </c>
    </row>
    <row r="1208" spans="1:13" x14ac:dyDescent="0.25">
      <c r="A1208" s="38">
        <v>223</v>
      </c>
      <c r="B1208" s="39">
        <v>40194</v>
      </c>
      <c r="C1208" s="40">
        <v>31740</v>
      </c>
      <c r="D1208" s="41">
        <v>2020</v>
      </c>
      <c r="E1208" s="41">
        <v>2100</v>
      </c>
      <c r="F1208" s="38" t="s">
        <v>0</v>
      </c>
      <c r="G1208" s="42" t="s">
        <v>3</v>
      </c>
      <c r="H1208" s="42" t="s">
        <v>7</v>
      </c>
      <c r="I1208" s="42" t="s">
        <v>9</v>
      </c>
      <c r="J1208" s="38" t="s">
        <v>23</v>
      </c>
      <c r="K1208" s="43">
        <v>12</v>
      </c>
      <c r="L1208" s="41" t="e">
        <f>SUM(L1207,Tabla1[[#This Row],[M3]])</f>
        <v>#VALUE!</v>
      </c>
      <c r="M1208" s="38">
        <v>11</v>
      </c>
    </row>
    <row r="1209" spans="1:13" x14ac:dyDescent="0.25">
      <c r="A1209" s="48">
        <v>224</v>
      </c>
      <c r="B1209" s="49">
        <v>40194</v>
      </c>
      <c r="C1209" s="50">
        <v>31092</v>
      </c>
      <c r="D1209" s="51">
        <v>1850</v>
      </c>
      <c r="E1209" s="51">
        <v>1930</v>
      </c>
      <c r="F1209" s="48" t="s">
        <v>0</v>
      </c>
      <c r="G1209" s="52" t="s">
        <v>3</v>
      </c>
      <c r="H1209" s="52" t="s">
        <v>7</v>
      </c>
      <c r="I1209" s="52" t="s">
        <v>9</v>
      </c>
      <c r="J1209" s="48" t="s">
        <v>23</v>
      </c>
      <c r="K1209" s="53">
        <v>16</v>
      </c>
      <c r="L1209" s="51" t="e">
        <f>SUM(L1208,Tabla1[[#This Row],[M3]])</f>
        <v>#VALUE!</v>
      </c>
      <c r="M1209" s="48">
        <v>11</v>
      </c>
    </row>
    <row r="1210" spans="1:13" x14ac:dyDescent="0.25">
      <c r="A1210" s="38">
        <v>225</v>
      </c>
      <c r="B1210" s="39">
        <v>40194</v>
      </c>
      <c r="C1210" s="40">
        <v>31737</v>
      </c>
      <c r="D1210" s="41">
        <v>1430</v>
      </c>
      <c r="E1210" s="41">
        <v>1510</v>
      </c>
      <c r="F1210" s="38" t="s">
        <v>0</v>
      </c>
      <c r="G1210" s="42" t="s">
        <v>3</v>
      </c>
      <c r="H1210" s="42" t="s">
        <v>7</v>
      </c>
      <c r="I1210" s="42" t="s">
        <v>9</v>
      </c>
      <c r="J1210" s="38" t="s">
        <v>23</v>
      </c>
      <c r="K1210" s="43">
        <v>16</v>
      </c>
      <c r="L1210" s="41" t="e">
        <f>SUM(L1209,Tabla1[[#This Row],[M3]])</f>
        <v>#VALUE!</v>
      </c>
      <c r="M1210" s="38">
        <v>11</v>
      </c>
    </row>
    <row r="1211" spans="1:13" x14ac:dyDescent="0.25">
      <c r="A1211" s="48">
        <v>228</v>
      </c>
      <c r="B1211" s="49">
        <v>40194</v>
      </c>
      <c r="C1211" s="50">
        <v>31800</v>
      </c>
      <c r="D1211" s="51">
        <v>1900</v>
      </c>
      <c r="E1211" s="51">
        <v>2000</v>
      </c>
      <c r="F1211" s="48" t="s">
        <v>0</v>
      </c>
      <c r="G1211" s="52" t="s">
        <v>1</v>
      </c>
      <c r="H1211" s="52" t="s">
        <v>5</v>
      </c>
      <c r="I1211" s="52" t="s">
        <v>12</v>
      </c>
      <c r="J1211" s="48" t="s">
        <v>23</v>
      </c>
      <c r="K1211" s="53">
        <v>12</v>
      </c>
      <c r="L1211" s="51" t="e">
        <f>SUM(L1210,Tabla1[[#This Row],[M3]])</f>
        <v>#VALUE!</v>
      </c>
      <c r="M1211" s="48">
        <v>11</v>
      </c>
    </row>
    <row r="1212" spans="1:13" x14ac:dyDescent="0.25">
      <c r="A1212" s="38">
        <v>229</v>
      </c>
      <c r="B1212" s="39">
        <v>40194</v>
      </c>
      <c r="C1212" s="40">
        <v>31799</v>
      </c>
      <c r="D1212" s="41">
        <v>1900</v>
      </c>
      <c r="E1212" s="41">
        <v>2000</v>
      </c>
      <c r="F1212" s="38" t="s">
        <v>0</v>
      </c>
      <c r="G1212" s="42" t="s">
        <v>1</v>
      </c>
      <c r="H1212" s="42" t="s">
        <v>5</v>
      </c>
      <c r="I1212" s="42" t="s">
        <v>12</v>
      </c>
      <c r="J1212" s="38" t="s">
        <v>23</v>
      </c>
      <c r="K1212" s="43">
        <v>13</v>
      </c>
      <c r="L1212" s="41" t="e">
        <f>SUM(L1211,Tabla1[[#This Row],[M3]])</f>
        <v>#VALUE!</v>
      </c>
      <c r="M1212" s="38">
        <v>11</v>
      </c>
    </row>
    <row r="1213" spans="1:13" x14ac:dyDescent="0.25">
      <c r="A1213" s="48">
        <v>304</v>
      </c>
      <c r="B1213" s="49">
        <v>40194</v>
      </c>
      <c r="C1213" s="50">
        <v>31686</v>
      </c>
      <c r="D1213" s="51">
        <v>2200</v>
      </c>
      <c r="E1213" s="51">
        <v>2300</v>
      </c>
      <c r="F1213" s="48" t="s">
        <v>0</v>
      </c>
      <c r="G1213" s="52" t="s">
        <v>2</v>
      </c>
      <c r="H1213" s="52" t="s">
        <v>8</v>
      </c>
      <c r="I1213" s="52" t="s">
        <v>18</v>
      </c>
      <c r="J1213" s="48" t="s">
        <v>23</v>
      </c>
      <c r="K1213" s="53">
        <v>12</v>
      </c>
      <c r="L1213" s="51" t="e">
        <f>SUM(L1212,Tabla1[[#This Row],[M3]])</f>
        <v>#VALUE!</v>
      </c>
      <c r="M1213" s="48">
        <v>11</v>
      </c>
    </row>
    <row r="1214" spans="1:13" x14ac:dyDescent="0.25">
      <c r="A1214" s="38">
        <v>305</v>
      </c>
      <c r="B1214" s="39">
        <v>40194</v>
      </c>
      <c r="C1214" s="40">
        <v>31687</v>
      </c>
      <c r="D1214" s="41">
        <v>2100</v>
      </c>
      <c r="E1214" s="41">
        <v>2200</v>
      </c>
      <c r="F1214" s="38" t="s">
        <v>0</v>
      </c>
      <c r="G1214" s="42" t="s">
        <v>2</v>
      </c>
      <c r="H1214" s="42" t="s">
        <v>8</v>
      </c>
      <c r="I1214" s="42" t="s">
        <v>24</v>
      </c>
      <c r="J1214" s="38" t="s">
        <v>23</v>
      </c>
      <c r="K1214" s="43">
        <v>12</v>
      </c>
      <c r="L1214" s="41" t="e">
        <f>SUM(L1213,Tabla1[[#This Row],[M3]])</f>
        <v>#VALUE!</v>
      </c>
      <c r="M1214" s="38">
        <v>11</v>
      </c>
    </row>
    <row r="1215" spans="1:13" x14ac:dyDescent="0.25">
      <c r="A1215" s="48">
        <v>226</v>
      </c>
      <c r="B1215" s="49">
        <v>40196</v>
      </c>
      <c r="C1215" s="50">
        <v>31741</v>
      </c>
      <c r="D1215" s="51">
        <v>1200</v>
      </c>
      <c r="E1215" s="51">
        <v>1240</v>
      </c>
      <c r="F1215" s="48" t="s">
        <v>0</v>
      </c>
      <c r="G1215" s="52" t="s">
        <v>3</v>
      </c>
      <c r="H1215" s="52" t="s">
        <v>7</v>
      </c>
      <c r="I1215" s="52" t="s">
        <v>11</v>
      </c>
      <c r="J1215" s="48" t="s">
        <v>23</v>
      </c>
      <c r="K1215" s="53">
        <v>16</v>
      </c>
      <c r="L1215" s="51" t="e">
        <f>SUM(L1214,Tabla1[[#This Row],[M3]])</f>
        <v>#VALUE!</v>
      </c>
      <c r="M1215" s="48">
        <v>11</v>
      </c>
    </row>
    <row r="1216" spans="1:13" x14ac:dyDescent="0.25">
      <c r="A1216" s="38">
        <v>227</v>
      </c>
      <c r="B1216" s="39">
        <v>40196</v>
      </c>
      <c r="C1216" s="40">
        <v>31826</v>
      </c>
      <c r="D1216" s="41">
        <v>1230</v>
      </c>
      <c r="E1216" s="41">
        <v>1320</v>
      </c>
      <c r="F1216" s="38" t="s">
        <v>0</v>
      </c>
      <c r="G1216" s="42" t="s">
        <v>2</v>
      </c>
      <c r="H1216" s="42" t="s">
        <v>25</v>
      </c>
      <c r="I1216" s="42" t="s">
        <v>11</v>
      </c>
      <c r="J1216" s="38" t="s">
        <v>23</v>
      </c>
      <c r="K1216" s="43">
        <v>12</v>
      </c>
      <c r="L1216" s="41" t="e">
        <f>SUM(L1215,Tabla1[[#This Row],[M3]])</f>
        <v>#VALUE!</v>
      </c>
      <c r="M1216" s="38">
        <v>11</v>
      </c>
    </row>
    <row r="1217" spans="1:13" x14ac:dyDescent="0.25">
      <c r="A1217" s="48">
        <v>230</v>
      </c>
      <c r="B1217" s="49">
        <v>40196</v>
      </c>
      <c r="C1217" s="50">
        <v>32151</v>
      </c>
      <c r="D1217" s="51">
        <v>1500</v>
      </c>
      <c r="E1217" s="51">
        <v>1540</v>
      </c>
      <c r="F1217" s="48" t="s">
        <v>0</v>
      </c>
      <c r="G1217" s="52" t="s">
        <v>1</v>
      </c>
      <c r="H1217" s="52" t="s">
        <v>5</v>
      </c>
      <c r="I1217" s="52" t="s">
        <v>9</v>
      </c>
      <c r="J1217" s="48" t="s">
        <v>23</v>
      </c>
      <c r="K1217" s="53">
        <v>17</v>
      </c>
      <c r="L1217" s="51" t="e">
        <f>SUM(L1216,Tabla1[[#This Row],[M3]])</f>
        <v>#VALUE!</v>
      </c>
      <c r="M1217" s="48">
        <v>11</v>
      </c>
    </row>
    <row r="1218" spans="1:13" x14ac:dyDescent="0.25">
      <c r="A1218" s="38">
        <v>231</v>
      </c>
      <c r="B1218" s="39">
        <v>40196</v>
      </c>
      <c r="C1218" s="40">
        <v>31743</v>
      </c>
      <c r="D1218" s="41">
        <v>2000</v>
      </c>
      <c r="E1218" s="41">
        <v>2120</v>
      </c>
      <c r="F1218" s="38" t="s">
        <v>0</v>
      </c>
      <c r="G1218" s="42" t="s">
        <v>3</v>
      </c>
      <c r="H1218" s="42" t="s">
        <v>7</v>
      </c>
      <c r="I1218" s="42" t="s">
        <v>19</v>
      </c>
      <c r="J1218" s="38" t="s">
        <v>23</v>
      </c>
      <c r="K1218" s="43">
        <v>10</v>
      </c>
      <c r="L1218" s="41" t="e">
        <f>SUM(L1217,Tabla1[[#This Row],[M3]])</f>
        <v>#VALUE!</v>
      </c>
      <c r="M1218" s="38">
        <v>11</v>
      </c>
    </row>
    <row r="1219" spans="1:13" x14ac:dyDescent="0.25">
      <c r="A1219" s="48">
        <v>232</v>
      </c>
      <c r="B1219" s="49">
        <v>40196</v>
      </c>
      <c r="C1219" s="50">
        <v>31744</v>
      </c>
      <c r="D1219" s="51">
        <v>2000</v>
      </c>
      <c r="E1219" s="51">
        <v>2120</v>
      </c>
      <c r="F1219" s="48" t="s">
        <v>0</v>
      </c>
      <c r="G1219" s="52" t="s">
        <v>3</v>
      </c>
      <c r="H1219" s="52" t="s">
        <v>7</v>
      </c>
      <c r="I1219" s="52" t="s">
        <v>14</v>
      </c>
      <c r="J1219" s="48" t="s">
        <v>23</v>
      </c>
      <c r="K1219" s="53">
        <v>11.5</v>
      </c>
      <c r="L1219" s="51" t="e">
        <f>SUM(L1218,Tabla1[[#This Row],[M3]])</f>
        <v>#VALUE!</v>
      </c>
      <c r="M1219" s="48">
        <v>11</v>
      </c>
    </row>
    <row r="1220" spans="1:13" x14ac:dyDescent="0.25">
      <c r="A1220" s="38">
        <v>237</v>
      </c>
      <c r="B1220" s="39">
        <v>40196</v>
      </c>
      <c r="C1220" s="40">
        <v>32152</v>
      </c>
      <c r="D1220" s="41">
        <v>1900</v>
      </c>
      <c r="E1220" s="41">
        <v>1940</v>
      </c>
      <c r="F1220" s="38" t="s">
        <v>0</v>
      </c>
      <c r="G1220" s="42" t="s">
        <v>1</v>
      </c>
      <c r="H1220" s="42" t="s">
        <v>5</v>
      </c>
      <c r="I1220" s="42" t="s">
        <v>12</v>
      </c>
      <c r="J1220" s="38" t="s">
        <v>23</v>
      </c>
      <c r="K1220" s="43">
        <v>15</v>
      </c>
      <c r="L1220" s="41" t="e">
        <f>SUM(L1219,Tabla1[[#This Row],[M3]])</f>
        <v>#VALUE!</v>
      </c>
      <c r="M1220" s="38">
        <v>11</v>
      </c>
    </row>
    <row r="1221" spans="1:13" x14ac:dyDescent="0.25">
      <c r="A1221" s="48">
        <v>238</v>
      </c>
      <c r="B1221" s="49">
        <v>40196</v>
      </c>
      <c r="C1221" s="50">
        <v>32153</v>
      </c>
      <c r="D1221" s="51">
        <v>2200</v>
      </c>
      <c r="E1221" s="51">
        <v>2240</v>
      </c>
      <c r="F1221" s="48" t="s">
        <v>0</v>
      </c>
      <c r="G1221" s="52" t="s">
        <v>1</v>
      </c>
      <c r="H1221" s="52" t="s">
        <v>5</v>
      </c>
      <c r="I1221" s="52" t="s">
        <v>12</v>
      </c>
      <c r="J1221" s="48" t="s">
        <v>23</v>
      </c>
      <c r="K1221" s="53">
        <v>12</v>
      </c>
      <c r="L1221" s="51" t="e">
        <f>SUM(L1220,Tabla1[[#This Row],[M3]])</f>
        <v>#VALUE!</v>
      </c>
      <c r="M1221" s="48">
        <v>11</v>
      </c>
    </row>
    <row r="1222" spans="1:13" x14ac:dyDescent="0.25">
      <c r="A1222" s="38">
        <v>243</v>
      </c>
      <c r="B1222" s="39">
        <v>40196</v>
      </c>
      <c r="C1222" s="40">
        <v>31830</v>
      </c>
      <c r="D1222" s="41">
        <v>2100</v>
      </c>
      <c r="E1222" s="41">
        <v>2200</v>
      </c>
      <c r="F1222" s="38" t="s">
        <v>0</v>
      </c>
      <c r="G1222" s="42" t="s">
        <v>2</v>
      </c>
      <c r="H1222" s="42" t="s">
        <v>25</v>
      </c>
      <c r="I1222" s="42" t="s">
        <v>20</v>
      </c>
      <c r="J1222" s="38" t="s">
        <v>23</v>
      </c>
      <c r="K1222" s="43">
        <v>12</v>
      </c>
      <c r="L1222" s="41" t="e">
        <f>SUM(L1221,Tabla1[[#This Row],[M3]])</f>
        <v>#VALUE!</v>
      </c>
      <c r="M1222" s="38">
        <v>11</v>
      </c>
    </row>
    <row r="1223" spans="1:13" x14ac:dyDescent="0.25">
      <c r="A1223" s="48">
        <v>233</v>
      </c>
      <c r="B1223" s="49">
        <v>40197</v>
      </c>
      <c r="C1223" s="50">
        <v>31747</v>
      </c>
      <c r="D1223" s="51">
        <v>1430</v>
      </c>
      <c r="E1223" s="51">
        <v>1630</v>
      </c>
      <c r="F1223" s="48" t="s">
        <v>0</v>
      </c>
      <c r="G1223" s="52" t="s">
        <v>3</v>
      </c>
      <c r="H1223" s="52" t="s">
        <v>7</v>
      </c>
      <c r="I1223" s="52" t="s">
        <v>9</v>
      </c>
      <c r="J1223" s="48" t="s">
        <v>23</v>
      </c>
      <c r="K1223" s="53">
        <v>17</v>
      </c>
      <c r="L1223" s="51" t="e">
        <f>SUM(L1222,Tabla1[[#This Row],[M3]])</f>
        <v>#VALUE!</v>
      </c>
      <c r="M1223" s="48">
        <v>11</v>
      </c>
    </row>
    <row r="1224" spans="1:13" x14ac:dyDescent="0.25">
      <c r="A1224" s="38">
        <v>234</v>
      </c>
      <c r="B1224" s="39">
        <v>40197</v>
      </c>
      <c r="C1224" s="40">
        <v>31748</v>
      </c>
      <c r="D1224" s="41">
        <v>1430</v>
      </c>
      <c r="E1224" s="41">
        <v>1630</v>
      </c>
      <c r="F1224" s="38" t="s">
        <v>0</v>
      </c>
      <c r="G1224" s="42" t="s">
        <v>3</v>
      </c>
      <c r="H1224" s="42" t="s">
        <v>7</v>
      </c>
      <c r="I1224" s="42" t="s">
        <v>9</v>
      </c>
      <c r="J1224" s="38" t="s">
        <v>23</v>
      </c>
      <c r="K1224" s="43">
        <v>16</v>
      </c>
      <c r="L1224" s="41" t="e">
        <f>SUM(L1223,Tabla1[[#This Row],[M3]])</f>
        <v>#VALUE!</v>
      </c>
      <c r="M1224" s="38">
        <v>11</v>
      </c>
    </row>
    <row r="1225" spans="1:13" x14ac:dyDescent="0.25">
      <c r="A1225" s="48">
        <v>235</v>
      </c>
      <c r="B1225" s="49">
        <v>40197</v>
      </c>
      <c r="C1225" s="50">
        <v>31746</v>
      </c>
      <c r="D1225" s="51">
        <v>1030</v>
      </c>
      <c r="E1225" s="51">
        <v>1200</v>
      </c>
      <c r="F1225" s="48" t="s">
        <v>0</v>
      </c>
      <c r="G1225" s="52" t="s">
        <v>3</v>
      </c>
      <c r="H1225" s="52" t="s">
        <v>7</v>
      </c>
      <c r="I1225" s="52" t="s">
        <v>12</v>
      </c>
      <c r="J1225" s="48" t="s">
        <v>23</v>
      </c>
      <c r="K1225" s="53">
        <v>15</v>
      </c>
      <c r="L1225" s="51" t="e">
        <f>SUM(L1224,Tabla1[[#This Row],[M3]])</f>
        <v>#VALUE!</v>
      </c>
      <c r="M1225" s="48">
        <v>11</v>
      </c>
    </row>
    <row r="1226" spans="1:13" x14ac:dyDescent="0.25">
      <c r="A1226" s="38">
        <v>236</v>
      </c>
      <c r="B1226" s="39">
        <v>40197</v>
      </c>
      <c r="C1226" s="40">
        <v>31745</v>
      </c>
      <c r="D1226" s="41">
        <v>1030</v>
      </c>
      <c r="E1226" s="41">
        <v>1200</v>
      </c>
      <c r="F1226" s="38" t="s">
        <v>0</v>
      </c>
      <c r="G1226" s="42" t="s">
        <v>3</v>
      </c>
      <c r="H1226" s="42" t="s">
        <v>7</v>
      </c>
      <c r="I1226" s="42" t="s">
        <v>12</v>
      </c>
      <c r="J1226" s="38" t="s">
        <v>23</v>
      </c>
      <c r="K1226" s="43">
        <v>12</v>
      </c>
      <c r="L1226" s="41" t="e">
        <f>SUM(L1225,Tabla1[[#This Row],[M3]])</f>
        <v>#VALUE!</v>
      </c>
      <c r="M1226" s="38">
        <v>11</v>
      </c>
    </row>
    <row r="1227" spans="1:13" x14ac:dyDescent="0.25">
      <c r="A1227" s="48">
        <v>239</v>
      </c>
      <c r="B1227" s="49">
        <v>40197</v>
      </c>
      <c r="C1227" s="50">
        <v>32154</v>
      </c>
      <c r="D1227" s="51">
        <v>1000</v>
      </c>
      <c r="E1227" s="51">
        <v>1040</v>
      </c>
      <c r="F1227" s="48" t="s">
        <v>0</v>
      </c>
      <c r="G1227" s="52" t="s">
        <v>1</v>
      </c>
      <c r="H1227" s="52" t="s">
        <v>5</v>
      </c>
      <c r="I1227" s="52" t="s">
        <v>10</v>
      </c>
      <c r="J1227" s="48" t="s">
        <v>23</v>
      </c>
      <c r="K1227" s="53">
        <v>12</v>
      </c>
      <c r="L1227" s="51" t="e">
        <f>SUM(L1226,Tabla1[[#This Row],[M3]])</f>
        <v>#VALUE!</v>
      </c>
      <c r="M1227" s="48">
        <v>11</v>
      </c>
    </row>
    <row r="1228" spans="1:13" x14ac:dyDescent="0.25">
      <c r="A1228" s="38">
        <v>240</v>
      </c>
      <c r="B1228" s="39">
        <v>40197</v>
      </c>
      <c r="C1228" s="40">
        <v>32155</v>
      </c>
      <c r="D1228" s="41">
        <v>1800</v>
      </c>
      <c r="E1228" s="41">
        <v>1840</v>
      </c>
      <c r="F1228" s="38" t="s">
        <v>0</v>
      </c>
      <c r="G1228" s="42" t="s">
        <v>1</v>
      </c>
      <c r="H1228" s="42" t="s">
        <v>5</v>
      </c>
      <c r="I1228" s="42" t="s">
        <v>22</v>
      </c>
      <c r="J1228" s="38" t="s">
        <v>23</v>
      </c>
      <c r="K1228" s="43">
        <v>12</v>
      </c>
      <c r="L1228" s="41" t="e">
        <f>SUM(L1227,Tabla1[[#This Row],[M3]])</f>
        <v>#VALUE!</v>
      </c>
      <c r="M1228" s="38">
        <v>11</v>
      </c>
    </row>
    <row r="1229" spans="1:13" x14ac:dyDescent="0.25">
      <c r="A1229" s="48">
        <v>241</v>
      </c>
      <c r="B1229" s="49">
        <v>40197</v>
      </c>
      <c r="C1229" s="50">
        <v>31870</v>
      </c>
      <c r="D1229" s="51">
        <v>1800</v>
      </c>
      <c r="E1229" s="51">
        <v>1900</v>
      </c>
      <c r="F1229" s="48" t="s">
        <v>0</v>
      </c>
      <c r="G1229" s="52" t="s">
        <v>3</v>
      </c>
      <c r="H1229" s="52" t="s">
        <v>7</v>
      </c>
      <c r="I1229" s="52" t="s">
        <v>9</v>
      </c>
      <c r="J1229" s="48" t="s">
        <v>23</v>
      </c>
      <c r="K1229" s="53">
        <v>12</v>
      </c>
      <c r="L1229" s="51" t="e">
        <f>SUM(L1228,Tabla1[[#This Row],[M3]])</f>
        <v>#VALUE!</v>
      </c>
      <c r="M1229" s="48">
        <v>11</v>
      </c>
    </row>
    <row r="1230" spans="1:13" x14ac:dyDescent="0.25">
      <c r="A1230" s="38">
        <v>242</v>
      </c>
      <c r="B1230" s="39">
        <v>40197</v>
      </c>
      <c r="C1230" s="40">
        <v>31749</v>
      </c>
      <c r="D1230" s="41">
        <v>1800</v>
      </c>
      <c r="E1230" s="41">
        <v>1900</v>
      </c>
      <c r="F1230" s="38" t="s">
        <v>0</v>
      </c>
      <c r="G1230" s="42" t="s">
        <v>3</v>
      </c>
      <c r="H1230" s="42" t="s">
        <v>7</v>
      </c>
      <c r="I1230" s="42" t="s">
        <v>9</v>
      </c>
      <c r="J1230" s="38" t="s">
        <v>23</v>
      </c>
      <c r="K1230" s="43">
        <v>17</v>
      </c>
      <c r="L1230" s="41" t="e">
        <f>SUM(L1229,Tabla1[[#This Row],[M3]])</f>
        <v>#VALUE!</v>
      </c>
      <c r="M1230" s="38">
        <v>11</v>
      </c>
    </row>
    <row r="1231" spans="1:13" x14ac:dyDescent="0.25">
      <c r="A1231" s="48">
        <v>244</v>
      </c>
      <c r="B1231" s="49">
        <v>40198</v>
      </c>
      <c r="C1231" s="50">
        <v>31872</v>
      </c>
      <c r="D1231" s="51">
        <v>1300</v>
      </c>
      <c r="E1231" s="51">
        <v>1400</v>
      </c>
      <c r="F1231" s="48" t="s">
        <v>0</v>
      </c>
      <c r="G1231" s="52" t="s">
        <v>3</v>
      </c>
      <c r="H1231" s="52" t="s">
        <v>7</v>
      </c>
      <c r="I1231" s="52" t="s">
        <v>11</v>
      </c>
      <c r="J1231" s="48" t="s">
        <v>23</v>
      </c>
      <c r="K1231" s="53">
        <v>10</v>
      </c>
      <c r="L1231" s="51" t="e">
        <f>SUM(L1230,Tabla1[[#This Row],[M3]])</f>
        <v>#VALUE!</v>
      </c>
      <c r="M1231" s="48">
        <v>11</v>
      </c>
    </row>
    <row r="1232" spans="1:13" x14ac:dyDescent="0.25">
      <c r="A1232" s="38">
        <v>245</v>
      </c>
      <c r="B1232" s="39">
        <v>40198</v>
      </c>
      <c r="C1232" s="40">
        <v>31874</v>
      </c>
      <c r="D1232" s="41">
        <v>1720</v>
      </c>
      <c r="E1232" s="41">
        <v>1810</v>
      </c>
      <c r="F1232" s="38" t="s">
        <v>0</v>
      </c>
      <c r="G1232" s="42" t="s">
        <v>3</v>
      </c>
      <c r="H1232" s="42" t="s">
        <v>7</v>
      </c>
      <c r="I1232" s="42" t="s">
        <v>12</v>
      </c>
      <c r="J1232" s="38" t="s">
        <v>23</v>
      </c>
      <c r="K1232" s="43">
        <v>15</v>
      </c>
      <c r="L1232" s="41" t="e">
        <f>SUM(L1231,Tabla1[[#This Row],[M3]])</f>
        <v>#VALUE!</v>
      </c>
      <c r="M1232" s="38">
        <v>11</v>
      </c>
    </row>
    <row r="1233" spans="1:13" x14ac:dyDescent="0.25">
      <c r="A1233" s="48">
        <v>246</v>
      </c>
      <c r="B1233" s="49">
        <v>40198</v>
      </c>
      <c r="C1233" s="50">
        <v>31873</v>
      </c>
      <c r="D1233" s="51">
        <v>1720</v>
      </c>
      <c r="E1233" s="51">
        <v>1810</v>
      </c>
      <c r="F1233" s="48" t="s">
        <v>0</v>
      </c>
      <c r="G1233" s="52" t="s">
        <v>3</v>
      </c>
      <c r="H1233" s="52" t="s">
        <v>7</v>
      </c>
      <c r="I1233" s="52" t="s">
        <v>12</v>
      </c>
      <c r="J1233" s="48" t="s">
        <v>23</v>
      </c>
      <c r="K1233" s="53">
        <v>12</v>
      </c>
      <c r="L1233" s="51" t="e">
        <f>SUM(L1232,Tabla1[[#This Row],[M3]])</f>
        <v>#VALUE!</v>
      </c>
      <c r="M1233" s="48">
        <v>11</v>
      </c>
    </row>
    <row r="1234" spans="1:13" x14ac:dyDescent="0.25">
      <c r="A1234" s="38">
        <v>247</v>
      </c>
      <c r="B1234" s="39">
        <v>40198</v>
      </c>
      <c r="C1234" s="40">
        <v>32156</v>
      </c>
      <c r="D1234" s="41">
        <v>1200</v>
      </c>
      <c r="E1234" s="41">
        <v>1240</v>
      </c>
      <c r="F1234" s="38" t="s">
        <v>0</v>
      </c>
      <c r="G1234" s="42" t="s">
        <v>1</v>
      </c>
      <c r="H1234" s="42" t="s">
        <v>5</v>
      </c>
      <c r="I1234" s="42" t="s">
        <v>11</v>
      </c>
      <c r="J1234" s="38" t="s">
        <v>23</v>
      </c>
      <c r="K1234" s="43">
        <v>17</v>
      </c>
      <c r="L1234" s="41" t="e">
        <f>SUM(L1233,Tabla1[[#This Row],[M3]])</f>
        <v>#VALUE!</v>
      </c>
      <c r="M1234" s="38">
        <v>11</v>
      </c>
    </row>
    <row r="1235" spans="1:13" x14ac:dyDescent="0.25">
      <c r="A1235" s="48">
        <v>248</v>
      </c>
      <c r="B1235" s="49">
        <v>40198</v>
      </c>
      <c r="C1235" s="50">
        <v>32158</v>
      </c>
      <c r="D1235" s="51">
        <v>2000</v>
      </c>
      <c r="E1235" s="51">
        <v>2040</v>
      </c>
      <c r="F1235" s="48" t="s">
        <v>0</v>
      </c>
      <c r="G1235" s="52" t="s">
        <v>1</v>
      </c>
      <c r="H1235" s="52" t="s">
        <v>5</v>
      </c>
      <c r="I1235" s="52" t="s">
        <v>24</v>
      </c>
      <c r="J1235" s="48" t="s">
        <v>23</v>
      </c>
      <c r="K1235" s="53">
        <v>11</v>
      </c>
      <c r="L1235" s="51" t="e">
        <f>SUM(L1234,Tabla1[[#This Row],[M3]])</f>
        <v>#VALUE!</v>
      </c>
      <c r="M1235" s="48">
        <v>11</v>
      </c>
    </row>
    <row r="1236" spans="1:13" x14ac:dyDescent="0.25">
      <c r="A1236" s="38">
        <v>249</v>
      </c>
      <c r="B1236" s="39">
        <v>40198</v>
      </c>
      <c r="C1236" s="40">
        <v>32157</v>
      </c>
      <c r="D1236" s="41">
        <v>2000</v>
      </c>
      <c r="E1236" s="41">
        <v>2040</v>
      </c>
      <c r="F1236" s="38" t="s">
        <v>0</v>
      </c>
      <c r="G1236" s="42" t="s">
        <v>1</v>
      </c>
      <c r="H1236" s="42" t="s">
        <v>5</v>
      </c>
      <c r="I1236" s="42" t="s">
        <v>10</v>
      </c>
      <c r="J1236" s="38" t="s">
        <v>23</v>
      </c>
      <c r="K1236" s="43">
        <v>12</v>
      </c>
      <c r="L1236" s="41" t="e">
        <f>SUM(L1235,Tabla1[[#This Row],[M3]])</f>
        <v>#VALUE!</v>
      </c>
      <c r="M1236" s="38">
        <v>11</v>
      </c>
    </row>
    <row r="1237" spans="1:13" x14ac:dyDescent="0.25">
      <c r="A1237" s="48">
        <v>252</v>
      </c>
      <c r="B1237" s="49">
        <v>40198</v>
      </c>
      <c r="C1237" s="50">
        <v>31875</v>
      </c>
      <c r="D1237" s="51">
        <v>2000</v>
      </c>
      <c r="E1237" s="51">
        <v>2100</v>
      </c>
      <c r="F1237" s="48" t="s">
        <v>0</v>
      </c>
      <c r="G1237" s="52" t="s">
        <v>3</v>
      </c>
      <c r="H1237" s="52" t="s">
        <v>7</v>
      </c>
      <c r="I1237" s="52" t="s">
        <v>9</v>
      </c>
      <c r="J1237" s="48" t="s">
        <v>23</v>
      </c>
      <c r="K1237" s="53">
        <v>12</v>
      </c>
      <c r="L1237" s="51" t="e">
        <f>SUM(L1236,Tabla1[[#This Row],[M3]])</f>
        <v>#VALUE!</v>
      </c>
      <c r="M1237" s="48">
        <v>11</v>
      </c>
    </row>
    <row r="1238" spans="1:13" x14ac:dyDescent="0.25">
      <c r="A1238" s="38">
        <v>253</v>
      </c>
      <c r="B1238" s="39">
        <v>40198</v>
      </c>
      <c r="C1238" s="40">
        <v>31876</v>
      </c>
      <c r="D1238" s="41">
        <v>2000</v>
      </c>
      <c r="E1238" s="41">
        <v>2100</v>
      </c>
      <c r="F1238" s="38" t="s">
        <v>0</v>
      </c>
      <c r="G1238" s="42" t="s">
        <v>3</v>
      </c>
      <c r="H1238" s="42" t="s">
        <v>7</v>
      </c>
      <c r="I1238" s="42" t="s">
        <v>9</v>
      </c>
      <c r="J1238" s="38" t="s">
        <v>23</v>
      </c>
      <c r="K1238" s="43">
        <v>15</v>
      </c>
      <c r="L1238" s="41" t="e">
        <f>SUM(L1237,Tabla1[[#This Row],[M3]])</f>
        <v>#VALUE!</v>
      </c>
      <c r="M1238" s="38">
        <v>11</v>
      </c>
    </row>
    <row r="1239" spans="1:13" x14ac:dyDescent="0.25">
      <c r="A1239" s="48">
        <v>250</v>
      </c>
      <c r="B1239" s="49">
        <v>40199</v>
      </c>
      <c r="C1239" s="50">
        <v>32160</v>
      </c>
      <c r="D1239" s="51">
        <v>1330</v>
      </c>
      <c r="E1239" s="51">
        <v>1400</v>
      </c>
      <c r="F1239" s="48" t="s">
        <v>0</v>
      </c>
      <c r="G1239" s="52" t="s">
        <v>1</v>
      </c>
      <c r="H1239" s="52" t="s">
        <v>5</v>
      </c>
      <c r="I1239" s="52" t="s">
        <v>11</v>
      </c>
      <c r="J1239" s="48" t="s">
        <v>23</v>
      </c>
      <c r="K1239" s="53">
        <v>12</v>
      </c>
      <c r="L1239" s="51" t="e">
        <f>SUM(L1238,Tabla1[[#This Row],[M3]])</f>
        <v>#VALUE!</v>
      </c>
      <c r="M1239" s="48">
        <v>11</v>
      </c>
    </row>
    <row r="1240" spans="1:13" x14ac:dyDescent="0.25">
      <c r="A1240" s="38">
        <v>254</v>
      </c>
      <c r="B1240" s="39">
        <v>40199</v>
      </c>
      <c r="C1240" s="40">
        <v>31878</v>
      </c>
      <c r="D1240" s="41">
        <v>1500</v>
      </c>
      <c r="E1240" s="41">
        <v>1800</v>
      </c>
      <c r="F1240" s="38" t="s">
        <v>0</v>
      </c>
      <c r="G1240" s="42" t="s">
        <v>3</v>
      </c>
      <c r="H1240" s="42" t="s">
        <v>7</v>
      </c>
      <c r="I1240" s="42" t="s">
        <v>17</v>
      </c>
      <c r="J1240" s="38" t="s">
        <v>23</v>
      </c>
      <c r="K1240" s="43">
        <v>12</v>
      </c>
      <c r="L1240" s="41" t="e">
        <f>SUM(L1239,Tabla1[[#This Row],[M3]])</f>
        <v>#VALUE!</v>
      </c>
      <c r="M1240" s="38">
        <v>11</v>
      </c>
    </row>
    <row r="1241" spans="1:13" x14ac:dyDescent="0.25">
      <c r="A1241" s="48">
        <v>255</v>
      </c>
      <c r="B1241" s="49">
        <v>40199</v>
      </c>
      <c r="C1241" s="50">
        <v>31879</v>
      </c>
      <c r="D1241" s="51">
        <v>1600</v>
      </c>
      <c r="E1241" s="51">
        <v>1800</v>
      </c>
      <c r="F1241" s="48" t="s">
        <v>0</v>
      </c>
      <c r="G1241" s="52" t="s">
        <v>3</v>
      </c>
      <c r="H1241" s="52" t="s">
        <v>7</v>
      </c>
      <c r="I1241" s="52" t="s">
        <v>18</v>
      </c>
      <c r="J1241" s="48" t="s">
        <v>23</v>
      </c>
      <c r="K1241" s="53">
        <v>15</v>
      </c>
      <c r="L1241" s="51" t="e">
        <f>SUM(L1240,Tabla1[[#This Row],[M3]])</f>
        <v>#VALUE!</v>
      </c>
      <c r="M1241" s="48">
        <v>11</v>
      </c>
    </row>
    <row r="1242" spans="1:13" x14ac:dyDescent="0.25">
      <c r="A1242" s="38">
        <v>256</v>
      </c>
      <c r="B1242" s="39">
        <v>40199</v>
      </c>
      <c r="C1242" s="40">
        <v>32161</v>
      </c>
      <c r="D1242" s="41">
        <v>1630</v>
      </c>
      <c r="E1242" s="41">
        <v>1800</v>
      </c>
      <c r="F1242" s="38" t="s">
        <v>0</v>
      </c>
      <c r="G1242" s="42" t="s">
        <v>1</v>
      </c>
      <c r="H1242" s="42" t="s">
        <v>5</v>
      </c>
      <c r="I1242" s="42" t="s">
        <v>9</v>
      </c>
      <c r="J1242" s="38" t="s">
        <v>23</v>
      </c>
      <c r="K1242" s="43">
        <v>12</v>
      </c>
      <c r="L1242" s="41" t="e">
        <f>SUM(L1241,Tabla1[[#This Row],[M3]])</f>
        <v>#VALUE!</v>
      </c>
      <c r="M1242" s="38">
        <v>11</v>
      </c>
    </row>
    <row r="1243" spans="1:13" x14ac:dyDescent="0.25">
      <c r="A1243" s="48">
        <v>257</v>
      </c>
      <c r="B1243" s="49">
        <v>40199</v>
      </c>
      <c r="C1243" s="50">
        <v>31880</v>
      </c>
      <c r="D1243" s="51">
        <v>2100</v>
      </c>
      <c r="E1243" s="51">
        <v>2200</v>
      </c>
      <c r="F1243" s="48" t="s">
        <v>0</v>
      </c>
      <c r="G1243" s="52" t="s">
        <v>3</v>
      </c>
      <c r="H1243" s="52" t="s">
        <v>7</v>
      </c>
      <c r="I1243" s="52" t="s">
        <v>12</v>
      </c>
      <c r="J1243" s="48" t="s">
        <v>23</v>
      </c>
      <c r="K1243" s="53">
        <v>12</v>
      </c>
      <c r="L1243" s="51" t="e">
        <f>SUM(L1242,Tabla1[[#This Row],[M3]])</f>
        <v>#VALUE!</v>
      </c>
      <c r="M1243" s="48">
        <v>11</v>
      </c>
    </row>
    <row r="1244" spans="1:13" x14ac:dyDescent="0.25">
      <c r="A1244" s="38">
        <v>258</v>
      </c>
      <c r="B1244" s="39">
        <v>40199</v>
      </c>
      <c r="C1244" s="40">
        <v>31881</v>
      </c>
      <c r="D1244" s="41">
        <v>2100</v>
      </c>
      <c r="E1244" s="41">
        <v>2200</v>
      </c>
      <c r="F1244" s="38" t="s">
        <v>0</v>
      </c>
      <c r="G1244" s="42" t="s">
        <v>3</v>
      </c>
      <c r="H1244" s="42" t="s">
        <v>7</v>
      </c>
      <c r="I1244" s="42" t="s">
        <v>12</v>
      </c>
      <c r="J1244" s="38" t="s">
        <v>23</v>
      </c>
      <c r="K1244" s="43">
        <v>12</v>
      </c>
      <c r="L1244" s="41" t="e">
        <f>SUM(L1243,Tabla1[[#This Row],[M3]])</f>
        <v>#VALUE!</v>
      </c>
      <c r="M1244" s="38">
        <v>11</v>
      </c>
    </row>
    <row r="1245" spans="1:13" x14ac:dyDescent="0.25">
      <c r="A1245" s="48">
        <v>259</v>
      </c>
      <c r="B1245" s="49">
        <v>40199</v>
      </c>
      <c r="C1245" s="50">
        <v>32163</v>
      </c>
      <c r="D1245" s="51">
        <v>2030</v>
      </c>
      <c r="E1245" s="51">
        <v>2130</v>
      </c>
      <c r="F1245" s="48" t="s">
        <v>0</v>
      </c>
      <c r="G1245" s="52" t="s">
        <v>1</v>
      </c>
      <c r="H1245" s="52" t="s">
        <v>5</v>
      </c>
      <c r="I1245" s="52" t="s">
        <v>9</v>
      </c>
      <c r="J1245" s="48" t="s">
        <v>23</v>
      </c>
      <c r="K1245" s="53">
        <v>12</v>
      </c>
      <c r="L1245" s="51" t="e">
        <f>SUM(L1244,Tabla1[[#This Row],[M3]])</f>
        <v>#VALUE!</v>
      </c>
      <c r="M1245" s="48">
        <v>11</v>
      </c>
    </row>
    <row r="1246" spans="1:13" x14ac:dyDescent="0.25">
      <c r="A1246" s="38">
        <v>260</v>
      </c>
      <c r="B1246" s="39">
        <v>40199</v>
      </c>
      <c r="C1246" s="40">
        <v>32162</v>
      </c>
      <c r="D1246" s="41">
        <v>2030</v>
      </c>
      <c r="E1246" s="41">
        <v>2130</v>
      </c>
      <c r="F1246" s="38" t="s">
        <v>0</v>
      </c>
      <c r="G1246" s="42" t="s">
        <v>1</v>
      </c>
      <c r="H1246" s="42" t="s">
        <v>5</v>
      </c>
      <c r="I1246" s="42" t="s">
        <v>9</v>
      </c>
      <c r="J1246" s="38" t="s">
        <v>23</v>
      </c>
      <c r="K1246" s="43">
        <v>12</v>
      </c>
      <c r="L1246" s="41" t="e">
        <f>SUM(L1245,Tabla1[[#This Row],[M3]])</f>
        <v>#VALUE!</v>
      </c>
      <c r="M1246" s="38">
        <v>11</v>
      </c>
    </row>
    <row r="1247" spans="1:13" x14ac:dyDescent="0.25">
      <c r="A1247" s="48">
        <v>262</v>
      </c>
      <c r="B1247" s="49">
        <v>40199</v>
      </c>
      <c r="C1247" s="50">
        <v>31844</v>
      </c>
      <c r="D1247" s="51">
        <v>2200</v>
      </c>
      <c r="E1247" s="51">
        <v>800</v>
      </c>
      <c r="F1247" s="48" t="s">
        <v>0</v>
      </c>
      <c r="G1247" s="52" t="s">
        <v>2</v>
      </c>
      <c r="H1247" s="52" t="s">
        <v>25</v>
      </c>
      <c r="I1247" s="52" t="s">
        <v>19</v>
      </c>
      <c r="J1247" s="48" t="s">
        <v>23</v>
      </c>
      <c r="K1247" s="53">
        <v>13</v>
      </c>
      <c r="L1247" s="51" t="e">
        <f>SUM(L1246,Tabla1[[#This Row],[M3]])</f>
        <v>#VALUE!</v>
      </c>
      <c r="M1247" s="48">
        <v>11</v>
      </c>
    </row>
    <row r="1248" spans="1:13" x14ac:dyDescent="0.25">
      <c r="A1248" s="38">
        <v>263</v>
      </c>
      <c r="B1248" s="39">
        <v>40200</v>
      </c>
      <c r="C1248" s="40">
        <v>32164</v>
      </c>
      <c r="D1248" s="41">
        <v>1530</v>
      </c>
      <c r="E1248" s="41">
        <v>1700</v>
      </c>
      <c r="F1248" s="38" t="s">
        <v>0</v>
      </c>
      <c r="G1248" s="42" t="s">
        <v>1</v>
      </c>
      <c r="H1248" s="42" t="s">
        <v>5</v>
      </c>
      <c r="I1248" s="42" t="s">
        <v>13</v>
      </c>
      <c r="J1248" s="38" t="s">
        <v>23</v>
      </c>
      <c r="K1248" s="43">
        <v>12</v>
      </c>
      <c r="L1248" s="41" t="e">
        <f>SUM(L1247,Tabla1[[#This Row],[M3]])</f>
        <v>#VALUE!</v>
      </c>
      <c r="M1248" s="38">
        <v>11</v>
      </c>
    </row>
    <row r="1249" spans="1:13" x14ac:dyDescent="0.25">
      <c r="A1249" s="48">
        <v>264</v>
      </c>
      <c r="B1249" s="49">
        <v>40200</v>
      </c>
      <c r="C1249" s="50">
        <v>32165</v>
      </c>
      <c r="D1249" s="51">
        <v>1530</v>
      </c>
      <c r="E1249" s="51">
        <v>1700</v>
      </c>
      <c r="F1249" s="48" t="s">
        <v>0</v>
      </c>
      <c r="G1249" s="52" t="s">
        <v>1</v>
      </c>
      <c r="H1249" s="52" t="s">
        <v>5</v>
      </c>
      <c r="I1249" s="52" t="s">
        <v>14</v>
      </c>
      <c r="J1249" s="48" t="s">
        <v>23</v>
      </c>
      <c r="K1249" s="53">
        <v>12</v>
      </c>
      <c r="L1249" s="51" t="e">
        <f>SUM(L1248,Tabla1[[#This Row],[M3]])</f>
        <v>#VALUE!</v>
      </c>
      <c r="M1249" s="48">
        <v>11</v>
      </c>
    </row>
    <row r="1250" spans="1:13" x14ac:dyDescent="0.25">
      <c r="A1250" s="38">
        <v>265</v>
      </c>
      <c r="B1250" s="39">
        <v>40200</v>
      </c>
      <c r="C1250" s="40">
        <v>32166</v>
      </c>
      <c r="D1250" s="41">
        <v>1930</v>
      </c>
      <c r="E1250" s="41">
        <v>2030</v>
      </c>
      <c r="F1250" s="38" t="s">
        <v>0</v>
      </c>
      <c r="G1250" s="42" t="s">
        <v>1</v>
      </c>
      <c r="H1250" s="42" t="s">
        <v>5</v>
      </c>
      <c r="I1250" s="42" t="s">
        <v>9</v>
      </c>
      <c r="J1250" s="38" t="s">
        <v>23</v>
      </c>
      <c r="K1250" s="43">
        <v>12</v>
      </c>
      <c r="L1250" s="41" t="e">
        <f>SUM(L1249,Tabla1[[#This Row],[M3]])</f>
        <v>#VALUE!</v>
      </c>
      <c r="M1250" s="38">
        <v>11</v>
      </c>
    </row>
    <row r="1251" spans="1:13" x14ac:dyDescent="0.25">
      <c r="A1251" s="48">
        <v>266</v>
      </c>
      <c r="B1251" s="49">
        <v>40200</v>
      </c>
      <c r="C1251" s="50">
        <v>32167</v>
      </c>
      <c r="D1251" s="51">
        <v>1930</v>
      </c>
      <c r="E1251" s="51">
        <v>2030</v>
      </c>
      <c r="F1251" s="48" t="s">
        <v>0</v>
      </c>
      <c r="G1251" s="52" t="s">
        <v>1</v>
      </c>
      <c r="H1251" s="52" t="s">
        <v>5</v>
      </c>
      <c r="I1251" s="52" t="s">
        <v>9</v>
      </c>
      <c r="J1251" s="48" t="s">
        <v>23</v>
      </c>
      <c r="K1251" s="53">
        <v>12</v>
      </c>
      <c r="L1251" s="51" t="e">
        <f>SUM(L1250,Tabla1[[#This Row],[M3]])</f>
        <v>#VALUE!</v>
      </c>
      <c r="M1251" s="48">
        <v>11</v>
      </c>
    </row>
    <row r="1252" spans="1:13" x14ac:dyDescent="0.25">
      <c r="A1252" s="38">
        <v>267</v>
      </c>
      <c r="B1252" s="39">
        <v>40200</v>
      </c>
      <c r="C1252" s="40">
        <v>31848</v>
      </c>
      <c r="D1252" s="41">
        <v>2030</v>
      </c>
      <c r="E1252" s="41">
        <v>2110</v>
      </c>
      <c r="F1252" s="38" t="s">
        <v>0</v>
      </c>
      <c r="G1252" s="42" t="s">
        <v>2</v>
      </c>
      <c r="H1252" s="42" t="s">
        <v>25</v>
      </c>
      <c r="I1252" s="42" t="s">
        <v>15</v>
      </c>
      <c r="J1252" s="38" t="s">
        <v>23</v>
      </c>
      <c r="K1252" s="43">
        <v>15</v>
      </c>
      <c r="L1252" s="41" t="e">
        <f>SUM(L1251,Tabla1[[#This Row],[M3]])</f>
        <v>#VALUE!</v>
      </c>
      <c r="M1252" s="38">
        <v>11</v>
      </c>
    </row>
    <row r="1253" spans="1:13" x14ac:dyDescent="0.25">
      <c r="A1253" s="48">
        <v>268</v>
      </c>
      <c r="B1253" s="49">
        <v>40200</v>
      </c>
      <c r="C1253" s="50">
        <v>32195</v>
      </c>
      <c r="D1253" s="51">
        <v>2200</v>
      </c>
      <c r="E1253" s="51">
        <v>2240</v>
      </c>
      <c r="F1253" s="48" t="s">
        <v>0</v>
      </c>
      <c r="G1253" s="52" t="s">
        <v>3</v>
      </c>
      <c r="H1253" s="52" t="s">
        <v>7</v>
      </c>
      <c r="I1253" s="52" t="s">
        <v>10</v>
      </c>
      <c r="J1253" s="48" t="s">
        <v>23</v>
      </c>
      <c r="K1253" s="53">
        <v>12</v>
      </c>
      <c r="L1253" s="51" t="e">
        <f>SUM(L1252,Tabla1[[#This Row],[M3]])</f>
        <v>#VALUE!</v>
      </c>
      <c r="M1253" s="48">
        <v>11</v>
      </c>
    </row>
    <row r="1254" spans="1:13" x14ac:dyDescent="0.25">
      <c r="A1254" s="38">
        <v>269</v>
      </c>
      <c r="B1254" s="39">
        <v>40201</v>
      </c>
      <c r="C1254" s="40">
        <v>31884</v>
      </c>
      <c r="D1254" s="41">
        <v>730</v>
      </c>
      <c r="E1254" s="41">
        <v>810</v>
      </c>
      <c r="F1254" s="38" t="s">
        <v>0</v>
      </c>
      <c r="G1254" s="42" t="s">
        <v>3</v>
      </c>
      <c r="H1254" s="42" t="s">
        <v>7</v>
      </c>
      <c r="I1254" s="42" t="s">
        <v>9</v>
      </c>
      <c r="J1254" s="38" t="s">
        <v>23</v>
      </c>
      <c r="K1254" s="43">
        <v>17</v>
      </c>
      <c r="L1254" s="41" t="e">
        <f>SUM(L1253,Tabla1[[#This Row],[M3]])</f>
        <v>#VALUE!</v>
      </c>
      <c r="M1254" s="38">
        <v>11</v>
      </c>
    </row>
    <row r="1255" spans="1:13" x14ac:dyDescent="0.25">
      <c r="A1255" s="48">
        <v>270</v>
      </c>
      <c r="B1255" s="49">
        <v>40201</v>
      </c>
      <c r="C1255" s="50">
        <v>32177</v>
      </c>
      <c r="D1255" s="51">
        <v>830</v>
      </c>
      <c r="E1255" s="51">
        <v>920</v>
      </c>
      <c r="F1255" s="48" t="s">
        <v>0</v>
      </c>
      <c r="G1255" s="52" t="s">
        <v>1</v>
      </c>
      <c r="H1255" s="52" t="s">
        <v>5</v>
      </c>
      <c r="I1255" s="52" t="s">
        <v>9</v>
      </c>
      <c r="J1255" s="48" t="s">
        <v>23</v>
      </c>
      <c r="K1255" s="53">
        <v>12</v>
      </c>
      <c r="L1255" s="51" t="e">
        <f>SUM(L1254,Tabla1[[#This Row],[M3]])</f>
        <v>#VALUE!</v>
      </c>
      <c r="M1255" s="48">
        <v>11</v>
      </c>
    </row>
    <row r="1256" spans="1:13" x14ac:dyDescent="0.25">
      <c r="A1256" s="38">
        <v>271</v>
      </c>
      <c r="B1256" s="39">
        <v>40201</v>
      </c>
      <c r="C1256" s="40">
        <v>32176</v>
      </c>
      <c r="D1256" s="41">
        <v>830</v>
      </c>
      <c r="E1256" s="41">
        <v>920</v>
      </c>
      <c r="F1256" s="38" t="s">
        <v>0</v>
      </c>
      <c r="G1256" s="42" t="s">
        <v>1</v>
      </c>
      <c r="H1256" s="42" t="s">
        <v>5</v>
      </c>
      <c r="I1256" s="42" t="s">
        <v>9</v>
      </c>
      <c r="J1256" s="38" t="s">
        <v>23</v>
      </c>
      <c r="K1256" s="43">
        <v>12</v>
      </c>
      <c r="L1256" s="41" t="e">
        <f>SUM(L1255,Tabla1[[#This Row],[M3]])</f>
        <v>#VALUE!</v>
      </c>
      <c r="M1256" s="38">
        <v>11</v>
      </c>
    </row>
    <row r="1257" spans="1:13" x14ac:dyDescent="0.25">
      <c r="A1257" s="48">
        <v>272</v>
      </c>
      <c r="B1257" s="49">
        <v>40201</v>
      </c>
      <c r="C1257" s="50">
        <v>31886</v>
      </c>
      <c r="D1257" s="51">
        <v>1300</v>
      </c>
      <c r="E1257" s="51">
        <v>1430</v>
      </c>
      <c r="F1257" s="48" t="s">
        <v>0</v>
      </c>
      <c r="G1257" s="52" t="s">
        <v>3</v>
      </c>
      <c r="H1257" s="52" t="s">
        <v>7</v>
      </c>
      <c r="I1257" s="52" t="s">
        <v>9</v>
      </c>
      <c r="J1257" s="48" t="s">
        <v>23</v>
      </c>
      <c r="K1257" s="53">
        <v>17</v>
      </c>
      <c r="L1257" s="51" t="e">
        <f>SUM(L1256,Tabla1[[#This Row],[M3]])</f>
        <v>#VALUE!</v>
      </c>
      <c r="M1257" s="48">
        <v>11</v>
      </c>
    </row>
    <row r="1258" spans="1:13" x14ac:dyDescent="0.25">
      <c r="A1258" s="38">
        <v>273</v>
      </c>
      <c r="B1258" s="39">
        <v>40201</v>
      </c>
      <c r="C1258" s="40">
        <v>31885</v>
      </c>
      <c r="D1258" s="41">
        <v>1300</v>
      </c>
      <c r="E1258" s="41">
        <v>1430</v>
      </c>
      <c r="F1258" s="38" t="s">
        <v>0</v>
      </c>
      <c r="G1258" s="42" t="s">
        <v>3</v>
      </c>
      <c r="H1258" s="42" t="s">
        <v>7</v>
      </c>
      <c r="I1258" s="42" t="s">
        <v>9</v>
      </c>
      <c r="J1258" s="38" t="s">
        <v>23</v>
      </c>
      <c r="K1258" s="43">
        <v>15</v>
      </c>
      <c r="L1258" s="41" t="e">
        <f>SUM(L1257,Tabla1[[#This Row],[M3]])</f>
        <v>#VALUE!</v>
      </c>
      <c r="M1258" s="38">
        <v>11</v>
      </c>
    </row>
    <row r="1259" spans="1:13" x14ac:dyDescent="0.25">
      <c r="A1259" s="48">
        <v>274</v>
      </c>
      <c r="B1259" s="49">
        <v>40201</v>
      </c>
      <c r="C1259" s="50">
        <v>32179</v>
      </c>
      <c r="D1259" s="51">
        <v>1320</v>
      </c>
      <c r="E1259" s="51">
        <v>1430</v>
      </c>
      <c r="F1259" s="48" t="s">
        <v>0</v>
      </c>
      <c r="G1259" s="52" t="s">
        <v>1</v>
      </c>
      <c r="H1259" s="52" t="s">
        <v>5</v>
      </c>
      <c r="I1259" s="52" t="s">
        <v>12</v>
      </c>
      <c r="J1259" s="48" t="s">
        <v>23</v>
      </c>
      <c r="K1259" s="53">
        <v>10</v>
      </c>
      <c r="L1259" s="51" t="e">
        <f>SUM(L1258,Tabla1[[#This Row],[M3]])</f>
        <v>#VALUE!</v>
      </c>
      <c r="M1259" s="48">
        <v>11</v>
      </c>
    </row>
    <row r="1260" spans="1:13" x14ac:dyDescent="0.25">
      <c r="A1260" s="38">
        <v>275</v>
      </c>
      <c r="B1260" s="39">
        <v>40201</v>
      </c>
      <c r="C1260" s="40">
        <v>32178</v>
      </c>
      <c r="D1260" s="41">
        <v>1320</v>
      </c>
      <c r="E1260" s="41">
        <v>1430</v>
      </c>
      <c r="F1260" s="38" t="s">
        <v>0</v>
      </c>
      <c r="G1260" s="42" t="s">
        <v>1</v>
      </c>
      <c r="H1260" s="42" t="s">
        <v>5</v>
      </c>
      <c r="I1260" s="42" t="s">
        <v>12</v>
      </c>
      <c r="J1260" s="38" t="s">
        <v>23</v>
      </c>
      <c r="K1260" s="43">
        <v>12</v>
      </c>
      <c r="L1260" s="41" t="e">
        <f>SUM(L1259,Tabla1[[#This Row],[M3]])</f>
        <v>#VALUE!</v>
      </c>
      <c r="M1260" s="38">
        <v>11</v>
      </c>
    </row>
    <row r="1261" spans="1:13" x14ac:dyDescent="0.25">
      <c r="A1261" s="48">
        <v>276</v>
      </c>
      <c r="B1261" s="49">
        <v>40201</v>
      </c>
      <c r="C1261" s="50">
        <v>32172</v>
      </c>
      <c r="D1261" s="51">
        <v>2040</v>
      </c>
      <c r="E1261" s="51">
        <v>2120</v>
      </c>
      <c r="F1261" s="48" t="s">
        <v>0</v>
      </c>
      <c r="G1261" s="52" t="s">
        <v>2</v>
      </c>
      <c r="H1261" s="52" t="s">
        <v>25</v>
      </c>
      <c r="I1261" s="52" t="s">
        <v>24</v>
      </c>
      <c r="J1261" s="48" t="s">
        <v>23</v>
      </c>
      <c r="K1261" s="53">
        <v>8</v>
      </c>
      <c r="L1261" s="51" t="e">
        <f>SUM(L1260,Tabla1[[#This Row],[M3]])</f>
        <v>#VALUE!</v>
      </c>
      <c r="M1261" s="48">
        <v>11</v>
      </c>
    </row>
    <row r="1262" spans="1:13" x14ac:dyDescent="0.25">
      <c r="A1262" s="38">
        <v>277</v>
      </c>
      <c r="B1262" s="39">
        <v>40203</v>
      </c>
      <c r="C1262" s="40">
        <v>31889</v>
      </c>
      <c r="D1262" s="41">
        <v>1300</v>
      </c>
      <c r="E1262" s="41">
        <v>1340</v>
      </c>
      <c r="F1262" s="38" t="s">
        <v>0</v>
      </c>
      <c r="G1262" s="42" t="s">
        <v>3</v>
      </c>
      <c r="H1262" s="42" t="s">
        <v>7</v>
      </c>
      <c r="I1262" s="42" t="s">
        <v>11</v>
      </c>
      <c r="J1262" s="38" t="s">
        <v>23</v>
      </c>
      <c r="K1262" s="43">
        <v>12</v>
      </c>
      <c r="L1262" s="41" t="e">
        <f>SUM(L1261,Tabla1[[#This Row],[M3]])</f>
        <v>#VALUE!</v>
      </c>
      <c r="M1262" s="38">
        <v>11</v>
      </c>
    </row>
    <row r="1263" spans="1:13" x14ac:dyDescent="0.25">
      <c r="A1263" s="48">
        <v>278</v>
      </c>
      <c r="B1263" s="49">
        <v>40203</v>
      </c>
      <c r="C1263" s="50">
        <v>31891</v>
      </c>
      <c r="D1263" s="51">
        <v>1640</v>
      </c>
      <c r="E1263" s="51">
        <v>1740</v>
      </c>
      <c r="F1263" s="48" t="s">
        <v>0</v>
      </c>
      <c r="G1263" s="52" t="s">
        <v>3</v>
      </c>
      <c r="H1263" s="52" t="s">
        <v>7</v>
      </c>
      <c r="I1263" s="52" t="s">
        <v>9</v>
      </c>
      <c r="J1263" s="48" t="s">
        <v>23</v>
      </c>
      <c r="K1263" s="53">
        <v>12</v>
      </c>
      <c r="L1263" s="51" t="e">
        <f>SUM(L1262,Tabla1[[#This Row],[M3]])</f>
        <v>#VALUE!</v>
      </c>
      <c r="M1263" s="48">
        <v>11</v>
      </c>
    </row>
    <row r="1264" spans="1:13" x14ac:dyDescent="0.25">
      <c r="A1264" s="38">
        <v>279</v>
      </c>
      <c r="B1264" s="39">
        <v>40203</v>
      </c>
      <c r="C1264" s="40">
        <v>31890</v>
      </c>
      <c r="D1264" s="41">
        <v>1640</v>
      </c>
      <c r="E1264" s="41">
        <v>1740</v>
      </c>
      <c r="F1264" s="38" t="s">
        <v>0</v>
      </c>
      <c r="G1264" s="42" t="s">
        <v>3</v>
      </c>
      <c r="H1264" s="42" t="s">
        <v>7</v>
      </c>
      <c r="I1264" s="42" t="s">
        <v>9</v>
      </c>
      <c r="J1264" s="38" t="s">
        <v>23</v>
      </c>
      <c r="K1264" s="43">
        <v>15</v>
      </c>
      <c r="L1264" s="41" t="e">
        <f>SUM(L1263,Tabla1[[#This Row],[M3]])</f>
        <v>#VALUE!</v>
      </c>
      <c r="M1264" s="38">
        <v>11</v>
      </c>
    </row>
    <row r="1265" spans="1:13" x14ac:dyDescent="0.25">
      <c r="A1265" s="48">
        <v>280</v>
      </c>
      <c r="B1265" s="49">
        <v>40203</v>
      </c>
      <c r="C1265" s="50">
        <v>31893</v>
      </c>
      <c r="D1265" s="51">
        <v>1900</v>
      </c>
      <c r="E1265" s="51">
        <v>2000</v>
      </c>
      <c r="F1265" s="48" t="s">
        <v>0</v>
      </c>
      <c r="G1265" s="52" t="s">
        <v>3</v>
      </c>
      <c r="H1265" s="52" t="s">
        <v>7</v>
      </c>
      <c r="I1265" s="52" t="s">
        <v>9</v>
      </c>
      <c r="J1265" s="48" t="s">
        <v>23</v>
      </c>
      <c r="K1265" s="53">
        <v>15</v>
      </c>
      <c r="L1265" s="51" t="e">
        <f>SUM(L1264,Tabla1[[#This Row],[M3]])</f>
        <v>#VALUE!</v>
      </c>
      <c r="M1265" s="48">
        <v>11</v>
      </c>
    </row>
    <row r="1266" spans="1:13" x14ac:dyDescent="0.25">
      <c r="A1266" s="38">
        <v>281</v>
      </c>
      <c r="B1266" s="39">
        <v>40203</v>
      </c>
      <c r="C1266" s="40">
        <v>31892</v>
      </c>
      <c r="D1266" s="41">
        <v>1900</v>
      </c>
      <c r="E1266" s="41">
        <v>2000</v>
      </c>
      <c r="F1266" s="38" t="s">
        <v>0</v>
      </c>
      <c r="G1266" s="42" t="s">
        <v>3</v>
      </c>
      <c r="H1266" s="42" t="s">
        <v>7</v>
      </c>
      <c r="I1266" s="42" t="s">
        <v>9</v>
      </c>
      <c r="J1266" s="38" t="s">
        <v>23</v>
      </c>
      <c r="K1266" s="43">
        <v>12</v>
      </c>
      <c r="L1266" s="41" t="e">
        <f>SUM(L1265,Tabla1[[#This Row],[M3]])</f>
        <v>#VALUE!</v>
      </c>
      <c r="M1266" s="38">
        <v>11</v>
      </c>
    </row>
    <row r="1267" spans="1:13" x14ac:dyDescent="0.25">
      <c r="A1267" s="48">
        <v>282</v>
      </c>
      <c r="B1267" s="49">
        <v>40203</v>
      </c>
      <c r="C1267" s="50">
        <v>32173</v>
      </c>
      <c r="D1267" s="51">
        <v>1930</v>
      </c>
      <c r="E1267" s="51">
        <v>2010</v>
      </c>
      <c r="F1267" s="48" t="s">
        <v>0</v>
      </c>
      <c r="G1267" s="52" t="s">
        <v>2</v>
      </c>
      <c r="H1267" s="52" t="s">
        <v>25</v>
      </c>
      <c r="I1267" s="52" t="s">
        <v>18</v>
      </c>
      <c r="J1267" s="48" t="s">
        <v>23</v>
      </c>
      <c r="K1267" s="53">
        <v>12</v>
      </c>
      <c r="L1267" s="51" t="e">
        <f>SUM(L1266,Tabla1[[#This Row],[M3]])</f>
        <v>#VALUE!</v>
      </c>
      <c r="M1267" s="48">
        <v>11</v>
      </c>
    </row>
    <row r="1268" spans="1:13" x14ac:dyDescent="0.25">
      <c r="A1268" s="38">
        <v>283</v>
      </c>
      <c r="B1268" s="39">
        <v>40203</v>
      </c>
      <c r="C1268" s="40">
        <v>32175</v>
      </c>
      <c r="D1268" s="41">
        <v>1230</v>
      </c>
      <c r="E1268" s="41">
        <v>1310</v>
      </c>
      <c r="F1268" s="38" t="s">
        <v>0</v>
      </c>
      <c r="G1268" s="42" t="s">
        <v>2</v>
      </c>
      <c r="H1268" s="42" t="s">
        <v>25</v>
      </c>
      <c r="I1268" s="42" t="s">
        <v>10</v>
      </c>
      <c r="J1268" s="38" t="s">
        <v>23</v>
      </c>
      <c r="K1268" s="43">
        <v>12</v>
      </c>
      <c r="L1268" s="41" t="e">
        <f>SUM(L1267,Tabla1[[#This Row],[M3]])</f>
        <v>#VALUE!</v>
      </c>
      <c r="M1268" s="38">
        <v>11</v>
      </c>
    </row>
    <row r="1269" spans="1:13" x14ac:dyDescent="0.25">
      <c r="A1269" s="48">
        <v>284</v>
      </c>
      <c r="B1269" s="49">
        <v>40204</v>
      </c>
      <c r="C1269" s="50">
        <v>31894</v>
      </c>
      <c r="D1269" s="51">
        <v>1230</v>
      </c>
      <c r="E1269" s="51">
        <v>1400</v>
      </c>
      <c r="F1269" s="48" t="s">
        <v>0</v>
      </c>
      <c r="G1269" s="52" t="s">
        <v>3</v>
      </c>
      <c r="H1269" s="52" t="s">
        <v>7</v>
      </c>
      <c r="I1269" s="52" t="s">
        <v>11</v>
      </c>
      <c r="J1269" s="48" t="s">
        <v>23</v>
      </c>
      <c r="K1269" s="53">
        <v>12</v>
      </c>
      <c r="L1269" s="51" t="e">
        <f>SUM(L1268,Tabla1[[#This Row],[M3]])</f>
        <v>#VALUE!</v>
      </c>
      <c r="M1269" s="48">
        <v>11</v>
      </c>
    </row>
    <row r="1270" spans="1:13" x14ac:dyDescent="0.25">
      <c r="A1270" s="38">
        <v>285</v>
      </c>
      <c r="B1270" s="39">
        <v>40204</v>
      </c>
      <c r="C1270" s="40">
        <v>31795</v>
      </c>
      <c r="D1270" s="41">
        <v>1230</v>
      </c>
      <c r="E1270" s="41">
        <v>1400</v>
      </c>
      <c r="F1270" s="38" t="s">
        <v>0</v>
      </c>
      <c r="G1270" s="42" t="s">
        <v>3</v>
      </c>
      <c r="H1270" s="42" t="s">
        <v>7</v>
      </c>
      <c r="I1270" s="42" t="s">
        <v>11</v>
      </c>
      <c r="J1270" s="38" t="s">
        <v>23</v>
      </c>
      <c r="K1270" s="43">
        <v>17</v>
      </c>
      <c r="L1270" s="41" t="e">
        <f>SUM(L1269,Tabla1[[#This Row],[M3]])</f>
        <v>#VALUE!</v>
      </c>
      <c r="M1270" s="38">
        <v>11</v>
      </c>
    </row>
    <row r="1271" spans="1:13" x14ac:dyDescent="0.25">
      <c r="A1271" s="48">
        <v>287</v>
      </c>
      <c r="B1271" s="49">
        <v>40204</v>
      </c>
      <c r="C1271" s="50">
        <v>31896</v>
      </c>
      <c r="D1271" s="51">
        <v>1500</v>
      </c>
      <c r="E1271" s="51">
        <v>1540</v>
      </c>
      <c r="F1271" s="48" t="s">
        <v>0</v>
      </c>
      <c r="G1271" s="52" t="s">
        <v>3</v>
      </c>
      <c r="H1271" s="52" t="s">
        <v>7</v>
      </c>
      <c r="I1271" s="52" t="s">
        <v>9</v>
      </c>
      <c r="J1271" s="48" t="s">
        <v>23</v>
      </c>
      <c r="K1271" s="53">
        <v>17</v>
      </c>
      <c r="L1271" s="51" t="e">
        <f>SUM(L1270,Tabla1[[#This Row],[M3]])</f>
        <v>#VALUE!</v>
      </c>
      <c r="M1271" s="48">
        <v>11</v>
      </c>
    </row>
    <row r="1272" spans="1:13" x14ac:dyDescent="0.25">
      <c r="A1272" s="38">
        <v>288</v>
      </c>
      <c r="B1272" s="39">
        <v>40204</v>
      </c>
      <c r="C1272" s="40">
        <v>31897</v>
      </c>
      <c r="D1272" s="41">
        <v>1630</v>
      </c>
      <c r="E1272" s="41">
        <v>1750</v>
      </c>
      <c r="F1272" s="38" t="s">
        <v>0</v>
      </c>
      <c r="G1272" s="42" t="s">
        <v>3</v>
      </c>
      <c r="H1272" s="42" t="s">
        <v>7</v>
      </c>
      <c r="I1272" s="42" t="s">
        <v>9</v>
      </c>
      <c r="J1272" s="38" t="s">
        <v>23</v>
      </c>
      <c r="K1272" s="43">
        <v>17</v>
      </c>
      <c r="L1272" s="41" t="e">
        <f>SUM(L1271,Tabla1[[#This Row],[M3]])</f>
        <v>#VALUE!</v>
      </c>
      <c r="M1272" s="38">
        <v>11</v>
      </c>
    </row>
    <row r="1273" spans="1:13" x14ac:dyDescent="0.25">
      <c r="A1273" s="48">
        <v>286</v>
      </c>
      <c r="B1273" s="49">
        <v>40204</v>
      </c>
      <c r="C1273" s="50">
        <v>31898</v>
      </c>
      <c r="D1273" s="51">
        <v>1930</v>
      </c>
      <c r="E1273" s="51">
        <v>2010</v>
      </c>
      <c r="F1273" s="48" t="s">
        <v>0</v>
      </c>
      <c r="G1273" s="52" t="s">
        <v>3</v>
      </c>
      <c r="H1273" s="52" t="s">
        <v>7</v>
      </c>
      <c r="I1273" s="52" t="s">
        <v>9</v>
      </c>
      <c r="J1273" s="48" t="s">
        <v>23</v>
      </c>
      <c r="K1273" s="53">
        <v>17</v>
      </c>
      <c r="L1273" s="51" t="e">
        <f>SUM(L1272,Tabla1[[#This Row],[M3]])</f>
        <v>#VALUE!</v>
      </c>
      <c r="M1273" s="48">
        <v>11</v>
      </c>
    </row>
    <row r="1274" spans="1:13" x14ac:dyDescent="0.25">
      <c r="A1274" s="38">
        <v>289</v>
      </c>
      <c r="B1274" s="39">
        <v>40204</v>
      </c>
      <c r="C1274" s="40">
        <v>31899</v>
      </c>
      <c r="D1274" s="41">
        <v>2100</v>
      </c>
      <c r="E1274" s="41">
        <v>2140</v>
      </c>
      <c r="F1274" s="38" t="s">
        <v>0</v>
      </c>
      <c r="G1274" s="42" t="s">
        <v>3</v>
      </c>
      <c r="H1274" s="42" t="s">
        <v>7</v>
      </c>
      <c r="I1274" s="42" t="s">
        <v>9</v>
      </c>
      <c r="J1274" s="38" t="s">
        <v>23</v>
      </c>
      <c r="K1274" s="43">
        <v>17</v>
      </c>
      <c r="L1274" s="41" t="e">
        <f>SUM(L1273,Tabla1[[#This Row],[M3]])</f>
        <v>#VALUE!</v>
      </c>
      <c r="M1274" s="38">
        <v>11</v>
      </c>
    </row>
    <row r="1275" spans="1:13" x14ac:dyDescent="0.25">
      <c r="A1275" s="48">
        <v>290</v>
      </c>
      <c r="B1275" s="49">
        <v>40204</v>
      </c>
      <c r="C1275" s="50">
        <v>32186</v>
      </c>
      <c r="D1275" s="51">
        <v>730</v>
      </c>
      <c r="E1275" s="51">
        <v>750</v>
      </c>
      <c r="F1275" s="48" t="s">
        <v>0</v>
      </c>
      <c r="G1275" s="52" t="s">
        <v>1</v>
      </c>
      <c r="H1275" s="52" t="s">
        <v>5</v>
      </c>
      <c r="I1275" s="52" t="s">
        <v>19</v>
      </c>
      <c r="J1275" s="48" t="s">
        <v>23</v>
      </c>
      <c r="K1275" s="53">
        <v>12</v>
      </c>
      <c r="L1275" s="51" t="e">
        <f>SUM(L1274,Tabla1[[#This Row],[M3]])</f>
        <v>#VALUE!</v>
      </c>
      <c r="M1275" s="48">
        <v>11</v>
      </c>
    </row>
    <row r="1276" spans="1:13" x14ac:dyDescent="0.25">
      <c r="A1276" s="38">
        <v>291</v>
      </c>
      <c r="B1276" s="39">
        <v>40204</v>
      </c>
      <c r="C1276" s="40">
        <v>32187</v>
      </c>
      <c r="D1276" s="41">
        <v>730</v>
      </c>
      <c r="E1276" s="41">
        <v>750</v>
      </c>
      <c r="F1276" s="38" t="s">
        <v>0</v>
      </c>
      <c r="G1276" s="42" t="s">
        <v>1</v>
      </c>
      <c r="H1276" s="42" t="s">
        <v>5</v>
      </c>
      <c r="I1276" s="42" t="s">
        <v>22</v>
      </c>
      <c r="J1276" s="38" t="s">
        <v>23</v>
      </c>
      <c r="K1276" s="43">
        <v>10</v>
      </c>
      <c r="L1276" s="41" t="e">
        <f>SUM(L1275,Tabla1[[#This Row],[M3]])</f>
        <v>#VALUE!</v>
      </c>
      <c r="M1276" s="38">
        <v>11</v>
      </c>
    </row>
    <row r="1277" spans="1:13" x14ac:dyDescent="0.25">
      <c r="A1277" s="48">
        <v>292</v>
      </c>
      <c r="B1277" s="49">
        <v>40205</v>
      </c>
      <c r="C1277" s="50">
        <v>32351</v>
      </c>
      <c r="D1277" s="51">
        <v>1530</v>
      </c>
      <c r="E1277" s="51">
        <v>1600</v>
      </c>
      <c r="F1277" s="48" t="s">
        <v>0</v>
      </c>
      <c r="G1277" s="52" t="s">
        <v>3</v>
      </c>
      <c r="H1277" s="52" t="s">
        <v>7</v>
      </c>
      <c r="I1277" s="52" t="s">
        <v>17</v>
      </c>
      <c r="J1277" s="48" t="s">
        <v>23</v>
      </c>
      <c r="K1277" s="53">
        <v>12</v>
      </c>
      <c r="L1277" s="51" t="e">
        <f>SUM(L1276,Tabla1[[#This Row],[M3]])</f>
        <v>#VALUE!</v>
      </c>
      <c r="M1277" s="48">
        <v>11</v>
      </c>
    </row>
    <row r="1278" spans="1:13" x14ac:dyDescent="0.25">
      <c r="A1278" s="38">
        <v>293</v>
      </c>
      <c r="B1278" s="39">
        <v>40205</v>
      </c>
      <c r="C1278" s="40">
        <v>32189</v>
      </c>
      <c r="D1278" s="41">
        <v>1830</v>
      </c>
      <c r="E1278" s="41">
        <v>1940</v>
      </c>
      <c r="F1278" s="38" t="s">
        <v>0</v>
      </c>
      <c r="G1278" s="42" t="s">
        <v>1</v>
      </c>
      <c r="H1278" s="42" t="s">
        <v>5</v>
      </c>
      <c r="I1278" s="42" t="s">
        <v>13</v>
      </c>
      <c r="J1278" s="38" t="s">
        <v>23</v>
      </c>
      <c r="K1278" s="43">
        <v>11</v>
      </c>
      <c r="L1278" s="41" t="e">
        <f>SUM(L1277,Tabla1[[#This Row],[M3]])</f>
        <v>#VALUE!</v>
      </c>
      <c r="M1278" s="38">
        <v>11</v>
      </c>
    </row>
    <row r="1279" spans="1:13" x14ac:dyDescent="0.25">
      <c r="A1279" s="48">
        <v>294</v>
      </c>
      <c r="B1279" s="49">
        <v>40205</v>
      </c>
      <c r="C1279" s="50">
        <v>32188</v>
      </c>
      <c r="D1279" s="51">
        <v>1830</v>
      </c>
      <c r="E1279" s="51">
        <v>1940</v>
      </c>
      <c r="F1279" s="48" t="s">
        <v>0</v>
      </c>
      <c r="G1279" s="52" t="s">
        <v>1</v>
      </c>
      <c r="H1279" s="52" t="s">
        <v>5</v>
      </c>
      <c r="I1279" s="52" t="s">
        <v>14</v>
      </c>
      <c r="J1279" s="48" t="s">
        <v>23</v>
      </c>
      <c r="K1279" s="53">
        <v>12</v>
      </c>
      <c r="L1279" s="51" t="e">
        <f>SUM(L1278,Tabla1[[#This Row],[M3]])</f>
        <v>#VALUE!</v>
      </c>
      <c r="M1279" s="48">
        <v>11</v>
      </c>
    </row>
    <row r="1280" spans="1:13" x14ac:dyDescent="0.25">
      <c r="A1280" s="38">
        <v>295</v>
      </c>
      <c r="B1280" s="39">
        <v>40205</v>
      </c>
      <c r="C1280" s="40">
        <v>32353</v>
      </c>
      <c r="D1280" s="41">
        <v>1950</v>
      </c>
      <c r="E1280" s="41">
        <v>2030</v>
      </c>
      <c r="F1280" s="38" t="s">
        <v>0</v>
      </c>
      <c r="G1280" s="42" t="s">
        <v>3</v>
      </c>
      <c r="H1280" s="42" t="s">
        <v>7</v>
      </c>
      <c r="I1280" s="42" t="s">
        <v>9</v>
      </c>
      <c r="J1280" s="38" t="s">
        <v>23</v>
      </c>
      <c r="K1280" s="43">
        <v>17</v>
      </c>
      <c r="L1280" s="41" t="e">
        <f>SUM(L1279,Tabla1[[#This Row],[M3]])</f>
        <v>#VALUE!</v>
      </c>
      <c r="M1280" s="38">
        <v>11</v>
      </c>
    </row>
    <row r="1281" spans="1:13" x14ac:dyDescent="0.25">
      <c r="A1281" s="48">
        <v>296</v>
      </c>
      <c r="B1281" s="49">
        <v>40205</v>
      </c>
      <c r="C1281" s="50">
        <v>32352</v>
      </c>
      <c r="D1281" s="51">
        <v>1730</v>
      </c>
      <c r="E1281" s="51">
        <v>1810</v>
      </c>
      <c r="F1281" s="48" t="s">
        <v>0</v>
      </c>
      <c r="G1281" s="52" t="s">
        <v>3</v>
      </c>
      <c r="H1281" s="52" t="s">
        <v>7</v>
      </c>
      <c r="I1281" s="52" t="s">
        <v>9</v>
      </c>
      <c r="J1281" s="48" t="s">
        <v>23</v>
      </c>
      <c r="K1281" s="53">
        <v>17</v>
      </c>
      <c r="L1281" s="51" t="e">
        <f>SUM(L1280,Tabla1[[#This Row],[M3]])</f>
        <v>#VALUE!</v>
      </c>
      <c r="M1281" s="48">
        <v>11</v>
      </c>
    </row>
    <row r="1282" spans="1:13" x14ac:dyDescent="0.25">
      <c r="A1282" s="38">
        <v>297</v>
      </c>
      <c r="B1282" s="39">
        <v>40205</v>
      </c>
      <c r="C1282" s="40">
        <v>31984</v>
      </c>
      <c r="D1282" s="41">
        <v>2000</v>
      </c>
      <c r="E1282" s="41">
        <v>2100</v>
      </c>
      <c r="F1282" s="38" t="s">
        <v>0</v>
      </c>
      <c r="G1282" s="42" t="s">
        <v>2</v>
      </c>
      <c r="H1282" s="42" t="s">
        <v>25</v>
      </c>
      <c r="I1282" s="42" t="s">
        <v>15</v>
      </c>
      <c r="J1282" s="38" t="s">
        <v>23</v>
      </c>
      <c r="K1282" s="43">
        <v>13</v>
      </c>
      <c r="L1282" s="41" t="e">
        <f>SUM(L1281,Tabla1[[#This Row],[M3]])</f>
        <v>#VALUE!</v>
      </c>
      <c r="M1282" s="38">
        <v>11</v>
      </c>
    </row>
    <row r="1283" spans="1:13" x14ac:dyDescent="0.25">
      <c r="A1283" s="48">
        <v>300</v>
      </c>
      <c r="B1283" s="49">
        <v>40205</v>
      </c>
      <c r="C1283" s="50">
        <v>32190</v>
      </c>
      <c r="D1283" s="51">
        <v>1530</v>
      </c>
      <c r="E1283" s="51">
        <v>1630</v>
      </c>
      <c r="F1283" s="48" t="s">
        <v>0</v>
      </c>
      <c r="G1283" s="52" t="s">
        <v>1</v>
      </c>
      <c r="H1283" s="52" t="s">
        <v>5</v>
      </c>
      <c r="I1283" s="52" t="s">
        <v>11</v>
      </c>
      <c r="J1283" s="48" t="s">
        <v>23</v>
      </c>
      <c r="K1283" s="53">
        <v>17</v>
      </c>
      <c r="L1283" s="51" t="e">
        <f>SUM(L1282,Tabla1[[#This Row],[M3]])</f>
        <v>#VALUE!</v>
      </c>
      <c r="M1283" s="48">
        <v>11</v>
      </c>
    </row>
    <row r="1284" spans="1:13" x14ac:dyDescent="0.25">
      <c r="A1284" s="38">
        <v>301</v>
      </c>
      <c r="B1284" s="39">
        <v>40205</v>
      </c>
      <c r="C1284" s="40">
        <v>32191</v>
      </c>
      <c r="D1284" s="41">
        <v>1530</v>
      </c>
      <c r="E1284" s="41">
        <v>1630</v>
      </c>
      <c r="F1284" s="38" t="s">
        <v>0</v>
      </c>
      <c r="G1284" s="42" t="s">
        <v>1</v>
      </c>
      <c r="H1284" s="42" t="s">
        <v>5</v>
      </c>
      <c r="I1284" s="42" t="s">
        <v>11</v>
      </c>
      <c r="J1284" s="38" t="s">
        <v>23</v>
      </c>
      <c r="K1284" s="43">
        <v>12</v>
      </c>
      <c r="L1284" s="41" t="e">
        <f>SUM(L1283,Tabla1[[#This Row],[M3]])</f>
        <v>#VALUE!</v>
      </c>
      <c r="M1284" s="38">
        <v>11</v>
      </c>
    </row>
    <row r="1285" spans="1:13" x14ac:dyDescent="0.25">
      <c r="A1285" s="48">
        <v>298</v>
      </c>
      <c r="B1285" s="49">
        <v>40206</v>
      </c>
      <c r="C1285" s="50">
        <v>32356</v>
      </c>
      <c r="D1285" s="51">
        <v>1500</v>
      </c>
      <c r="E1285" s="51">
        <v>1600</v>
      </c>
      <c r="F1285" s="48" t="s">
        <v>0</v>
      </c>
      <c r="G1285" s="52" t="s">
        <v>3</v>
      </c>
      <c r="H1285" s="52" t="s">
        <v>7</v>
      </c>
      <c r="I1285" s="52" t="s">
        <v>18</v>
      </c>
      <c r="J1285" s="48" t="s">
        <v>23</v>
      </c>
      <c r="K1285" s="53">
        <v>12</v>
      </c>
      <c r="L1285" s="51" t="e">
        <f>SUM(L1284,Tabla1[[#This Row],[M3]])</f>
        <v>#VALUE!</v>
      </c>
      <c r="M1285" s="48">
        <v>11</v>
      </c>
    </row>
    <row r="1286" spans="1:13" x14ac:dyDescent="0.25">
      <c r="A1286" s="38">
        <v>299</v>
      </c>
      <c r="B1286" s="39">
        <v>40206</v>
      </c>
      <c r="C1286" s="40">
        <v>32355</v>
      </c>
      <c r="D1286" s="41">
        <v>1500</v>
      </c>
      <c r="E1286" s="41">
        <v>1600</v>
      </c>
      <c r="F1286" s="38" t="s">
        <v>0</v>
      </c>
      <c r="G1286" s="42" t="s">
        <v>3</v>
      </c>
      <c r="H1286" s="42" t="s">
        <v>7</v>
      </c>
      <c r="I1286" s="42" t="s">
        <v>11</v>
      </c>
      <c r="J1286" s="38" t="s">
        <v>23</v>
      </c>
      <c r="K1286" s="43">
        <v>15</v>
      </c>
      <c r="L1286" s="41" t="e">
        <f>SUM(L1285,Tabla1[[#This Row],[M3]])</f>
        <v>#VALUE!</v>
      </c>
      <c r="M1286" s="38">
        <v>11</v>
      </c>
    </row>
    <row r="1287" spans="1:13" x14ac:dyDescent="0.25">
      <c r="A1287" s="48">
        <v>307</v>
      </c>
      <c r="B1287" s="49">
        <v>40206</v>
      </c>
      <c r="C1287" s="50">
        <v>32192</v>
      </c>
      <c r="D1287" s="51">
        <v>2100</v>
      </c>
      <c r="E1287" s="51">
        <v>2200</v>
      </c>
      <c r="F1287" s="48" t="s">
        <v>0</v>
      </c>
      <c r="G1287" s="52" t="s">
        <v>1</v>
      </c>
      <c r="H1287" s="52" t="s">
        <v>5</v>
      </c>
      <c r="I1287" s="52" t="s">
        <v>9</v>
      </c>
      <c r="J1287" s="48" t="s">
        <v>23</v>
      </c>
      <c r="K1287" s="53">
        <v>17</v>
      </c>
      <c r="L1287" s="51" t="e">
        <f>SUM(L1286,Tabla1[[#This Row],[M3]])</f>
        <v>#VALUE!</v>
      </c>
      <c r="M1287" s="48">
        <v>11</v>
      </c>
    </row>
    <row r="1288" spans="1:13" x14ac:dyDescent="0.25">
      <c r="A1288" s="38">
        <v>308</v>
      </c>
      <c r="B1288" s="39">
        <v>40206</v>
      </c>
      <c r="C1288" s="40">
        <v>32193</v>
      </c>
      <c r="D1288" s="41">
        <v>2100</v>
      </c>
      <c r="E1288" s="41">
        <v>2200</v>
      </c>
      <c r="F1288" s="38" t="s">
        <v>0</v>
      </c>
      <c r="G1288" s="42" t="s">
        <v>1</v>
      </c>
      <c r="H1288" s="42" t="s">
        <v>5</v>
      </c>
      <c r="I1288" s="42" t="s">
        <v>9</v>
      </c>
      <c r="J1288" s="38" t="s">
        <v>23</v>
      </c>
      <c r="K1288" s="43">
        <v>12</v>
      </c>
      <c r="L1288" s="41" t="e">
        <f>SUM(L1287,Tabla1[[#This Row],[M3]])</f>
        <v>#VALUE!</v>
      </c>
      <c r="M1288" s="38">
        <v>11</v>
      </c>
    </row>
    <row r="1289" spans="1:13" x14ac:dyDescent="0.25">
      <c r="A1289" s="48">
        <v>309</v>
      </c>
      <c r="B1289" s="49">
        <v>40206</v>
      </c>
      <c r="C1289" s="50">
        <v>32357</v>
      </c>
      <c r="D1289" s="51">
        <v>2230</v>
      </c>
      <c r="E1289" s="51">
        <v>2330</v>
      </c>
      <c r="F1289" s="48" t="s">
        <v>0</v>
      </c>
      <c r="G1289" s="52" t="s">
        <v>3</v>
      </c>
      <c r="H1289" s="52" t="s">
        <v>7</v>
      </c>
      <c r="I1289" s="52" t="s">
        <v>24</v>
      </c>
      <c r="J1289" s="48" t="s">
        <v>23</v>
      </c>
      <c r="K1289" s="53">
        <v>12</v>
      </c>
      <c r="L1289" s="51" t="e">
        <f>SUM(L1288,Tabla1[[#This Row],[M3]])</f>
        <v>#VALUE!</v>
      </c>
      <c r="M1289" s="48">
        <v>11</v>
      </c>
    </row>
    <row r="1290" spans="1:13" x14ac:dyDescent="0.25">
      <c r="A1290" s="38">
        <v>310</v>
      </c>
      <c r="B1290" s="39">
        <v>40206</v>
      </c>
      <c r="C1290" s="40">
        <v>32358</v>
      </c>
      <c r="D1290" s="41">
        <v>2230</v>
      </c>
      <c r="E1290" s="41">
        <v>2330</v>
      </c>
      <c r="F1290" s="38" t="s">
        <v>0</v>
      </c>
      <c r="G1290" s="42" t="s">
        <v>3</v>
      </c>
      <c r="H1290" s="42" t="s">
        <v>7</v>
      </c>
      <c r="I1290" s="42" t="s">
        <v>10</v>
      </c>
      <c r="J1290" s="38" t="s">
        <v>23</v>
      </c>
      <c r="K1290" s="43">
        <v>12</v>
      </c>
      <c r="L1290" s="41" t="e">
        <f>SUM(L1289,Tabla1[[#This Row],[M3]])</f>
        <v>#VALUE!</v>
      </c>
      <c r="M1290" s="38">
        <v>11</v>
      </c>
    </row>
    <row r="1291" spans="1:13" x14ac:dyDescent="0.25">
      <c r="A1291" s="48">
        <v>312</v>
      </c>
      <c r="B1291" s="49">
        <v>40206</v>
      </c>
      <c r="C1291" s="50">
        <v>32208</v>
      </c>
      <c r="D1291" s="51">
        <v>2300</v>
      </c>
      <c r="E1291" s="51">
        <v>2400</v>
      </c>
      <c r="F1291" s="48" t="s">
        <v>0</v>
      </c>
      <c r="G1291" s="52" t="s">
        <v>2</v>
      </c>
      <c r="H1291" s="52" t="s">
        <v>25</v>
      </c>
      <c r="I1291" s="52" t="s">
        <v>12</v>
      </c>
      <c r="J1291" s="48" t="s">
        <v>23</v>
      </c>
      <c r="K1291" s="53">
        <v>15</v>
      </c>
      <c r="L1291" s="51" t="e">
        <f>SUM(L1290,Tabla1[[#This Row],[M3]])</f>
        <v>#VALUE!</v>
      </c>
      <c r="M1291" s="48">
        <v>11</v>
      </c>
    </row>
    <row r="1292" spans="1:13" x14ac:dyDescent="0.25">
      <c r="A1292" s="38">
        <v>311</v>
      </c>
      <c r="B1292" s="39">
        <v>40207</v>
      </c>
      <c r="C1292" s="40">
        <v>32359</v>
      </c>
      <c r="D1292" s="41">
        <v>730</v>
      </c>
      <c r="E1292" s="41">
        <v>820</v>
      </c>
      <c r="F1292" s="38" t="s">
        <v>0</v>
      </c>
      <c r="G1292" s="42" t="s">
        <v>3</v>
      </c>
      <c r="H1292" s="42" t="s">
        <v>7</v>
      </c>
      <c r="I1292" s="42" t="s">
        <v>9</v>
      </c>
      <c r="J1292" s="38" t="s">
        <v>23</v>
      </c>
      <c r="K1292" s="43">
        <v>15</v>
      </c>
      <c r="L1292" s="41" t="e">
        <f>SUM(L1291,Tabla1[[#This Row],[M3]])</f>
        <v>#VALUE!</v>
      </c>
      <c r="M1292" s="38">
        <v>11</v>
      </c>
    </row>
    <row r="1293" spans="1:13" x14ac:dyDescent="0.25">
      <c r="A1293" s="48">
        <v>313</v>
      </c>
      <c r="B1293" s="49">
        <v>40207</v>
      </c>
      <c r="C1293" s="50">
        <v>32360</v>
      </c>
      <c r="D1293" s="51">
        <v>1100</v>
      </c>
      <c r="E1293" s="51">
        <v>1140</v>
      </c>
      <c r="F1293" s="48" t="s">
        <v>0</v>
      </c>
      <c r="G1293" s="52" t="s">
        <v>3</v>
      </c>
      <c r="H1293" s="52" t="s">
        <v>7</v>
      </c>
      <c r="I1293" s="52" t="s">
        <v>9</v>
      </c>
      <c r="J1293" s="48" t="s">
        <v>23</v>
      </c>
      <c r="K1293" s="53">
        <v>12</v>
      </c>
      <c r="L1293" s="51" t="e">
        <f>SUM(L1292,Tabla1[[#This Row],[M3]])</f>
        <v>#VALUE!</v>
      </c>
      <c r="M1293" s="48">
        <v>11</v>
      </c>
    </row>
    <row r="1294" spans="1:13" x14ac:dyDescent="0.25">
      <c r="A1294" s="38">
        <v>314</v>
      </c>
      <c r="B1294" s="39">
        <v>40207</v>
      </c>
      <c r="C1294" s="40">
        <v>32194</v>
      </c>
      <c r="D1294" s="41">
        <v>1730</v>
      </c>
      <c r="E1294" s="41">
        <v>1800</v>
      </c>
      <c r="F1294" s="38" t="s">
        <v>0</v>
      </c>
      <c r="G1294" s="42" t="s">
        <v>1</v>
      </c>
      <c r="H1294" s="42" t="s">
        <v>5</v>
      </c>
      <c r="I1294" s="42" t="s">
        <v>19</v>
      </c>
      <c r="J1294" s="38" t="s">
        <v>23</v>
      </c>
      <c r="K1294" s="43">
        <v>12</v>
      </c>
      <c r="L1294" s="41" t="e">
        <f>SUM(L1293,Tabla1[[#This Row],[M3]])</f>
        <v>#VALUE!</v>
      </c>
      <c r="M1294" s="38">
        <v>11</v>
      </c>
    </row>
    <row r="1295" spans="1:13" x14ac:dyDescent="0.25">
      <c r="A1295" s="48">
        <v>315</v>
      </c>
      <c r="B1295" s="49">
        <v>40208</v>
      </c>
      <c r="C1295" s="50">
        <v>32364</v>
      </c>
      <c r="D1295" s="51">
        <v>1800</v>
      </c>
      <c r="E1295" s="51">
        <v>1900</v>
      </c>
      <c r="F1295" s="48" t="s">
        <v>0</v>
      </c>
      <c r="G1295" s="52" t="s">
        <v>3</v>
      </c>
      <c r="H1295" s="52" t="s">
        <v>7</v>
      </c>
      <c r="I1295" s="52" t="s">
        <v>9</v>
      </c>
      <c r="J1295" s="48" t="s">
        <v>23</v>
      </c>
      <c r="K1295" s="53">
        <v>17</v>
      </c>
      <c r="L1295" s="51" t="e">
        <f>SUM(L1294,Tabla1[[#This Row],[M3]])</f>
        <v>#VALUE!</v>
      </c>
      <c r="M1295" s="48">
        <v>11</v>
      </c>
    </row>
    <row r="1296" spans="1:13" x14ac:dyDescent="0.25">
      <c r="A1296" s="38">
        <v>316</v>
      </c>
      <c r="B1296" s="39">
        <v>40208</v>
      </c>
      <c r="C1296" s="40">
        <v>32363</v>
      </c>
      <c r="D1296" s="41">
        <v>1530</v>
      </c>
      <c r="E1296" s="41">
        <v>1600</v>
      </c>
      <c r="F1296" s="38" t="s">
        <v>0</v>
      </c>
      <c r="G1296" s="42" t="s">
        <v>3</v>
      </c>
      <c r="H1296" s="42" t="s">
        <v>7</v>
      </c>
      <c r="I1296" s="42" t="s">
        <v>11</v>
      </c>
      <c r="J1296" s="38" t="s">
        <v>23</v>
      </c>
      <c r="K1296" s="43">
        <v>17</v>
      </c>
      <c r="L1296" s="41" t="e">
        <f>SUM(L1295,Tabla1[[#This Row],[M3]])</f>
        <v>#VALUE!</v>
      </c>
      <c r="M1296" s="38">
        <v>11</v>
      </c>
    </row>
    <row r="1297" spans="1:13" x14ac:dyDescent="0.25">
      <c r="A1297" s="48">
        <v>317</v>
      </c>
      <c r="B1297" s="49">
        <v>40208</v>
      </c>
      <c r="C1297" s="50">
        <v>32362</v>
      </c>
      <c r="D1297" s="51">
        <v>1000</v>
      </c>
      <c r="E1297" s="51">
        <v>1030</v>
      </c>
      <c r="F1297" s="48" t="s">
        <v>0</v>
      </c>
      <c r="G1297" s="52" t="s">
        <v>3</v>
      </c>
      <c r="H1297" s="52" t="s">
        <v>7</v>
      </c>
      <c r="I1297" s="52" t="s">
        <v>17</v>
      </c>
      <c r="J1297" s="48" t="s">
        <v>23</v>
      </c>
      <c r="K1297" s="53">
        <v>11.5</v>
      </c>
      <c r="L1297" s="51" t="e">
        <f>SUM(L1296,Tabla1[[#This Row],[M3]])</f>
        <v>#VALUE!</v>
      </c>
      <c r="M1297" s="48">
        <v>11</v>
      </c>
    </row>
    <row r="1298" spans="1:13" x14ac:dyDescent="0.25">
      <c r="A1298" s="38">
        <v>318</v>
      </c>
      <c r="B1298" s="39">
        <v>40208</v>
      </c>
      <c r="C1298" s="40">
        <v>32031</v>
      </c>
      <c r="D1298" s="41">
        <v>1730</v>
      </c>
      <c r="E1298" s="41">
        <v>1810</v>
      </c>
      <c r="F1298" s="38" t="s">
        <v>0</v>
      </c>
      <c r="G1298" s="42" t="s">
        <v>4</v>
      </c>
      <c r="H1298" s="42" t="s">
        <v>6</v>
      </c>
      <c r="I1298" s="42" t="s">
        <v>9</v>
      </c>
      <c r="J1298" s="38" t="s">
        <v>23</v>
      </c>
      <c r="K1298" s="43">
        <v>12</v>
      </c>
      <c r="L1298" s="41" t="e">
        <f>SUM(L1297,Tabla1[[#This Row],[M3]])</f>
        <v>#VALUE!</v>
      </c>
      <c r="M1298" s="38">
        <v>11</v>
      </c>
    </row>
    <row r="1299" spans="1:13" x14ac:dyDescent="0.25">
      <c r="A1299" s="48">
        <v>319</v>
      </c>
      <c r="B1299" s="49">
        <v>40208</v>
      </c>
      <c r="C1299" s="50">
        <v>32032</v>
      </c>
      <c r="D1299" s="51">
        <v>1900</v>
      </c>
      <c r="E1299" s="51">
        <v>1940</v>
      </c>
      <c r="F1299" s="48" t="s">
        <v>0</v>
      </c>
      <c r="G1299" s="52" t="s">
        <v>4</v>
      </c>
      <c r="H1299" s="52" t="s">
        <v>6</v>
      </c>
      <c r="I1299" s="52" t="s">
        <v>9</v>
      </c>
      <c r="J1299" s="48" t="s">
        <v>23</v>
      </c>
      <c r="K1299" s="53">
        <v>12</v>
      </c>
      <c r="L1299" s="51" t="e">
        <f>SUM(L1298,Tabla1[[#This Row],[M3]])</f>
        <v>#VALUE!</v>
      </c>
      <c r="M1299" s="48">
        <v>11</v>
      </c>
    </row>
    <row r="1300" spans="1:13" x14ac:dyDescent="0.25">
      <c r="A1300" s="38">
        <v>320</v>
      </c>
      <c r="B1300" s="39">
        <v>40208</v>
      </c>
      <c r="C1300" s="40">
        <v>32029</v>
      </c>
      <c r="D1300" s="41">
        <v>1300</v>
      </c>
      <c r="E1300" s="41">
        <v>1340</v>
      </c>
      <c r="F1300" s="38" t="s">
        <v>0</v>
      </c>
      <c r="G1300" s="42" t="s">
        <v>4</v>
      </c>
      <c r="H1300" s="42" t="s">
        <v>6</v>
      </c>
      <c r="I1300" s="42" t="s">
        <v>20</v>
      </c>
      <c r="J1300" s="38" t="s">
        <v>23</v>
      </c>
      <c r="K1300" s="43">
        <v>12</v>
      </c>
      <c r="L1300" s="41" t="e">
        <f>SUM(L1299,Tabla1[[#This Row],[M3]])</f>
        <v>#VALUE!</v>
      </c>
      <c r="M1300" s="38">
        <v>11</v>
      </c>
    </row>
    <row r="1301" spans="1:13" x14ac:dyDescent="0.25">
      <c r="A1301" s="48">
        <v>384</v>
      </c>
      <c r="B1301" s="49">
        <v>40208</v>
      </c>
      <c r="C1301" s="50">
        <v>32030</v>
      </c>
      <c r="D1301" s="51">
        <v>1520</v>
      </c>
      <c r="E1301" s="51">
        <v>1600</v>
      </c>
      <c r="F1301" s="48" t="s">
        <v>0</v>
      </c>
      <c r="G1301" s="52" t="s">
        <v>4</v>
      </c>
      <c r="H1301" s="52" t="s">
        <v>53</v>
      </c>
      <c r="I1301" s="52" t="s">
        <v>9</v>
      </c>
      <c r="J1301" s="48" t="s">
        <v>40</v>
      </c>
      <c r="K1301" s="53">
        <v>12</v>
      </c>
      <c r="L1301" s="51" t="e">
        <f>SUM(L1300,Tabla1[[#This Row],[M3]])</f>
        <v>#VALUE!</v>
      </c>
      <c r="M1301" s="48">
        <v>11</v>
      </c>
    </row>
    <row r="1302" spans="1:13" x14ac:dyDescent="0.25">
      <c r="A1302" s="38">
        <v>323</v>
      </c>
      <c r="B1302" s="39">
        <v>40209</v>
      </c>
      <c r="C1302" s="40">
        <v>32222</v>
      </c>
      <c r="D1302" s="41">
        <v>1600</v>
      </c>
      <c r="E1302" s="41">
        <v>1700</v>
      </c>
      <c r="F1302" s="38" t="s">
        <v>0</v>
      </c>
      <c r="G1302" s="42" t="s">
        <v>2</v>
      </c>
      <c r="H1302" s="42" t="s">
        <v>25</v>
      </c>
      <c r="I1302" s="42" t="s">
        <v>11</v>
      </c>
      <c r="J1302" s="38" t="s">
        <v>23</v>
      </c>
      <c r="K1302" s="43">
        <v>12</v>
      </c>
      <c r="L1302" s="41" t="e">
        <f>SUM(L1301,Tabla1[[#This Row],[M3]])</f>
        <v>#VALUE!</v>
      </c>
      <c r="M1302" s="38">
        <v>11</v>
      </c>
    </row>
    <row r="1303" spans="1:13" x14ac:dyDescent="0.25">
      <c r="A1303" s="48">
        <v>324</v>
      </c>
      <c r="B1303" s="49">
        <v>40209</v>
      </c>
      <c r="C1303" s="50">
        <v>32221</v>
      </c>
      <c r="D1303" s="51">
        <v>1600</v>
      </c>
      <c r="E1303" s="51">
        <v>1700</v>
      </c>
      <c r="F1303" s="48" t="s">
        <v>0</v>
      </c>
      <c r="G1303" s="52" t="s">
        <v>2</v>
      </c>
      <c r="H1303" s="52" t="s">
        <v>25</v>
      </c>
      <c r="I1303" s="52" t="s">
        <v>11</v>
      </c>
      <c r="J1303" s="48" t="s">
        <v>23</v>
      </c>
      <c r="K1303" s="53">
        <v>15</v>
      </c>
      <c r="L1303" s="51" t="e">
        <f>SUM(L1302,Tabla1[[#This Row],[M3]])</f>
        <v>#VALUE!</v>
      </c>
      <c r="M1303" s="48">
        <v>11</v>
      </c>
    </row>
    <row r="1304" spans="1:13" x14ac:dyDescent="0.25">
      <c r="A1304" s="38">
        <v>321</v>
      </c>
      <c r="B1304" s="39">
        <v>40210</v>
      </c>
      <c r="C1304" s="40">
        <v>32366</v>
      </c>
      <c r="D1304" s="41">
        <v>1430</v>
      </c>
      <c r="E1304" s="41">
        <v>1530</v>
      </c>
      <c r="F1304" s="38" t="s">
        <v>0</v>
      </c>
      <c r="G1304" s="42" t="s">
        <v>3</v>
      </c>
      <c r="H1304" s="42" t="s">
        <v>7</v>
      </c>
      <c r="I1304" s="42" t="s">
        <v>11</v>
      </c>
      <c r="J1304" s="38" t="s">
        <v>23</v>
      </c>
      <c r="K1304" s="43">
        <v>17</v>
      </c>
      <c r="L1304" s="41" t="e">
        <f>SUM(L1303,Tabla1[[#This Row],[M3]])</f>
        <v>#VALUE!</v>
      </c>
      <c r="M1304" s="38">
        <v>11</v>
      </c>
    </row>
    <row r="1305" spans="1:13" x14ac:dyDescent="0.25">
      <c r="A1305" s="48">
        <v>322</v>
      </c>
      <c r="B1305" s="49">
        <v>40210</v>
      </c>
      <c r="C1305" s="50">
        <v>32365</v>
      </c>
      <c r="D1305" s="51">
        <v>1430</v>
      </c>
      <c r="E1305" s="51">
        <v>1530</v>
      </c>
      <c r="F1305" s="48" t="s">
        <v>0</v>
      </c>
      <c r="G1305" s="52" t="s">
        <v>3</v>
      </c>
      <c r="H1305" s="52" t="s">
        <v>7</v>
      </c>
      <c r="I1305" s="52" t="s">
        <v>11</v>
      </c>
      <c r="J1305" s="48" t="s">
        <v>23</v>
      </c>
      <c r="K1305" s="53">
        <v>12</v>
      </c>
      <c r="L1305" s="51" t="e">
        <f>SUM(L1304,Tabla1[[#This Row],[M3]])</f>
        <v>#VALUE!</v>
      </c>
      <c r="M1305" s="48">
        <v>11</v>
      </c>
    </row>
    <row r="1306" spans="1:13" x14ac:dyDescent="0.25">
      <c r="A1306" s="38">
        <v>325</v>
      </c>
      <c r="B1306" s="39">
        <v>40210</v>
      </c>
      <c r="C1306" s="40">
        <v>32223</v>
      </c>
      <c r="D1306" s="41">
        <v>1830</v>
      </c>
      <c r="E1306" s="41">
        <v>1910</v>
      </c>
      <c r="F1306" s="38" t="s">
        <v>0</v>
      </c>
      <c r="G1306" s="42" t="s">
        <v>2</v>
      </c>
      <c r="H1306" s="42" t="s">
        <v>25</v>
      </c>
      <c r="I1306" s="42" t="s">
        <v>14</v>
      </c>
      <c r="J1306" s="38" t="s">
        <v>23</v>
      </c>
      <c r="K1306" s="43">
        <v>12</v>
      </c>
      <c r="L1306" s="41" t="e">
        <f>SUM(L1305,Tabla1[[#This Row],[M3]])</f>
        <v>#VALUE!</v>
      </c>
      <c r="M1306" s="38">
        <v>11</v>
      </c>
    </row>
    <row r="1307" spans="1:13" x14ac:dyDescent="0.25">
      <c r="A1307" s="48">
        <v>326</v>
      </c>
      <c r="B1307" s="49">
        <v>40210</v>
      </c>
      <c r="C1307" s="50">
        <v>32369</v>
      </c>
      <c r="D1307" s="51">
        <v>1900</v>
      </c>
      <c r="E1307" s="51">
        <v>1940</v>
      </c>
      <c r="F1307" s="48" t="s">
        <v>0</v>
      </c>
      <c r="G1307" s="52" t="s">
        <v>3</v>
      </c>
      <c r="H1307" s="52" t="s">
        <v>7</v>
      </c>
      <c r="I1307" s="52" t="s">
        <v>9</v>
      </c>
      <c r="J1307" s="48" t="s">
        <v>23</v>
      </c>
      <c r="K1307" s="53">
        <v>17</v>
      </c>
      <c r="L1307" s="51" t="e">
        <f>SUM(L1306,Tabla1[[#This Row],[M3]])</f>
        <v>#VALUE!</v>
      </c>
      <c r="M1307" s="48">
        <v>11</v>
      </c>
    </row>
    <row r="1308" spans="1:13" x14ac:dyDescent="0.25">
      <c r="A1308" s="38">
        <v>327</v>
      </c>
      <c r="B1308" s="39">
        <v>40210</v>
      </c>
      <c r="C1308" s="40">
        <v>32368</v>
      </c>
      <c r="D1308" s="41">
        <v>1700</v>
      </c>
      <c r="E1308" s="41">
        <v>1800</v>
      </c>
      <c r="F1308" s="38" t="s">
        <v>0</v>
      </c>
      <c r="G1308" s="42" t="s">
        <v>3</v>
      </c>
      <c r="H1308" s="42" t="s">
        <v>7</v>
      </c>
      <c r="I1308" s="42" t="s">
        <v>9</v>
      </c>
      <c r="J1308" s="38" t="s">
        <v>23</v>
      </c>
      <c r="K1308" s="43">
        <v>17</v>
      </c>
      <c r="L1308" s="41" t="e">
        <f>SUM(L1307,Tabla1[[#This Row],[M3]])</f>
        <v>#VALUE!</v>
      </c>
      <c r="M1308" s="38">
        <v>11</v>
      </c>
    </row>
    <row r="1309" spans="1:13" x14ac:dyDescent="0.25">
      <c r="A1309" s="48">
        <v>328</v>
      </c>
      <c r="B1309" s="49">
        <v>40210</v>
      </c>
      <c r="C1309" s="50">
        <v>32367</v>
      </c>
      <c r="D1309" s="51">
        <v>1700</v>
      </c>
      <c r="E1309" s="51">
        <v>1800</v>
      </c>
      <c r="F1309" s="48" t="s">
        <v>0</v>
      </c>
      <c r="G1309" s="52" t="s">
        <v>3</v>
      </c>
      <c r="H1309" s="52" t="s">
        <v>7</v>
      </c>
      <c r="I1309" s="52" t="s">
        <v>9</v>
      </c>
      <c r="J1309" s="48" t="s">
        <v>23</v>
      </c>
      <c r="K1309" s="53">
        <v>12</v>
      </c>
      <c r="L1309" s="51" t="e">
        <f>SUM(L1308,Tabla1[[#This Row],[M3]])</f>
        <v>#VALUE!</v>
      </c>
      <c r="M1309" s="48">
        <v>11</v>
      </c>
    </row>
    <row r="1310" spans="1:13" x14ac:dyDescent="0.25">
      <c r="A1310" s="38">
        <v>329</v>
      </c>
      <c r="B1310" s="39">
        <v>40211</v>
      </c>
      <c r="C1310" s="40">
        <v>32371</v>
      </c>
      <c r="D1310" s="41">
        <v>1330</v>
      </c>
      <c r="E1310" s="41">
        <v>1400</v>
      </c>
      <c r="F1310" s="38" t="s">
        <v>0</v>
      </c>
      <c r="G1310" s="42" t="s">
        <v>3</v>
      </c>
      <c r="H1310" s="42" t="s">
        <v>7</v>
      </c>
      <c r="I1310" s="42" t="s">
        <v>18</v>
      </c>
      <c r="J1310" s="38" t="s">
        <v>23</v>
      </c>
      <c r="K1310" s="43">
        <v>12</v>
      </c>
      <c r="L1310" s="41" t="e">
        <f>SUM(L1309,Tabla1[[#This Row],[M3]])</f>
        <v>#VALUE!</v>
      </c>
      <c r="M1310" s="38">
        <v>11</v>
      </c>
    </row>
    <row r="1311" spans="1:13" x14ac:dyDescent="0.25">
      <c r="A1311" s="48">
        <v>330</v>
      </c>
      <c r="B1311" s="49">
        <v>40211</v>
      </c>
      <c r="C1311" s="50">
        <v>32370</v>
      </c>
      <c r="D1311" s="51">
        <v>1100</v>
      </c>
      <c r="E1311" s="51">
        <v>1430</v>
      </c>
      <c r="F1311" s="48" t="s">
        <v>0</v>
      </c>
      <c r="G1311" s="52" t="s">
        <v>3</v>
      </c>
      <c r="H1311" s="52" t="s">
        <v>7</v>
      </c>
      <c r="I1311" s="52" t="s">
        <v>17</v>
      </c>
      <c r="J1311" s="48" t="s">
        <v>23</v>
      </c>
      <c r="K1311" s="53">
        <v>6</v>
      </c>
      <c r="L1311" s="51" t="e">
        <f>SUM(L1310,Tabla1[[#This Row],[M3]])</f>
        <v>#VALUE!</v>
      </c>
      <c r="M1311" s="48">
        <v>11</v>
      </c>
    </row>
    <row r="1312" spans="1:13" x14ac:dyDescent="0.25">
      <c r="A1312" s="38">
        <v>535</v>
      </c>
      <c r="B1312" s="39">
        <v>40234</v>
      </c>
      <c r="C1312" s="44">
        <v>33012</v>
      </c>
      <c r="D1312" s="41">
        <v>2400</v>
      </c>
      <c r="E1312" s="41">
        <v>2440</v>
      </c>
      <c r="F1312" s="38" t="s">
        <v>0</v>
      </c>
      <c r="G1312" s="42" t="s">
        <v>2</v>
      </c>
      <c r="H1312" s="42" t="s">
        <v>25</v>
      </c>
      <c r="I1312" s="42" t="s">
        <v>11</v>
      </c>
      <c r="J1312" s="38" t="s">
        <v>23</v>
      </c>
      <c r="K1312" s="45">
        <v>15</v>
      </c>
      <c r="L1312" s="41" t="e">
        <f>SUM(L1311,Tabla1[[#This Row],[M3]])</f>
        <v>#VALUE!</v>
      </c>
      <c r="M1312" s="38">
        <v>11</v>
      </c>
    </row>
    <row r="1313" spans="1:13" x14ac:dyDescent="0.25">
      <c r="A1313" s="48">
        <v>536</v>
      </c>
      <c r="B1313" s="49">
        <v>40235</v>
      </c>
      <c r="C1313" s="54">
        <v>33013</v>
      </c>
      <c r="D1313" s="51">
        <v>340</v>
      </c>
      <c r="E1313" s="51">
        <v>420</v>
      </c>
      <c r="F1313" s="48" t="s">
        <v>0</v>
      </c>
      <c r="G1313" s="52" t="s">
        <v>2</v>
      </c>
      <c r="H1313" s="52" t="s">
        <v>25</v>
      </c>
      <c r="I1313" s="52" t="s">
        <v>12</v>
      </c>
      <c r="J1313" s="48" t="s">
        <v>23</v>
      </c>
      <c r="K1313" s="55">
        <v>16</v>
      </c>
      <c r="L1313" s="51" t="e">
        <f>SUM(L1312,Tabla1[[#This Row],[M3]])</f>
        <v>#VALUE!</v>
      </c>
      <c r="M1313" s="48">
        <v>11</v>
      </c>
    </row>
    <row r="1314" spans="1:13" x14ac:dyDescent="0.25">
      <c r="A1314" s="38">
        <v>331</v>
      </c>
      <c r="B1314" s="39">
        <v>40211</v>
      </c>
      <c r="C1314" s="40">
        <v>32372</v>
      </c>
      <c r="D1314" s="41">
        <v>1600</v>
      </c>
      <c r="E1314" s="41">
        <v>1700</v>
      </c>
      <c r="F1314" s="38" t="s">
        <v>0</v>
      </c>
      <c r="G1314" s="42" t="s">
        <v>3</v>
      </c>
      <c r="H1314" s="42" t="s">
        <v>7</v>
      </c>
      <c r="I1314" s="42" t="s">
        <v>9</v>
      </c>
      <c r="J1314" s="38" t="s">
        <v>40</v>
      </c>
      <c r="K1314" s="43">
        <v>17</v>
      </c>
      <c r="L1314" s="42" t="e">
        <f>ABS(Tabla13[[#This Row],[M3]])</f>
        <v>#VALUE!</v>
      </c>
      <c r="M1314" s="38">
        <v>12</v>
      </c>
    </row>
    <row r="1315" spans="1:13" x14ac:dyDescent="0.25">
      <c r="A1315" s="48">
        <v>332</v>
      </c>
      <c r="B1315" s="49">
        <v>40211</v>
      </c>
      <c r="C1315" s="50">
        <v>32373</v>
      </c>
      <c r="D1315" s="51">
        <v>1600</v>
      </c>
      <c r="E1315" s="51">
        <v>1700</v>
      </c>
      <c r="F1315" s="48" t="s">
        <v>0</v>
      </c>
      <c r="G1315" s="52" t="s">
        <v>3</v>
      </c>
      <c r="H1315" s="52" t="s">
        <v>7</v>
      </c>
      <c r="I1315" s="52" t="s">
        <v>9</v>
      </c>
      <c r="J1315" s="48" t="s">
        <v>40</v>
      </c>
      <c r="K1315" s="53">
        <v>12</v>
      </c>
      <c r="L1315" s="52" t="e">
        <f>(L1314+Tabla13[[#This Row],[M3]])</f>
        <v>#VALUE!</v>
      </c>
      <c r="M1315" s="48">
        <v>12</v>
      </c>
    </row>
    <row r="1316" spans="1:13" x14ac:dyDescent="0.25">
      <c r="A1316" s="38">
        <v>333</v>
      </c>
      <c r="B1316" s="39">
        <v>40211</v>
      </c>
      <c r="C1316" s="40">
        <v>32374</v>
      </c>
      <c r="D1316" s="41">
        <v>1740</v>
      </c>
      <c r="E1316" s="41">
        <v>1820</v>
      </c>
      <c r="F1316" s="38" t="s">
        <v>0</v>
      </c>
      <c r="G1316" s="42" t="s">
        <v>3</v>
      </c>
      <c r="H1316" s="42" t="s">
        <v>7</v>
      </c>
      <c r="I1316" s="42" t="s">
        <v>9</v>
      </c>
      <c r="J1316" s="38" t="s">
        <v>40</v>
      </c>
      <c r="K1316" s="43">
        <v>15</v>
      </c>
      <c r="L1316" s="42" t="e">
        <f>(L1315+Tabla13[[#This Row],[M3]])</f>
        <v>#VALUE!</v>
      </c>
      <c r="M1316" s="38">
        <v>12</v>
      </c>
    </row>
    <row r="1317" spans="1:13" x14ac:dyDescent="0.25">
      <c r="A1317" s="48">
        <v>334</v>
      </c>
      <c r="B1317" s="49">
        <v>40211</v>
      </c>
      <c r="C1317" s="50">
        <v>32451</v>
      </c>
      <c r="D1317" s="51">
        <v>1830</v>
      </c>
      <c r="E1317" s="51">
        <v>1930</v>
      </c>
      <c r="F1317" s="48" t="s">
        <v>0</v>
      </c>
      <c r="G1317" s="52" t="s">
        <v>1</v>
      </c>
      <c r="H1317" s="52" t="s">
        <v>39</v>
      </c>
      <c r="I1317" s="52" t="s">
        <v>10</v>
      </c>
      <c r="J1317" s="48" t="s">
        <v>40</v>
      </c>
      <c r="K1317" s="53">
        <v>12</v>
      </c>
      <c r="L1317" s="52" t="e">
        <f>(L1316+Tabla13[[#This Row],[M3]])</f>
        <v>#VALUE!</v>
      </c>
      <c r="M1317" s="48">
        <v>12</v>
      </c>
    </row>
    <row r="1318" spans="1:13" x14ac:dyDescent="0.25">
      <c r="A1318" s="38">
        <v>335</v>
      </c>
      <c r="B1318" s="39">
        <v>40211</v>
      </c>
      <c r="C1318" s="40">
        <v>32200</v>
      </c>
      <c r="D1318" s="41">
        <v>1830</v>
      </c>
      <c r="E1318" s="41">
        <v>1930</v>
      </c>
      <c r="F1318" s="38" t="s">
        <v>0</v>
      </c>
      <c r="G1318" s="42" t="s">
        <v>1</v>
      </c>
      <c r="H1318" s="42" t="s">
        <v>39</v>
      </c>
      <c r="I1318" s="42" t="s">
        <v>19</v>
      </c>
      <c r="J1318" s="38" t="s">
        <v>40</v>
      </c>
      <c r="K1318" s="43">
        <v>12</v>
      </c>
      <c r="L1318" s="42" t="e">
        <f>(L1317+Tabla13[[#This Row],[M3]])</f>
        <v>#VALUE!</v>
      </c>
      <c r="M1318" s="38">
        <v>12</v>
      </c>
    </row>
    <row r="1319" spans="1:13" x14ac:dyDescent="0.25">
      <c r="A1319" s="48">
        <v>336</v>
      </c>
      <c r="B1319" s="49">
        <v>40212</v>
      </c>
      <c r="C1319" s="50">
        <v>32226</v>
      </c>
      <c r="D1319" s="51">
        <v>0</v>
      </c>
      <c r="E1319" s="51">
        <v>40</v>
      </c>
      <c r="F1319" s="48" t="s">
        <v>0</v>
      </c>
      <c r="G1319" s="52" t="s">
        <v>2</v>
      </c>
      <c r="H1319" s="52" t="s">
        <v>25</v>
      </c>
      <c r="I1319" s="52" t="s">
        <v>11</v>
      </c>
      <c r="J1319" s="48" t="s">
        <v>40</v>
      </c>
      <c r="K1319" s="53">
        <v>15</v>
      </c>
      <c r="L1319" s="52" t="e">
        <f>(L1318+Tabla13[[#This Row],[M3]])</f>
        <v>#VALUE!</v>
      </c>
      <c r="M1319" s="48">
        <v>12</v>
      </c>
    </row>
    <row r="1320" spans="1:13" x14ac:dyDescent="0.25">
      <c r="A1320" s="38">
        <v>337</v>
      </c>
      <c r="B1320" s="39">
        <v>40212</v>
      </c>
      <c r="C1320" s="40">
        <v>32224</v>
      </c>
      <c r="D1320" s="41">
        <v>2330</v>
      </c>
      <c r="E1320" s="41">
        <v>10</v>
      </c>
      <c r="F1320" s="38" t="s">
        <v>0</v>
      </c>
      <c r="G1320" s="42" t="s">
        <v>2</v>
      </c>
      <c r="H1320" s="42" t="s">
        <v>25</v>
      </c>
      <c r="I1320" s="42" t="s">
        <v>15</v>
      </c>
      <c r="J1320" s="38" t="s">
        <v>40</v>
      </c>
      <c r="K1320" s="43">
        <v>12</v>
      </c>
      <c r="L1320" s="42" t="e">
        <f>(L1319+Tabla13[[#This Row],[M3]])</f>
        <v>#VALUE!</v>
      </c>
      <c r="M1320" s="38">
        <v>12</v>
      </c>
    </row>
    <row r="1321" spans="1:13" x14ac:dyDescent="0.25">
      <c r="A1321" s="48">
        <v>338</v>
      </c>
      <c r="B1321" s="49">
        <v>40212</v>
      </c>
      <c r="C1321" s="50">
        <v>32376</v>
      </c>
      <c r="D1321" s="51">
        <v>1300</v>
      </c>
      <c r="E1321" s="51">
        <v>1400</v>
      </c>
      <c r="F1321" s="48" t="s">
        <v>0</v>
      </c>
      <c r="G1321" s="52" t="s">
        <v>3</v>
      </c>
      <c r="H1321" s="52" t="s">
        <v>7</v>
      </c>
      <c r="I1321" s="52" t="s">
        <v>11</v>
      </c>
      <c r="J1321" s="48" t="s">
        <v>40</v>
      </c>
      <c r="K1321" s="53">
        <v>12</v>
      </c>
      <c r="L1321" s="52" t="e">
        <f>(L1320+Tabla13[[#This Row],[M3]])</f>
        <v>#VALUE!</v>
      </c>
      <c r="M1321" s="48">
        <v>12</v>
      </c>
    </row>
    <row r="1322" spans="1:13" x14ac:dyDescent="0.25">
      <c r="A1322" s="38">
        <v>339</v>
      </c>
      <c r="B1322" s="39">
        <v>40212</v>
      </c>
      <c r="C1322" s="40">
        <v>32375</v>
      </c>
      <c r="D1322" s="41">
        <v>1300</v>
      </c>
      <c r="E1322" s="41">
        <v>1400</v>
      </c>
      <c r="F1322" s="38" t="s">
        <v>0</v>
      </c>
      <c r="G1322" s="42" t="s">
        <v>3</v>
      </c>
      <c r="H1322" s="42" t="s">
        <v>7</v>
      </c>
      <c r="I1322" s="42" t="s">
        <v>11</v>
      </c>
      <c r="J1322" s="38" t="s">
        <v>40</v>
      </c>
      <c r="K1322" s="43">
        <v>12</v>
      </c>
      <c r="L1322" s="42" t="e">
        <f>(L1321+Tabla13[[#This Row],[M3]])</f>
        <v>#VALUE!</v>
      </c>
      <c r="M1322" s="38">
        <v>12</v>
      </c>
    </row>
    <row r="1323" spans="1:13" x14ac:dyDescent="0.25">
      <c r="A1323" s="48">
        <v>340</v>
      </c>
      <c r="B1323" s="49">
        <v>40212</v>
      </c>
      <c r="C1323" s="50">
        <v>32378</v>
      </c>
      <c r="D1323" s="51">
        <v>1600</v>
      </c>
      <c r="E1323" s="51">
        <v>1700</v>
      </c>
      <c r="F1323" s="48" t="s">
        <v>0</v>
      </c>
      <c r="G1323" s="52" t="s">
        <v>3</v>
      </c>
      <c r="H1323" s="52" t="s">
        <v>7</v>
      </c>
      <c r="I1323" s="52" t="s">
        <v>9</v>
      </c>
      <c r="J1323" s="48" t="s">
        <v>40</v>
      </c>
      <c r="K1323" s="53">
        <v>15</v>
      </c>
      <c r="L1323" s="52" t="e">
        <f>(L1322+Tabla13[[#This Row],[M3]])</f>
        <v>#VALUE!</v>
      </c>
      <c r="M1323" s="48">
        <v>12</v>
      </c>
    </row>
    <row r="1324" spans="1:13" x14ac:dyDescent="0.25">
      <c r="A1324" s="38">
        <v>341</v>
      </c>
      <c r="B1324" s="39">
        <v>40212</v>
      </c>
      <c r="C1324" s="40">
        <v>32377</v>
      </c>
      <c r="D1324" s="41">
        <v>1600</v>
      </c>
      <c r="E1324" s="41">
        <v>1700</v>
      </c>
      <c r="F1324" s="38" t="s">
        <v>0</v>
      </c>
      <c r="G1324" s="42" t="s">
        <v>3</v>
      </c>
      <c r="H1324" s="42" t="s">
        <v>7</v>
      </c>
      <c r="I1324" s="42" t="s">
        <v>9</v>
      </c>
      <c r="J1324" s="38" t="s">
        <v>40</v>
      </c>
      <c r="K1324" s="43">
        <v>12</v>
      </c>
      <c r="L1324" s="42" t="e">
        <f>(L1323+Tabla13[[#This Row],[M3]])</f>
        <v>#VALUE!</v>
      </c>
      <c r="M1324" s="38">
        <v>12</v>
      </c>
    </row>
    <row r="1325" spans="1:13" x14ac:dyDescent="0.25">
      <c r="A1325" s="48">
        <v>342</v>
      </c>
      <c r="B1325" s="49">
        <v>40212</v>
      </c>
      <c r="C1325" s="50">
        <v>32379</v>
      </c>
      <c r="D1325" s="51">
        <v>1900</v>
      </c>
      <c r="E1325" s="51">
        <v>2000</v>
      </c>
      <c r="F1325" s="48" t="s">
        <v>0</v>
      </c>
      <c r="G1325" s="52" t="s">
        <v>3</v>
      </c>
      <c r="H1325" s="52" t="s">
        <v>7</v>
      </c>
      <c r="I1325" s="52" t="s">
        <v>9</v>
      </c>
      <c r="J1325" s="48" t="s">
        <v>40</v>
      </c>
      <c r="K1325" s="53">
        <v>15</v>
      </c>
      <c r="L1325" s="52" t="e">
        <f>(L1324+Tabla13[[#This Row],[M3]])</f>
        <v>#VALUE!</v>
      </c>
      <c r="M1325" s="48">
        <v>12</v>
      </c>
    </row>
    <row r="1326" spans="1:13" x14ac:dyDescent="0.25">
      <c r="A1326" s="38">
        <v>343</v>
      </c>
      <c r="B1326" s="39">
        <v>40212</v>
      </c>
      <c r="C1326" s="40">
        <v>32381</v>
      </c>
      <c r="D1326" s="41">
        <v>1900</v>
      </c>
      <c r="E1326" s="41">
        <v>2000</v>
      </c>
      <c r="F1326" s="38" t="s">
        <v>0</v>
      </c>
      <c r="G1326" s="42" t="s">
        <v>3</v>
      </c>
      <c r="H1326" s="42" t="s">
        <v>7</v>
      </c>
      <c r="I1326" s="42" t="s">
        <v>9</v>
      </c>
      <c r="J1326" s="38" t="s">
        <v>40</v>
      </c>
      <c r="K1326" s="43">
        <v>12</v>
      </c>
      <c r="L1326" s="42" t="e">
        <f>(L1325+Tabla13[[#This Row],[M3]])</f>
        <v>#VALUE!</v>
      </c>
      <c r="M1326" s="38">
        <v>12</v>
      </c>
    </row>
    <row r="1327" spans="1:13" x14ac:dyDescent="0.25">
      <c r="A1327" s="48">
        <v>344</v>
      </c>
      <c r="B1327" s="49">
        <v>40212</v>
      </c>
      <c r="C1327" s="50">
        <v>32227</v>
      </c>
      <c r="D1327" s="51">
        <v>1630</v>
      </c>
      <c r="E1327" s="51">
        <v>1710</v>
      </c>
      <c r="F1327" s="48" t="s">
        <v>0</v>
      </c>
      <c r="G1327" s="52" t="s">
        <v>2</v>
      </c>
      <c r="H1327" s="52" t="s">
        <v>25</v>
      </c>
      <c r="I1327" s="52" t="s">
        <v>24</v>
      </c>
      <c r="J1327" s="48" t="s">
        <v>40</v>
      </c>
      <c r="K1327" s="53">
        <v>12</v>
      </c>
      <c r="L1327" s="52" t="e">
        <f>(L1326+Tabla13[[#This Row],[M3]])</f>
        <v>#VALUE!</v>
      </c>
      <c r="M1327" s="48">
        <v>12</v>
      </c>
    </row>
    <row r="1328" spans="1:13" x14ac:dyDescent="0.25">
      <c r="A1328" s="38">
        <v>345</v>
      </c>
      <c r="B1328" s="39">
        <v>40212</v>
      </c>
      <c r="C1328" s="40">
        <v>32228</v>
      </c>
      <c r="D1328" s="41">
        <v>2010</v>
      </c>
      <c r="E1328" s="41">
        <v>2050</v>
      </c>
      <c r="F1328" s="38" t="s">
        <v>0</v>
      </c>
      <c r="G1328" s="42" t="s">
        <v>2</v>
      </c>
      <c r="H1328" s="42" t="s">
        <v>25</v>
      </c>
      <c r="I1328" s="42" t="s">
        <v>12</v>
      </c>
      <c r="J1328" s="38" t="s">
        <v>40</v>
      </c>
      <c r="K1328" s="43">
        <v>15</v>
      </c>
      <c r="L1328" s="42" t="e">
        <f>(L1327+Tabla13[[#This Row],[M3]])</f>
        <v>#VALUE!</v>
      </c>
      <c r="M1328" s="38">
        <v>12</v>
      </c>
    </row>
    <row r="1329" spans="1:13" x14ac:dyDescent="0.25">
      <c r="A1329" s="48">
        <v>346</v>
      </c>
      <c r="B1329" s="49">
        <v>40213</v>
      </c>
      <c r="C1329" s="50">
        <v>32455</v>
      </c>
      <c r="D1329" s="51">
        <v>1100</v>
      </c>
      <c r="E1329" s="51">
        <v>1140</v>
      </c>
      <c r="F1329" s="48" t="s">
        <v>0</v>
      </c>
      <c r="G1329" s="52" t="s">
        <v>1</v>
      </c>
      <c r="H1329" s="52" t="s">
        <v>39</v>
      </c>
      <c r="I1329" s="52" t="s">
        <v>11</v>
      </c>
      <c r="J1329" s="48" t="s">
        <v>40</v>
      </c>
      <c r="K1329" s="53">
        <v>17</v>
      </c>
      <c r="L1329" s="52" t="e">
        <f>(L1328+Tabla13[[#This Row],[M3]])</f>
        <v>#VALUE!</v>
      </c>
      <c r="M1329" s="48">
        <v>12</v>
      </c>
    </row>
    <row r="1330" spans="1:13" x14ac:dyDescent="0.25">
      <c r="A1330" s="38">
        <v>347</v>
      </c>
      <c r="B1330" s="39">
        <v>40213</v>
      </c>
      <c r="C1330" s="40">
        <v>32457</v>
      </c>
      <c r="D1330" s="41">
        <v>1740</v>
      </c>
      <c r="E1330" s="41">
        <v>1850</v>
      </c>
      <c r="F1330" s="38" t="s">
        <v>0</v>
      </c>
      <c r="G1330" s="42" t="s">
        <v>1</v>
      </c>
      <c r="H1330" s="42" t="s">
        <v>39</v>
      </c>
      <c r="I1330" s="42" t="s">
        <v>9</v>
      </c>
      <c r="J1330" s="38" t="s">
        <v>40</v>
      </c>
      <c r="K1330" s="43">
        <v>12</v>
      </c>
      <c r="L1330" s="42" t="e">
        <f>(L1329+Tabla13[[#This Row],[M3]])</f>
        <v>#VALUE!</v>
      </c>
      <c r="M1330" s="38">
        <v>12</v>
      </c>
    </row>
    <row r="1331" spans="1:13" x14ac:dyDescent="0.25">
      <c r="A1331" s="48">
        <v>348</v>
      </c>
      <c r="B1331" s="49">
        <v>40213</v>
      </c>
      <c r="C1331" s="50">
        <v>32456</v>
      </c>
      <c r="D1331" s="51">
        <v>1740</v>
      </c>
      <c r="E1331" s="51">
        <v>1850</v>
      </c>
      <c r="F1331" s="48" t="s">
        <v>0</v>
      </c>
      <c r="G1331" s="52" t="s">
        <v>1</v>
      </c>
      <c r="H1331" s="52" t="s">
        <v>39</v>
      </c>
      <c r="I1331" s="52" t="s">
        <v>9</v>
      </c>
      <c r="J1331" s="48" t="s">
        <v>40</v>
      </c>
      <c r="K1331" s="53">
        <v>15</v>
      </c>
      <c r="L1331" s="52" t="e">
        <f>(L1330+Tabla13[[#This Row],[M3]])</f>
        <v>#VALUE!</v>
      </c>
      <c r="M1331" s="48">
        <v>12</v>
      </c>
    </row>
    <row r="1332" spans="1:13" x14ac:dyDescent="0.25">
      <c r="A1332" s="38">
        <v>351</v>
      </c>
      <c r="B1332" s="39">
        <v>40213</v>
      </c>
      <c r="C1332" s="40">
        <v>32383</v>
      </c>
      <c r="D1332" s="41">
        <v>1230</v>
      </c>
      <c r="E1332" s="41">
        <v>1310</v>
      </c>
      <c r="F1332" s="38" t="s">
        <v>0</v>
      </c>
      <c r="G1332" s="42" t="s">
        <v>3</v>
      </c>
      <c r="H1332" s="42" t="s">
        <v>7</v>
      </c>
      <c r="I1332" s="42" t="s">
        <v>11</v>
      </c>
      <c r="J1332" s="38" t="s">
        <v>40</v>
      </c>
      <c r="K1332" s="43">
        <v>12</v>
      </c>
      <c r="L1332" s="42" t="e">
        <f>(L1331+Tabla13[[#This Row],[M3]])</f>
        <v>#VALUE!</v>
      </c>
      <c r="M1332" s="38">
        <v>12</v>
      </c>
    </row>
    <row r="1333" spans="1:13" x14ac:dyDescent="0.25">
      <c r="A1333" s="48">
        <v>352</v>
      </c>
      <c r="B1333" s="49">
        <v>40213</v>
      </c>
      <c r="C1333" s="50">
        <v>32387</v>
      </c>
      <c r="D1333" s="51">
        <v>800</v>
      </c>
      <c r="E1333" s="51">
        <v>840</v>
      </c>
      <c r="F1333" s="48" t="s">
        <v>0</v>
      </c>
      <c r="G1333" s="52" t="s">
        <v>3</v>
      </c>
      <c r="H1333" s="52" t="s">
        <v>7</v>
      </c>
      <c r="I1333" s="52" t="s">
        <v>22</v>
      </c>
      <c r="J1333" s="48" t="s">
        <v>40</v>
      </c>
      <c r="K1333" s="53">
        <v>12</v>
      </c>
      <c r="L1333" s="52" t="e">
        <f>(L1332+Tabla13[[#This Row],[M3]])</f>
        <v>#VALUE!</v>
      </c>
      <c r="M1333" s="48">
        <v>12</v>
      </c>
    </row>
    <row r="1334" spans="1:13" x14ac:dyDescent="0.25">
      <c r="A1334" s="38">
        <v>353</v>
      </c>
      <c r="B1334" s="39">
        <v>40213</v>
      </c>
      <c r="C1334" s="40">
        <v>32458</v>
      </c>
      <c r="D1334" s="41">
        <v>2020</v>
      </c>
      <c r="E1334" s="41">
        <v>2100</v>
      </c>
      <c r="F1334" s="38" t="s">
        <v>0</v>
      </c>
      <c r="G1334" s="42" t="s">
        <v>1</v>
      </c>
      <c r="H1334" s="42" t="s">
        <v>39</v>
      </c>
      <c r="I1334" s="42" t="s">
        <v>9</v>
      </c>
      <c r="J1334" s="38" t="s">
        <v>40</v>
      </c>
      <c r="K1334" s="43">
        <v>15</v>
      </c>
      <c r="L1334" s="42" t="e">
        <f>(L1333+Tabla13[[#This Row],[M3]])</f>
        <v>#VALUE!</v>
      </c>
      <c r="M1334" s="38">
        <v>12</v>
      </c>
    </row>
    <row r="1335" spans="1:13" x14ac:dyDescent="0.25">
      <c r="A1335" s="48">
        <v>349</v>
      </c>
      <c r="B1335" s="49">
        <v>40214</v>
      </c>
      <c r="C1335" s="50">
        <v>32395</v>
      </c>
      <c r="D1335" s="51">
        <v>1540</v>
      </c>
      <c r="E1335" s="51">
        <v>1620</v>
      </c>
      <c r="F1335" s="48" t="s">
        <v>0</v>
      </c>
      <c r="G1335" s="52" t="s">
        <v>3</v>
      </c>
      <c r="H1335" s="52" t="s">
        <v>7</v>
      </c>
      <c r="I1335" s="52" t="s">
        <v>9</v>
      </c>
      <c r="J1335" s="48" t="s">
        <v>40</v>
      </c>
      <c r="K1335" s="53">
        <v>17</v>
      </c>
      <c r="L1335" s="52" t="e">
        <f>(L1334+Tabla13[[#This Row],[M3]])</f>
        <v>#VALUE!</v>
      </c>
      <c r="M1335" s="48">
        <v>12</v>
      </c>
    </row>
    <row r="1336" spans="1:13" x14ac:dyDescent="0.25">
      <c r="A1336" s="38">
        <v>350</v>
      </c>
      <c r="B1336" s="39">
        <v>40214</v>
      </c>
      <c r="C1336" s="40">
        <v>32389</v>
      </c>
      <c r="D1336" s="41">
        <v>1220</v>
      </c>
      <c r="E1336" s="41">
        <v>1300</v>
      </c>
      <c r="F1336" s="38" t="s">
        <v>0</v>
      </c>
      <c r="G1336" s="42" t="s">
        <v>3</v>
      </c>
      <c r="H1336" s="42" t="s">
        <v>7</v>
      </c>
      <c r="I1336" s="42" t="s">
        <v>9</v>
      </c>
      <c r="J1336" s="38" t="s">
        <v>40</v>
      </c>
      <c r="K1336" s="43">
        <v>17</v>
      </c>
      <c r="L1336" s="42" t="e">
        <f>(L1335+Tabla13[[#This Row],[M3]])</f>
        <v>#VALUE!</v>
      </c>
      <c r="M1336" s="38">
        <v>12</v>
      </c>
    </row>
    <row r="1337" spans="1:13" x14ac:dyDescent="0.25">
      <c r="A1337" s="48">
        <v>354</v>
      </c>
      <c r="B1337" s="49">
        <v>40214</v>
      </c>
      <c r="C1337" s="50">
        <v>32459</v>
      </c>
      <c r="D1337" s="51">
        <v>1200</v>
      </c>
      <c r="E1337" s="51">
        <v>1240</v>
      </c>
      <c r="F1337" s="48" t="s">
        <v>0</v>
      </c>
      <c r="G1337" s="52" t="s">
        <v>1</v>
      </c>
      <c r="H1337" s="52" t="s">
        <v>39</v>
      </c>
      <c r="I1337" s="52" t="s">
        <v>11</v>
      </c>
      <c r="J1337" s="48" t="s">
        <v>40</v>
      </c>
      <c r="K1337" s="53">
        <v>12</v>
      </c>
      <c r="L1337" s="52" t="e">
        <f>(L1336+Tabla13[[#This Row],[M3]])</f>
        <v>#VALUE!</v>
      </c>
      <c r="M1337" s="48">
        <v>12</v>
      </c>
    </row>
    <row r="1338" spans="1:13" x14ac:dyDescent="0.25">
      <c r="A1338" s="38">
        <v>355</v>
      </c>
      <c r="B1338" s="39">
        <v>40214</v>
      </c>
      <c r="C1338" s="40">
        <v>32396</v>
      </c>
      <c r="D1338" s="41">
        <v>1900</v>
      </c>
      <c r="E1338" s="41">
        <v>1940</v>
      </c>
      <c r="F1338" s="38" t="s">
        <v>0</v>
      </c>
      <c r="G1338" s="42" t="s">
        <v>3</v>
      </c>
      <c r="H1338" s="42" t="s">
        <v>7</v>
      </c>
      <c r="I1338" s="42" t="s">
        <v>9</v>
      </c>
      <c r="J1338" s="38" t="s">
        <v>40</v>
      </c>
      <c r="K1338" s="43">
        <v>17</v>
      </c>
      <c r="L1338" s="42" t="e">
        <f>(L1337+Tabla13[[#This Row],[M3]])</f>
        <v>#VALUE!</v>
      </c>
      <c r="M1338" s="38">
        <v>12</v>
      </c>
    </row>
    <row r="1339" spans="1:13" x14ac:dyDescent="0.25">
      <c r="A1339" s="48">
        <v>360</v>
      </c>
      <c r="B1339" s="49">
        <v>40214</v>
      </c>
      <c r="C1339" s="50">
        <v>32460</v>
      </c>
      <c r="D1339" s="51">
        <v>2130</v>
      </c>
      <c r="E1339" s="51">
        <v>2230</v>
      </c>
      <c r="F1339" s="48" t="s">
        <v>0</v>
      </c>
      <c r="G1339" s="52" t="s">
        <v>1</v>
      </c>
      <c r="H1339" s="52" t="s">
        <v>39</v>
      </c>
      <c r="I1339" s="52" t="s">
        <v>48</v>
      </c>
      <c r="J1339" s="48" t="s">
        <v>40</v>
      </c>
      <c r="K1339" s="53">
        <v>12</v>
      </c>
      <c r="L1339" s="52" t="e">
        <f>(L1338+Tabla13[[#This Row],[M3]])</f>
        <v>#VALUE!</v>
      </c>
      <c r="M1339" s="48">
        <v>12</v>
      </c>
    </row>
    <row r="1340" spans="1:13" x14ac:dyDescent="0.25">
      <c r="A1340" s="38">
        <v>361</v>
      </c>
      <c r="B1340" s="39">
        <v>40214</v>
      </c>
      <c r="C1340" s="40">
        <v>32461</v>
      </c>
      <c r="D1340" s="41">
        <v>2130</v>
      </c>
      <c r="E1340" s="41">
        <v>2230</v>
      </c>
      <c r="F1340" s="38" t="s">
        <v>0</v>
      </c>
      <c r="G1340" s="42" t="s">
        <v>1</v>
      </c>
      <c r="H1340" s="42" t="s">
        <v>39</v>
      </c>
      <c r="I1340" s="42" t="s">
        <v>10</v>
      </c>
      <c r="J1340" s="38" t="s">
        <v>40</v>
      </c>
      <c r="K1340" s="43">
        <v>12</v>
      </c>
      <c r="L1340" s="42" t="e">
        <f>(L1339+Tabla13[[#This Row],[M3]])</f>
        <v>#VALUE!</v>
      </c>
      <c r="M1340" s="38">
        <v>12</v>
      </c>
    </row>
    <row r="1341" spans="1:13" x14ac:dyDescent="0.25">
      <c r="A1341" s="48">
        <v>356</v>
      </c>
      <c r="B1341" s="49">
        <v>40215</v>
      </c>
      <c r="C1341" s="50">
        <v>32236</v>
      </c>
      <c r="D1341" s="51">
        <v>1715</v>
      </c>
      <c r="E1341" s="51">
        <v>1755</v>
      </c>
      <c r="F1341" s="48" t="s">
        <v>0</v>
      </c>
      <c r="G1341" s="52" t="s">
        <v>3</v>
      </c>
      <c r="H1341" s="52" t="s">
        <v>7</v>
      </c>
      <c r="I1341" s="52" t="s">
        <v>9</v>
      </c>
      <c r="J1341" s="48" t="s">
        <v>40</v>
      </c>
      <c r="K1341" s="53">
        <v>17</v>
      </c>
      <c r="L1341" s="52" t="e">
        <f>(L1340+Tabla13[[#This Row],[M3]])</f>
        <v>#VALUE!</v>
      </c>
      <c r="M1341" s="48">
        <v>12</v>
      </c>
    </row>
    <row r="1342" spans="1:13" x14ac:dyDescent="0.25">
      <c r="A1342" s="38">
        <v>357</v>
      </c>
      <c r="B1342" s="39">
        <v>40215</v>
      </c>
      <c r="C1342" s="40">
        <v>32235</v>
      </c>
      <c r="D1342" s="41">
        <v>1000</v>
      </c>
      <c r="E1342" s="41">
        <v>1040</v>
      </c>
      <c r="F1342" s="38" t="s">
        <v>0</v>
      </c>
      <c r="G1342" s="42" t="s">
        <v>3</v>
      </c>
      <c r="H1342" s="42" t="s">
        <v>7</v>
      </c>
      <c r="I1342" s="42" t="s">
        <v>11</v>
      </c>
      <c r="J1342" s="38" t="s">
        <v>40</v>
      </c>
      <c r="K1342" s="43">
        <v>17</v>
      </c>
      <c r="L1342" s="42" t="e">
        <f>(L1341+Tabla13[[#This Row],[M3]])</f>
        <v>#VALUE!</v>
      </c>
      <c r="M1342" s="38">
        <v>12</v>
      </c>
    </row>
    <row r="1343" spans="1:13" x14ac:dyDescent="0.25">
      <c r="A1343" s="48">
        <v>358</v>
      </c>
      <c r="B1343" s="49">
        <v>40215</v>
      </c>
      <c r="C1343" s="50">
        <v>32399</v>
      </c>
      <c r="D1343" s="51">
        <v>1410</v>
      </c>
      <c r="E1343" s="51">
        <v>1450</v>
      </c>
      <c r="F1343" s="48" t="s">
        <v>0</v>
      </c>
      <c r="G1343" s="52" t="s">
        <v>3</v>
      </c>
      <c r="H1343" s="52" t="s">
        <v>7</v>
      </c>
      <c r="I1343" s="52" t="s">
        <v>9</v>
      </c>
      <c r="J1343" s="48" t="s">
        <v>40</v>
      </c>
      <c r="K1343" s="53">
        <v>17</v>
      </c>
      <c r="L1343" s="52" t="e">
        <f>(L1342+Tabla13[[#This Row],[M3]])</f>
        <v>#VALUE!</v>
      </c>
      <c r="M1343" s="48">
        <v>12</v>
      </c>
    </row>
    <row r="1344" spans="1:13" x14ac:dyDescent="0.25">
      <c r="A1344" s="38">
        <v>359</v>
      </c>
      <c r="B1344" s="39">
        <v>40215</v>
      </c>
      <c r="C1344" s="40">
        <v>32652</v>
      </c>
      <c r="D1344" s="41">
        <v>1600</v>
      </c>
      <c r="E1344" s="41">
        <v>1640</v>
      </c>
      <c r="F1344" s="38" t="s">
        <v>0</v>
      </c>
      <c r="G1344" s="42" t="s">
        <v>2</v>
      </c>
      <c r="H1344" s="42" t="s">
        <v>25</v>
      </c>
      <c r="I1344" s="42" t="s">
        <v>15</v>
      </c>
      <c r="J1344" s="38" t="s">
        <v>40</v>
      </c>
      <c r="K1344" s="43">
        <v>12</v>
      </c>
      <c r="L1344" s="42" t="e">
        <f>(L1343+Tabla13[[#This Row],[M3]])</f>
        <v>#VALUE!</v>
      </c>
      <c r="M1344" s="38">
        <v>12</v>
      </c>
    </row>
    <row r="1345" spans="1:13" x14ac:dyDescent="0.25">
      <c r="A1345" s="48">
        <v>386</v>
      </c>
      <c r="B1345" s="49">
        <v>40216</v>
      </c>
      <c r="C1345" s="50">
        <v>32237</v>
      </c>
      <c r="D1345" s="51">
        <v>1430</v>
      </c>
      <c r="E1345" s="51">
        <v>1510</v>
      </c>
      <c r="F1345" s="48" t="s">
        <v>0</v>
      </c>
      <c r="G1345" s="52" t="s">
        <v>4</v>
      </c>
      <c r="H1345" s="52" t="s">
        <v>53</v>
      </c>
      <c r="I1345" s="52" t="s">
        <v>19</v>
      </c>
      <c r="J1345" s="48" t="s">
        <v>40</v>
      </c>
      <c r="K1345" s="53">
        <v>14</v>
      </c>
      <c r="L1345" s="52" t="e">
        <f>(L1344+Tabla13[[#This Row],[M3]])</f>
        <v>#VALUE!</v>
      </c>
      <c r="M1345" s="48">
        <v>12</v>
      </c>
    </row>
    <row r="1346" spans="1:13" x14ac:dyDescent="0.25">
      <c r="A1346" s="38">
        <v>362</v>
      </c>
      <c r="B1346" s="39">
        <v>40217</v>
      </c>
      <c r="C1346" s="40">
        <v>32463</v>
      </c>
      <c r="D1346" s="41">
        <v>1250</v>
      </c>
      <c r="E1346" s="41">
        <v>1350</v>
      </c>
      <c r="F1346" s="38" t="s">
        <v>0</v>
      </c>
      <c r="G1346" s="42" t="s">
        <v>1</v>
      </c>
      <c r="H1346" s="42" t="s">
        <v>39</v>
      </c>
      <c r="I1346" s="42" t="s">
        <v>18</v>
      </c>
      <c r="J1346" s="38" t="s">
        <v>40</v>
      </c>
      <c r="K1346" s="43">
        <v>12</v>
      </c>
      <c r="L1346" s="42" t="e">
        <f>(L1345+Tabla13[[#This Row],[M3]])</f>
        <v>#VALUE!</v>
      </c>
      <c r="M1346" s="38">
        <v>12</v>
      </c>
    </row>
    <row r="1347" spans="1:13" x14ac:dyDescent="0.25">
      <c r="A1347" s="48">
        <v>363</v>
      </c>
      <c r="B1347" s="49">
        <v>40217</v>
      </c>
      <c r="C1347" s="50">
        <v>32245</v>
      </c>
      <c r="D1347" s="51">
        <v>1300</v>
      </c>
      <c r="E1347" s="51">
        <v>1400</v>
      </c>
      <c r="F1347" s="48" t="s">
        <v>0</v>
      </c>
      <c r="G1347" s="52" t="s">
        <v>3</v>
      </c>
      <c r="H1347" s="52" t="s">
        <v>7</v>
      </c>
      <c r="I1347" s="52" t="s">
        <v>11</v>
      </c>
      <c r="J1347" s="48" t="s">
        <v>40</v>
      </c>
      <c r="K1347" s="53">
        <v>12</v>
      </c>
      <c r="L1347" s="52" t="e">
        <f>(L1346+Tabla13[[#This Row],[M3]])</f>
        <v>#VALUE!</v>
      </c>
      <c r="M1347" s="48">
        <v>12</v>
      </c>
    </row>
    <row r="1348" spans="1:13" x14ac:dyDescent="0.25">
      <c r="A1348" s="38">
        <v>364</v>
      </c>
      <c r="B1348" s="39">
        <v>40217</v>
      </c>
      <c r="C1348" s="40">
        <v>32244</v>
      </c>
      <c r="D1348" s="41">
        <v>1300</v>
      </c>
      <c r="E1348" s="41">
        <v>1400</v>
      </c>
      <c r="F1348" s="38" t="s">
        <v>0</v>
      </c>
      <c r="G1348" s="42" t="s">
        <v>3</v>
      </c>
      <c r="H1348" s="42" t="s">
        <v>7</v>
      </c>
      <c r="I1348" s="42" t="s">
        <v>11</v>
      </c>
      <c r="J1348" s="38" t="s">
        <v>40</v>
      </c>
      <c r="K1348" s="43">
        <v>17</v>
      </c>
      <c r="L1348" s="42" t="e">
        <f>(L1347+Tabla13[[#This Row],[M3]])</f>
        <v>#VALUE!</v>
      </c>
      <c r="M1348" s="38">
        <v>12</v>
      </c>
    </row>
    <row r="1349" spans="1:13" x14ac:dyDescent="0.25">
      <c r="A1349" s="48">
        <v>365</v>
      </c>
      <c r="B1349" s="49">
        <v>40217</v>
      </c>
      <c r="C1349" s="50">
        <v>32653</v>
      </c>
      <c r="D1349" s="51">
        <v>1400</v>
      </c>
      <c r="E1349" s="51">
        <v>1430</v>
      </c>
      <c r="F1349" s="48" t="s">
        <v>0</v>
      </c>
      <c r="G1349" s="52" t="s">
        <v>2</v>
      </c>
      <c r="H1349" s="52" t="s">
        <v>25</v>
      </c>
      <c r="I1349" s="52" t="s">
        <v>16</v>
      </c>
      <c r="J1349" s="48" t="s">
        <v>40</v>
      </c>
      <c r="K1349" s="53">
        <v>12</v>
      </c>
      <c r="L1349" s="52" t="e">
        <f>(L1348+Tabla13[[#This Row],[M3]])</f>
        <v>#VALUE!</v>
      </c>
      <c r="M1349" s="48">
        <v>12</v>
      </c>
    </row>
    <row r="1350" spans="1:13" x14ac:dyDescent="0.25">
      <c r="A1350" s="38">
        <v>366</v>
      </c>
      <c r="B1350" s="39">
        <v>40217</v>
      </c>
      <c r="C1350" s="40">
        <v>32465</v>
      </c>
      <c r="D1350" s="41">
        <v>1845</v>
      </c>
      <c r="E1350" s="41">
        <v>1945</v>
      </c>
      <c r="F1350" s="38" t="s">
        <v>0</v>
      </c>
      <c r="G1350" s="42" t="s">
        <v>1</v>
      </c>
      <c r="H1350" s="42" t="s">
        <v>39</v>
      </c>
      <c r="I1350" s="42" t="s">
        <v>12</v>
      </c>
      <c r="J1350" s="38" t="s">
        <v>40</v>
      </c>
      <c r="K1350" s="43">
        <v>13</v>
      </c>
      <c r="L1350" s="42" t="e">
        <f>(L1349+Tabla13[[#This Row],[M3]])</f>
        <v>#VALUE!</v>
      </c>
      <c r="M1350" s="38">
        <v>12</v>
      </c>
    </row>
    <row r="1351" spans="1:13" x14ac:dyDescent="0.25">
      <c r="A1351" s="48">
        <v>367</v>
      </c>
      <c r="B1351" s="49">
        <v>40217</v>
      </c>
      <c r="C1351" s="50">
        <v>32464</v>
      </c>
      <c r="D1351" s="51">
        <v>1845</v>
      </c>
      <c r="E1351" s="51">
        <v>1945</v>
      </c>
      <c r="F1351" s="48" t="s">
        <v>0</v>
      </c>
      <c r="G1351" s="52" t="s">
        <v>1</v>
      </c>
      <c r="H1351" s="52" t="s">
        <v>39</v>
      </c>
      <c r="I1351" s="52" t="s">
        <v>12</v>
      </c>
      <c r="J1351" s="48" t="s">
        <v>40</v>
      </c>
      <c r="K1351" s="53">
        <v>12</v>
      </c>
      <c r="L1351" s="52" t="e">
        <f>(L1350+Tabla13[[#This Row],[M3]])</f>
        <v>#VALUE!</v>
      </c>
      <c r="M1351" s="48">
        <v>12</v>
      </c>
    </row>
    <row r="1352" spans="1:13" x14ac:dyDescent="0.25">
      <c r="A1352" s="38">
        <v>368</v>
      </c>
      <c r="B1352" s="39">
        <v>40217</v>
      </c>
      <c r="C1352" s="40">
        <v>32248</v>
      </c>
      <c r="D1352" s="41">
        <v>1930</v>
      </c>
      <c r="E1352" s="41">
        <v>2010</v>
      </c>
      <c r="F1352" s="38" t="s">
        <v>0</v>
      </c>
      <c r="G1352" s="42" t="s">
        <v>3</v>
      </c>
      <c r="H1352" s="42" t="s">
        <v>7</v>
      </c>
      <c r="I1352" s="42" t="s">
        <v>9</v>
      </c>
      <c r="J1352" s="38" t="s">
        <v>40</v>
      </c>
      <c r="K1352" s="43">
        <v>17</v>
      </c>
      <c r="L1352" s="42" t="e">
        <f>(L1351+Tabla13[[#This Row],[M3]])</f>
        <v>#VALUE!</v>
      </c>
      <c r="M1352" s="38">
        <v>12</v>
      </c>
    </row>
    <row r="1353" spans="1:13" x14ac:dyDescent="0.25">
      <c r="A1353" s="48">
        <v>369</v>
      </c>
      <c r="B1353" s="49">
        <v>40217</v>
      </c>
      <c r="C1353" s="50">
        <v>32246</v>
      </c>
      <c r="D1353" s="51">
        <v>1630</v>
      </c>
      <c r="E1353" s="51">
        <v>1710</v>
      </c>
      <c r="F1353" s="48" t="s">
        <v>0</v>
      </c>
      <c r="G1353" s="52" t="s">
        <v>3</v>
      </c>
      <c r="H1353" s="52" t="s">
        <v>7</v>
      </c>
      <c r="I1353" s="52" t="s">
        <v>9</v>
      </c>
      <c r="J1353" s="48" t="s">
        <v>40</v>
      </c>
      <c r="K1353" s="53">
        <v>17</v>
      </c>
      <c r="L1353" s="52" t="e">
        <f>(L1352+Tabla13[[#This Row],[M3]])</f>
        <v>#VALUE!</v>
      </c>
      <c r="M1353" s="48">
        <v>12</v>
      </c>
    </row>
    <row r="1354" spans="1:13" x14ac:dyDescent="0.25">
      <c r="A1354" s="38">
        <v>370</v>
      </c>
      <c r="B1354" s="39">
        <v>40217</v>
      </c>
      <c r="C1354" s="40">
        <v>32247</v>
      </c>
      <c r="D1354" s="41">
        <v>1800</v>
      </c>
      <c r="E1354" s="41">
        <v>1840</v>
      </c>
      <c r="F1354" s="38" t="s">
        <v>0</v>
      </c>
      <c r="G1354" s="42" t="s">
        <v>3</v>
      </c>
      <c r="H1354" s="42" t="s">
        <v>7</v>
      </c>
      <c r="I1354" s="42" t="s">
        <v>9</v>
      </c>
      <c r="J1354" s="38" t="s">
        <v>40</v>
      </c>
      <c r="K1354" s="43">
        <v>17</v>
      </c>
      <c r="L1354" s="42" t="e">
        <f>(L1353+Tabla13[[#This Row],[M3]])</f>
        <v>#VALUE!</v>
      </c>
      <c r="M1354" s="38">
        <v>12</v>
      </c>
    </row>
    <row r="1355" spans="1:13" x14ac:dyDescent="0.25">
      <c r="A1355" s="48">
        <v>373</v>
      </c>
      <c r="B1355" s="49">
        <v>40217</v>
      </c>
      <c r="C1355" s="50">
        <v>32654</v>
      </c>
      <c r="D1355" s="51">
        <v>2200</v>
      </c>
      <c r="E1355" s="51">
        <v>2240</v>
      </c>
      <c r="F1355" s="48" t="s">
        <v>0</v>
      </c>
      <c r="G1355" s="52" t="s">
        <v>2</v>
      </c>
      <c r="H1355" s="52" t="s">
        <v>25</v>
      </c>
      <c r="I1355" s="52" t="s">
        <v>13</v>
      </c>
      <c r="J1355" s="48" t="s">
        <v>40</v>
      </c>
      <c r="K1355" s="53">
        <v>14</v>
      </c>
      <c r="L1355" s="52" t="e">
        <f>(L1354+Tabla13[[#This Row],[M3]])</f>
        <v>#VALUE!</v>
      </c>
      <c r="M1355" s="48">
        <v>12</v>
      </c>
    </row>
    <row r="1356" spans="1:13" x14ac:dyDescent="0.25">
      <c r="A1356" s="38">
        <v>371</v>
      </c>
      <c r="B1356" s="39">
        <v>40218</v>
      </c>
      <c r="C1356" s="40">
        <v>32250</v>
      </c>
      <c r="D1356" s="41">
        <v>1100</v>
      </c>
      <c r="E1356" s="41">
        <v>1200</v>
      </c>
      <c r="F1356" s="38" t="s">
        <v>0</v>
      </c>
      <c r="G1356" s="42" t="s">
        <v>3</v>
      </c>
      <c r="H1356" s="42" t="s">
        <v>7</v>
      </c>
      <c r="I1356" s="42" t="s">
        <v>11</v>
      </c>
      <c r="J1356" s="38" t="s">
        <v>40</v>
      </c>
      <c r="K1356" s="43">
        <v>13</v>
      </c>
      <c r="L1356" s="42" t="e">
        <f>(L1355+Tabla13[[#This Row],[M3]])</f>
        <v>#VALUE!</v>
      </c>
      <c r="M1356" s="38">
        <v>12</v>
      </c>
    </row>
    <row r="1357" spans="1:13" x14ac:dyDescent="0.25">
      <c r="A1357" s="48">
        <v>372</v>
      </c>
      <c r="B1357" s="49">
        <v>40218</v>
      </c>
      <c r="C1357" s="50">
        <v>32249</v>
      </c>
      <c r="D1357" s="51">
        <v>1100</v>
      </c>
      <c r="E1357" s="51">
        <v>1200</v>
      </c>
      <c r="F1357" s="48" t="s">
        <v>0</v>
      </c>
      <c r="G1357" s="52" t="s">
        <v>3</v>
      </c>
      <c r="H1357" s="52" t="s">
        <v>7</v>
      </c>
      <c r="I1357" s="52" t="s">
        <v>11</v>
      </c>
      <c r="J1357" s="48" t="s">
        <v>40</v>
      </c>
      <c r="K1357" s="53">
        <v>17</v>
      </c>
      <c r="L1357" s="52" t="e">
        <f>(L1356+Tabla13[[#This Row],[M3]])</f>
        <v>#VALUE!</v>
      </c>
      <c r="M1357" s="48">
        <v>12</v>
      </c>
    </row>
    <row r="1358" spans="1:13" x14ac:dyDescent="0.25">
      <c r="A1358" s="38">
        <v>374</v>
      </c>
      <c r="B1358" s="39">
        <v>40218</v>
      </c>
      <c r="C1358" s="40">
        <v>32752</v>
      </c>
      <c r="D1358" s="41">
        <v>1800</v>
      </c>
      <c r="E1358" s="41">
        <v>1840</v>
      </c>
      <c r="F1358" s="38" t="s">
        <v>0</v>
      </c>
      <c r="G1358" s="42" t="s">
        <v>3</v>
      </c>
      <c r="H1358" s="42" t="s">
        <v>7</v>
      </c>
      <c r="I1358" s="42" t="s">
        <v>9</v>
      </c>
      <c r="J1358" s="38" t="s">
        <v>40</v>
      </c>
      <c r="K1358" s="43">
        <v>17</v>
      </c>
      <c r="L1358" s="42" t="e">
        <f>(L1357+Tabla13[[#This Row],[M3]])</f>
        <v>#VALUE!</v>
      </c>
      <c r="M1358" s="38">
        <v>12</v>
      </c>
    </row>
    <row r="1359" spans="1:13" x14ac:dyDescent="0.25">
      <c r="A1359" s="48">
        <v>375</v>
      </c>
      <c r="B1359" s="49">
        <v>40218</v>
      </c>
      <c r="C1359" s="50">
        <v>32751</v>
      </c>
      <c r="D1359" s="51">
        <v>1600</v>
      </c>
      <c r="E1359" s="51">
        <v>1640</v>
      </c>
      <c r="F1359" s="48" t="s">
        <v>0</v>
      </c>
      <c r="G1359" s="52" t="s">
        <v>3</v>
      </c>
      <c r="H1359" s="52" t="s">
        <v>7</v>
      </c>
      <c r="I1359" s="52" t="s">
        <v>9</v>
      </c>
      <c r="J1359" s="48" t="s">
        <v>40</v>
      </c>
      <c r="K1359" s="53">
        <v>17</v>
      </c>
      <c r="L1359" s="52" t="e">
        <f>(L1358+Tabla13[[#This Row],[M3]])</f>
        <v>#VALUE!</v>
      </c>
      <c r="M1359" s="48">
        <v>12</v>
      </c>
    </row>
    <row r="1360" spans="1:13" x14ac:dyDescent="0.25">
      <c r="A1360" s="38">
        <v>376</v>
      </c>
      <c r="B1360" s="39">
        <v>40218</v>
      </c>
      <c r="C1360" s="40">
        <v>32655</v>
      </c>
      <c r="D1360" s="41">
        <v>1830</v>
      </c>
      <c r="E1360" s="41">
        <v>1910</v>
      </c>
      <c r="F1360" s="38" t="s">
        <v>0</v>
      </c>
      <c r="G1360" s="42" t="s">
        <v>2</v>
      </c>
      <c r="H1360" s="42" t="s">
        <v>25</v>
      </c>
      <c r="I1360" s="42" t="s">
        <v>10</v>
      </c>
      <c r="J1360" s="38" t="s">
        <v>40</v>
      </c>
      <c r="K1360" s="43">
        <v>12</v>
      </c>
      <c r="L1360" s="42" t="e">
        <f>(L1359+Tabla13[[#This Row],[M3]])</f>
        <v>#VALUE!</v>
      </c>
      <c r="M1360" s="38">
        <v>12</v>
      </c>
    </row>
    <row r="1361" spans="1:13" x14ac:dyDescent="0.25">
      <c r="A1361" s="48">
        <v>379</v>
      </c>
      <c r="B1361" s="49">
        <v>40218</v>
      </c>
      <c r="C1361" s="50">
        <v>32466</v>
      </c>
      <c r="D1361" s="51">
        <v>1300</v>
      </c>
      <c r="E1361" s="51">
        <v>1340</v>
      </c>
      <c r="F1361" s="48" t="s">
        <v>0</v>
      </c>
      <c r="G1361" s="52" t="s">
        <v>1</v>
      </c>
      <c r="H1361" s="52" t="s">
        <v>39</v>
      </c>
      <c r="I1361" s="52" t="s">
        <v>17</v>
      </c>
      <c r="J1361" s="48" t="s">
        <v>40</v>
      </c>
      <c r="K1361" s="53">
        <v>12</v>
      </c>
      <c r="L1361" s="52" t="e">
        <f>(L1360+Tabla13[[#This Row],[M3]])</f>
        <v>#VALUE!</v>
      </c>
      <c r="M1361" s="48">
        <v>12</v>
      </c>
    </row>
    <row r="1362" spans="1:13" x14ac:dyDescent="0.25">
      <c r="A1362" s="38">
        <v>377</v>
      </c>
      <c r="B1362" s="39">
        <v>40219</v>
      </c>
      <c r="C1362" s="40">
        <v>32750</v>
      </c>
      <c r="D1362" s="41">
        <v>200</v>
      </c>
      <c r="E1362" s="41">
        <v>240</v>
      </c>
      <c r="F1362" s="38" t="s">
        <v>0</v>
      </c>
      <c r="G1362" s="42" t="s">
        <v>4</v>
      </c>
      <c r="H1362" s="42" t="s">
        <v>25</v>
      </c>
      <c r="I1362" s="42" t="s">
        <v>48</v>
      </c>
      <c r="J1362" s="38" t="s">
        <v>40</v>
      </c>
      <c r="K1362" s="43">
        <v>12</v>
      </c>
      <c r="L1362" s="42" t="e">
        <f>(L1361+Tabla13[[#This Row],[M3]])</f>
        <v>#VALUE!</v>
      </c>
      <c r="M1362" s="38">
        <v>12</v>
      </c>
    </row>
    <row r="1363" spans="1:13" x14ac:dyDescent="0.25">
      <c r="A1363" s="48">
        <v>380</v>
      </c>
      <c r="B1363" s="49">
        <v>40219</v>
      </c>
      <c r="C1363" s="50">
        <v>32469</v>
      </c>
      <c r="D1363" s="51">
        <v>1300</v>
      </c>
      <c r="E1363" s="51">
        <v>1340</v>
      </c>
      <c r="F1363" s="48" t="s">
        <v>0</v>
      </c>
      <c r="G1363" s="52" t="s">
        <v>1</v>
      </c>
      <c r="H1363" s="52" t="s">
        <v>39</v>
      </c>
      <c r="I1363" s="52" t="s">
        <v>11</v>
      </c>
      <c r="J1363" s="48" t="s">
        <v>40</v>
      </c>
      <c r="K1363" s="53">
        <v>12</v>
      </c>
      <c r="L1363" s="52" t="e">
        <f>(L1362+Tabla13[[#This Row],[M3]])</f>
        <v>#VALUE!</v>
      </c>
      <c r="M1363" s="48">
        <v>12</v>
      </c>
    </row>
    <row r="1364" spans="1:13" x14ac:dyDescent="0.25">
      <c r="A1364" s="38">
        <v>381</v>
      </c>
      <c r="B1364" s="39">
        <v>40219</v>
      </c>
      <c r="C1364" s="40">
        <v>32756</v>
      </c>
      <c r="D1364" s="41">
        <v>1600</v>
      </c>
      <c r="E1364" s="41">
        <v>1640</v>
      </c>
      <c r="F1364" s="38" t="s">
        <v>0</v>
      </c>
      <c r="G1364" s="42" t="s">
        <v>3</v>
      </c>
      <c r="H1364" s="42" t="s">
        <v>7</v>
      </c>
      <c r="I1364" s="42" t="s">
        <v>9</v>
      </c>
      <c r="J1364" s="38" t="s">
        <v>40</v>
      </c>
      <c r="K1364" s="43">
        <v>12</v>
      </c>
      <c r="L1364" s="42" t="e">
        <f>(L1363+Tabla13[[#This Row],[M3]])</f>
        <v>#VALUE!</v>
      </c>
      <c r="M1364" s="38">
        <v>12</v>
      </c>
    </row>
    <row r="1365" spans="1:13" x14ac:dyDescent="0.25">
      <c r="A1365" s="48">
        <v>382</v>
      </c>
      <c r="B1365" s="49">
        <v>40219</v>
      </c>
      <c r="C1365" s="50">
        <v>32755</v>
      </c>
      <c r="D1365" s="51">
        <v>1300</v>
      </c>
      <c r="E1365" s="51">
        <v>1340</v>
      </c>
      <c r="F1365" s="48" t="s">
        <v>0</v>
      </c>
      <c r="G1365" s="52" t="s">
        <v>3</v>
      </c>
      <c r="H1365" s="52" t="s">
        <v>7</v>
      </c>
      <c r="I1365" s="52" t="s">
        <v>20</v>
      </c>
      <c r="J1365" s="48" t="s">
        <v>40</v>
      </c>
      <c r="K1365" s="53">
        <v>12</v>
      </c>
      <c r="L1365" s="52" t="e">
        <f>(L1364+Tabla13[[#This Row],[M3]])</f>
        <v>#VALUE!</v>
      </c>
      <c r="M1365" s="48">
        <v>12</v>
      </c>
    </row>
    <row r="1366" spans="1:13" x14ac:dyDescent="0.25">
      <c r="A1366" s="38">
        <v>388</v>
      </c>
      <c r="B1366" s="39">
        <v>40219</v>
      </c>
      <c r="C1366" s="40">
        <v>32470</v>
      </c>
      <c r="D1366" s="41">
        <v>2100</v>
      </c>
      <c r="E1366" s="41">
        <v>2140</v>
      </c>
      <c r="F1366" s="38" t="s">
        <v>0</v>
      </c>
      <c r="G1366" s="42" t="s">
        <v>1</v>
      </c>
      <c r="H1366" s="42" t="s">
        <v>39</v>
      </c>
      <c r="I1366" s="42" t="s">
        <v>24</v>
      </c>
      <c r="J1366" s="38" t="s">
        <v>40</v>
      </c>
      <c r="K1366" s="43">
        <v>12</v>
      </c>
      <c r="L1366" s="42" t="e">
        <f>(L1365+Tabla13[[#This Row],[M3]])</f>
        <v>#VALUE!</v>
      </c>
      <c r="M1366" s="38">
        <v>12</v>
      </c>
    </row>
    <row r="1367" spans="1:13" x14ac:dyDescent="0.25">
      <c r="A1367" s="48">
        <v>389</v>
      </c>
      <c r="B1367" s="49">
        <v>40219</v>
      </c>
      <c r="C1367" s="50">
        <v>32471</v>
      </c>
      <c r="D1367" s="51">
        <v>2100</v>
      </c>
      <c r="E1367" s="51">
        <v>2140</v>
      </c>
      <c r="F1367" s="48" t="s">
        <v>0</v>
      </c>
      <c r="G1367" s="52" t="s">
        <v>1</v>
      </c>
      <c r="H1367" s="52" t="s">
        <v>39</v>
      </c>
      <c r="I1367" s="52" t="s">
        <v>22</v>
      </c>
      <c r="J1367" s="48" t="s">
        <v>40</v>
      </c>
      <c r="K1367" s="53">
        <v>12</v>
      </c>
      <c r="L1367" s="52" t="e">
        <f>(L1366+Tabla13[[#This Row],[M3]])</f>
        <v>#VALUE!</v>
      </c>
      <c r="M1367" s="48">
        <v>12</v>
      </c>
    </row>
    <row r="1368" spans="1:13" x14ac:dyDescent="0.25">
      <c r="A1368" s="38">
        <v>441</v>
      </c>
      <c r="B1368" s="39">
        <v>40219</v>
      </c>
      <c r="C1368" s="40">
        <v>32712</v>
      </c>
      <c r="D1368" s="41">
        <v>2100</v>
      </c>
      <c r="E1368" s="41">
        <v>2140</v>
      </c>
      <c r="F1368" s="38" t="s">
        <v>0</v>
      </c>
      <c r="G1368" s="42" t="s">
        <v>4</v>
      </c>
      <c r="H1368" s="42" t="s">
        <v>53</v>
      </c>
      <c r="I1368" s="42" t="s">
        <v>9</v>
      </c>
      <c r="J1368" s="38" t="s">
        <v>40</v>
      </c>
      <c r="K1368" s="43">
        <v>15</v>
      </c>
      <c r="L1368" s="42" t="e">
        <f>(L1367+Tabla13[[#This Row],[M3]])</f>
        <v>#VALUE!</v>
      </c>
      <c r="M1368" s="38">
        <v>12</v>
      </c>
    </row>
    <row r="1369" spans="1:13" x14ac:dyDescent="0.25">
      <c r="A1369" s="48">
        <v>378</v>
      </c>
      <c r="B1369" s="49">
        <v>40220</v>
      </c>
      <c r="C1369" s="50">
        <v>32657</v>
      </c>
      <c r="D1369" s="51">
        <v>30</v>
      </c>
      <c r="E1369" s="51">
        <v>110</v>
      </c>
      <c r="F1369" s="48" t="s">
        <v>0</v>
      </c>
      <c r="G1369" s="52" t="s">
        <v>1</v>
      </c>
      <c r="H1369" s="52" t="s">
        <v>25</v>
      </c>
      <c r="I1369" s="52" t="s">
        <v>11</v>
      </c>
      <c r="J1369" s="48" t="s">
        <v>40</v>
      </c>
      <c r="K1369" s="53">
        <v>15</v>
      </c>
      <c r="L1369" s="52" t="e">
        <f>(L1368+Tabla13[[#This Row],[M3]])</f>
        <v>#VALUE!</v>
      </c>
      <c r="M1369" s="48">
        <v>12</v>
      </c>
    </row>
    <row r="1370" spans="1:13" x14ac:dyDescent="0.25">
      <c r="A1370" s="38">
        <v>383</v>
      </c>
      <c r="B1370" s="39">
        <v>40220</v>
      </c>
      <c r="C1370" s="40">
        <v>32658</v>
      </c>
      <c r="D1370" s="41">
        <v>1730</v>
      </c>
      <c r="E1370" s="41">
        <v>1810</v>
      </c>
      <c r="F1370" s="38" t="s">
        <v>0</v>
      </c>
      <c r="G1370" s="42" t="s">
        <v>1</v>
      </c>
      <c r="H1370" s="42" t="s">
        <v>25</v>
      </c>
      <c r="I1370" s="42" t="s">
        <v>12</v>
      </c>
      <c r="J1370" s="38" t="s">
        <v>40</v>
      </c>
      <c r="K1370" s="43">
        <v>12</v>
      </c>
      <c r="L1370" s="42" t="e">
        <f>(L1369+Tabla13[[#This Row],[M3]])</f>
        <v>#VALUE!</v>
      </c>
      <c r="M1370" s="38">
        <v>12</v>
      </c>
    </row>
    <row r="1371" spans="1:13" x14ac:dyDescent="0.25">
      <c r="A1371" s="48">
        <v>387</v>
      </c>
      <c r="B1371" s="49">
        <v>40220</v>
      </c>
      <c r="C1371" s="50">
        <v>32660</v>
      </c>
      <c r="D1371" s="51">
        <v>130</v>
      </c>
      <c r="E1371" s="51">
        <v>1200</v>
      </c>
      <c r="F1371" s="48" t="s">
        <v>0</v>
      </c>
      <c r="G1371" s="52" t="s">
        <v>1</v>
      </c>
      <c r="H1371" s="52" t="s">
        <v>25</v>
      </c>
      <c r="I1371" s="52" t="s">
        <v>10</v>
      </c>
      <c r="J1371" s="48" t="s">
        <v>40</v>
      </c>
      <c r="K1371" s="53">
        <v>12</v>
      </c>
      <c r="L1371" s="52" t="e">
        <f>(L1370+Tabla13[[#This Row],[M3]])</f>
        <v>#VALUE!</v>
      </c>
      <c r="M1371" s="48">
        <v>12</v>
      </c>
    </row>
    <row r="1372" spans="1:13" x14ac:dyDescent="0.25">
      <c r="A1372" s="38">
        <v>442</v>
      </c>
      <c r="B1372" s="39">
        <v>40220</v>
      </c>
      <c r="C1372" s="40">
        <v>32718</v>
      </c>
      <c r="D1372" s="41">
        <v>2300</v>
      </c>
      <c r="E1372" s="41">
        <v>2340</v>
      </c>
      <c r="F1372" s="38" t="s">
        <v>0</v>
      </c>
      <c r="G1372" s="42" t="s">
        <v>4</v>
      </c>
      <c r="H1372" s="42" t="s">
        <v>53</v>
      </c>
      <c r="I1372" s="42" t="s">
        <v>9</v>
      </c>
      <c r="J1372" s="38" t="s">
        <v>40</v>
      </c>
      <c r="K1372" s="43">
        <v>12</v>
      </c>
      <c r="L1372" s="42" t="e">
        <f>(L1371+Tabla13[[#This Row],[M3]])</f>
        <v>#VALUE!</v>
      </c>
      <c r="M1372" s="38">
        <v>12</v>
      </c>
    </row>
    <row r="1373" spans="1:13" x14ac:dyDescent="0.25">
      <c r="A1373" s="48">
        <v>390</v>
      </c>
      <c r="B1373" s="49">
        <v>40221</v>
      </c>
      <c r="C1373" s="50">
        <v>32473</v>
      </c>
      <c r="D1373" s="51">
        <v>1530</v>
      </c>
      <c r="E1373" s="51">
        <v>1630</v>
      </c>
      <c r="F1373" s="48" t="s">
        <v>0</v>
      </c>
      <c r="G1373" s="52" t="s">
        <v>3</v>
      </c>
      <c r="H1373" s="52" t="s">
        <v>39</v>
      </c>
      <c r="I1373" s="52" t="s">
        <v>21</v>
      </c>
      <c r="J1373" s="48" t="s">
        <v>40</v>
      </c>
      <c r="K1373" s="53">
        <v>15.7</v>
      </c>
      <c r="L1373" s="52" t="e">
        <f>(L1372+Tabla13[[#This Row],[M3]])</f>
        <v>#VALUE!</v>
      </c>
      <c r="M1373" s="48">
        <v>12</v>
      </c>
    </row>
    <row r="1374" spans="1:13" x14ac:dyDescent="0.25">
      <c r="A1374" s="38">
        <v>391</v>
      </c>
      <c r="B1374" s="39">
        <v>40221</v>
      </c>
      <c r="C1374" s="40">
        <v>32474</v>
      </c>
      <c r="D1374" s="41">
        <v>1500</v>
      </c>
      <c r="E1374" s="41">
        <v>1600</v>
      </c>
      <c r="F1374" s="38" t="s">
        <v>0</v>
      </c>
      <c r="G1374" s="42" t="s">
        <v>3</v>
      </c>
      <c r="H1374" s="42" t="s">
        <v>39</v>
      </c>
      <c r="I1374" s="42" t="s">
        <v>11</v>
      </c>
      <c r="J1374" s="38" t="s">
        <v>40</v>
      </c>
      <c r="K1374" s="43">
        <v>17</v>
      </c>
      <c r="L1374" s="42" t="e">
        <f>(L1373+Tabla13[[#This Row],[M3]])</f>
        <v>#VALUE!</v>
      </c>
      <c r="M1374" s="38">
        <v>12</v>
      </c>
    </row>
    <row r="1375" spans="1:13" x14ac:dyDescent="0.25">
      <c r="A1375" s="48">
        <v>392</v>
      </c>
      <c r="B1375" s="49">
        <v>40221</v>
      </c>
      <c r="C1375" s="50">
        <v>32661</v>
      </c>
      <c r="D1375" s="51">
        <v>1430</v>
      </c>
      <c r="E1375" s="51">
        <v>1510</v>
      </c>
      <c r="F1375" s="48" t="s">
        <v>0</v>
      </c>
      <c r="G1375" s="52" t="s">
        <v>1</v>
      </c>
      <c r="H1375" s="52" t="s">
        <v>25</v>
      </c>
      <c r="I1375" s="52" t="s">
        <v>9</v>
      </c>
      <c r="J1375" s="48" t="s">
        <v>40</v>
      </c>
      <c r="K1375" s="53">
        <v>12</v>
      </c>
      <c r="L1375" s="52" t="e">
        <f>(L1374+Tabla13[[#This Row],[M3]])</f>
        <v>#VALUE!</v>
      </c>
      <c r="M1375" s="48">
        <v>12</v>
      </c>
    </row>
    <row r="1376" spans="1:13" x14ac:dyDescent="0.25">
      <c r="A1376" s="38">
        <v>393</v>
      </c>
      <c r="B1376" s="39">
        <v>40221</v>
      </c>
      <c r="C1376" s="40">
        <v>32662</v>
      </c>
      <c r="D1376" s="41">
        <v>1550</v>
      </c>
      <c r="E1376" s="41">
        <v>1630</v>
      </c>
      <c r="F1376" s="38" t="s">
        <v>0</v>
      </c>
      <c r="G1376" s="42" t="s">
        <v>1</v>
      </c>
      <c r="H1376" s="42" t="s">
        <v>25</v>
      </c>
      <c r="I1376" s="42" t="s">
        <v>9</v>
      </c>
      <c r="J1376" s="38" t="s">
        <v>40</v>
      </c>
      <c r="K1376" s="43">
        <v>12</v>
      </c>
      <c r="L1376" s="42" t="e">
        <f>(L1375+Tabla13[[#This Row],[M3]])</f>
        <v>#VALUE!</v>
      </c>
      <c r="M1376" s="38">
        <v>12</v>
      </c>
    </row>
    <row r="1377" spans="1:13" x14ac:dyDescent="0.25">
      <c r="A1377" s="48">
        <v>394</v>
      </c>
      <c r="B1377" s="49">
        <v>40221</v>
      </c>
      <c r="C1377" s="50">
        <v>32475</v>
      </c>
      <c r="D1377" s="51">
        <v>645</v>
      </c>
      <c r="E1377" s="51">
        <v>800</v>
      </c>
      <c r="F1377" s="48" t="s">
        <v>0</v>
      </c>
      <c r="G1377" s="52" t="s">
        <v>3</v>
      </c>
      <c r="H1377" s="52" t="s">
        <v>39</v>
      </c>
      <c r="I1377" s="52" t="s">
        <v>15</v>
      </c>
      <c r="J1377" s="48" t="s">
        <v>40</v>
      </c>
      <c r="K1377" s="53">
        <v>12</v>
      </c>
      <c r="L1377" s="52" t="e">
        <f>(L1376+Tabla13[[#This Row],[M3]])</f>
        <v>#VALUE!</v>
      </c>
      <c r="M1377" s="48">
        <v>12</v>
      </c>
    </row>
    <row r="1378" spans="1:13" x14ac:dyDescent="0.25">
      <c r="A1378" s="38">
        <v>395</v>
      </c>
      <c r="B1378" s="39">
        <v>40221</v>
      </c>
      <c r="C1378" s="40">
        <v>32476</v>
      </c>
      <c r="D1378" s="41">
        <v>645</v>
      </c>
      <c r="E1378" s="41">
        <v>800</v>
      </c>
      <c r="F1378" s="38" t="s">
        <v>0</v>
      </c>
      <c r="G1378" s="42" t="s">
        <v>3</v>
      </c>
      <c r="H1378" s="42" t="s">
        <v>39</v>
      </c>
      <c r="I1378" s="42" t="s">
        <v>19</v>
      </c>
      <c r="J1378" s="38" t="s">
        <v>40</v>
      </c>
      <c r="K1378" s="43">
        <v>12</v>
      </c>
      <c r="L1378" s="42" t="e">
        <f>(L1377+Tabla13[[#This Row],[M3]])</f>
        <v>#VALUE!</v>
      </c>
      <c r="M1378" s="38">
        <v>12</v>
      </c>
    </row>
    <row r="1379" spans="1:13" x14ac:dyDescent="0.25">
      <c r="A1379" s="48">
        <v>404</v>
      </c>
      <c r="B1379" s="49">
        <v>40221</v>
      </c>
      <c r="C1379" s="50">
        <v>32663</v>
      </c>
      <c r="D1379" s="51">
        <v>1900</v>
      </c>
      <c r="E1379" s="51">
        <v>1940</v>
      </c>
      <c r="F1379" s="48" t="s">
        <v>0</v>
      </c>
      <c r="G1379" s="52" t="s">
        <v>1</v>
      </c>
      <c r="H1379" s="52" t="s">
        <v>25</v>
      </c>
      <c r="I1379" s="52" t="s">
        <v>18</v>
      </c>
      <c r="J1379" s="48" t="s">
        <v>40</v>
      </c>
      <c r="K1379" s="53">
        <v>15</v>
      </c>
      <c r="L1379" s="52" t="e">
        <f>(L1378+Tabla13[[#This Row],[M3]])</f>
        <v>#VALUE!</v>
      </c>
      <c r="M1379" s="48">
        <v>12</v>
      </c>
    </row>
    <row r="1380" spans="1:13" x14ac:dyDescent="0.25">
      <c r="A1380" s="38">
        <v>405</v>
      </c>
      <c r="B1380" s="39">
        <v>40221</v>
      </c>
      <c r="C1380" s="40">
        <v>32664</v>
      </c>
      <c r="D1380" s="41">
        <v>2230</v>
      </c>
      <c r="E1380" s="41">
        <v>2310</v>
      </c>
      <c r="F1380" s="38" t="s">
        <v>0</v>
      </c>
      <c r="G1380" s="42" t="s">
        <v>1</v>
      </c>
      <c r="H1380" s="42" t="s">
        <v>25</v>
      </c>
      <c r="I1380" s="42" t="s">
        <v>12</v>
      </c>
      <c r="J1380" s="38" t="s">
        <v>40</v>
      </c>
      <c r="K1380" s="43">
        <v>16</v>
      </c>
      <c r="L1380" s="42" t="e">
        <f>(L1379+Tabla13[[#This Row],[M3]])</f>
        <v>#VALUE!</v>
      </c>
      <c r="M1380" s="38">
        <v>12</v>
      </c>
    </row>
    <row r="1381" spans="1:13" x14ac:dyDescent="0.25">
      <c r="A1381" s="48">
        <v>425</v>
      </c>
      <c r="B1381" s="49">
        <v>40221</v>
      </c>
      <c r="C1381" s="50">
        <v>32724</v>
      </c>
      <c r="D1381" s="51">
        <v>2100</v>
      </c>
      <c r="E1381" s="51">
        <v>2140</v>
      </c>
      <c r="F1381" s="48" t="s">
        <v>0</v>
      </c>
      <c r="G1381" s="52" t="s">
        <v>4</v>
      </c>
      <c r="H1381" s="52" t="s">
        <v>53</v>
      </c>
      <c r="I1381" s="52" t="s">
        <v>9</v>
      </c>
      <c r="J1381" s="48" t="s">
        <v>40</v>
      </c>
      <c r="K1381" s="53">
        <v>12</v>
      </c>
      <c r="L1381" s="52" t="e">
        <f>(L1380+Tabla13[[#This Row],[M3]])</f>
        <v>#VALUE!</v>
      </c>
      <c r="M1381" s="48">
        <v>12</v>
      </c>
    </row>
    <row r="1382" spans="1:13" x14ac:dyDescent="0.25">
      <c r="A1382" s="38">
        <v>396</v>
      </c>
      <c r="B1382" s="39">
        <v>40222</v>
      </c>
      <c r="C1382" s="40">
        <v>32762</v>
      </c>
      <c r="D1382" s="41">
        <v>1430</v>
      </c>
      <c r="E1382" s="41">
        <v>1510</v>
      </c>
      <c r="F1382" s="38" t="s">
        <v>0</v>
      </c>
      <c r="G1382" s="42" t="s">
        <v>3</v>
      </c>
      <c r="H1382" s="42" t="s">
        <v>7</v>
      </c>
      <c r="I1382" s="42" t="s">
        <v>11</v>
      </c>
      <c r="J1382" s="38" t="s">
        <v>40</v>
      </c>
      <c r="K1382" s="43">
        <v>17</v>
      </c>
      <c r="L1382" s="42" t="e">
        <f>(L1381+Tabla13[[#This Row],[M3]])</f>
        <v>#VALUE!</v>
      </c>
      <c r="M1382" s="38">
        <v>12</v>
      </c>
    </row>
    <row r="1383" spans="1:13" x14ac:dyDescent="0.25">
      <c r="A1383" s="48">
        <v>397</v>
      </c>
      <c r="B1383" s="49">
        <v>40222</v>
      </c>
      <c r="C1383" s="50">
        <v>32764</v>
      </c>
      <c r="D1383" s="51">
        <v>1720</v>
      </c>
      <c r="E1383" s="51">
        <v>1820</v>
      </c>
      <c r="F1383" s="48" t="s">
        <v>0</v>
      </c>
      <c r="G1383" s="52" t="s">
        <v>3</v>
      </c>
      <c r="H1383" s="52" t="s">
        <v>7</v>
      </c>
      <c r="I1383" s="52" t="s">
        <v>9</v>
      </c>
      <c r="J1383" s="48" t="s">
        <v>40</v>
      </c>
      <c r="K1383" s="53">
        <v>16</v>
      </c>
      <c r="L1383" s="52" t="e">
        <f>(L1382+Tabla13[[#This Row],[M3]])</f>
        <v>#VALUE!</v>
      </c>
      <c r="M1383" s="48">
        <v>12</v>
      </c>
    </row>
    <row r="1384" spans="1:13" x14ac:dyDescent="0.25">
      <c r="A1384" s="38">
        <v>398</v>
      </c>
      <c r="B1384" s="39">
        <v>40222</v>
      </c>
      <c r="C1384" s="40">
        <v>32763</v>
      </c>
      <c r="D1384" s="41">
        <v>1720</v>
      </c>
      <c r="E1384" s="41">
        <v>1820</v>
      </c>
      <c r="F1384" s="38" t="s">
        <v>0</v>
      </c>
      <c r="G1384" s="42" t="s">
        <v>3</v>
      </c>
      <c r="H1384" s="42" t="s">
        <v>7</v>
      </c>
      <c r="I1384" s="42" t="s">
        <v>9</v>
      </c>
      <c r="J1384" s="38" t="s">
        <v>40</v>
      </c>
      <c r="K1384" s="43">
        <v>17</v>
      </c>
      <c r="L1384" s="42" t="e">
        <f>(L1383+Tabla13[[#This Row],[M3]])</f>
        <v>#VALUE!</v>
      </c>
      <c r="M1384" s="38">
        <v>12</v>
      </c>
    </row>
    <row r="1385" spans="1:13" x14ac:dyDescent="0.25">
      <c r="A1385" s="48">
        <v>407</v>
      </c>
      <c r="B1385" s="49">
        <v>40222</v>
      </c>
      <c r="C1385" s="50">
        <v>32478</v>
      </c>
      <c r="D1385" s="51">
        <v>2400</v>
      </c>
      <c r="E1385" s="51">
        <v>2440</v>
      </c>
      <c r="F1385" s="48" t="s">
        <v>0</v>
      </c>
      <c r="G1385" s="52" t="s">
        <v>1</v>
      </c>
      <c r="H1385" s="52" t="s">
        <v>39</v>
      </c>
      <c r="I1385" s="52" t="s">
        <v>24</v>
      </c>
      <c r="J1385" s="48" t="s">
        <v>40</v>
      </c>
      <c r="K1385" s="53">
        <v>12</v>
      </c>
      <c r="L1385" s="52" t="e">
        <f>(L1384+Tabla13[[#This Row],[M3]])</f>
        <v>#VALUE!</v>
      </c>
      <c r="M1385" s="48">
        <v>12</v>
      </c>
    </row>
    <row r="1386" spans="1:13" x14ac:dyDescent="0.25">
      <c r="A1386" s="38">
        <v>408</v>
      </c>
      <c r="B1386" s="39">
        <v>40222</v>
      </c>
      <c r="C1386" s="40">
        <v>32477</v>
      </c>
      <c r="D1386" s="41">
        <v>2400</v>
      </c>
      <c r="E1386" s="41">
        <v>2440</v>
      </c>
      <c r="F1386" s="38" t="s">
        <v>0</v>
      </c>
      <c r="G1386" s="42" t="s">
        <v>1</v>
      </c>
      <c r="H1386" s="42" t="s">
        <v>39</v>
      </c>
      <c r="I1386" s="42" t="s">
        <v>11</v>
      </c>
      <c r="J1386" s="38" t="s">
        <v>40</v>
      </c>
      <c r="K1386" s="43">
        <v>15.7</v>
      </c>
      <c r="L1386" s="42" t="e">
        <f>(L1385+Tabla13[[#This Row],[M3]])</f>
        <v>#VALUE!</v>
      </c>
      <c r="M1386" s="38">
        <v>12</v>
      </c>
    </row>
    <row r="1387" spans="1:13" x14ac:dyDescent="0.25">
      <c r="A1387" s="48">
        <v>428</v>
      </c>
      <c r="B1387" s="49">
        <v>40222</v>
      </c>
      <c r="C1387" s="50">
        <v>32765</v>
      </c>
      <c r="D1387" s="51">
        <v>2000</v>
      </c>
      <c r="E1387" s="51">
        <v>2040</v>
      </c>
      <c r="F1387" s="48" t="s">
        <v>0</v>
      </c>
      <c r="G1387" s="52" t="s">
        <v>3</v>
      </c>
      <c r="H1387" s="52" t="s">
        <v>7</v>
      </c>
      <c r="I1387" s="52" t="s">
        <v>9</v>
      </c>
      <c r="J1387" s="48" t="s">
        <v>40</v>
      </c>
      <c r="K1387" s="53">
        <v>17</v>
      </c>
      <c r="L1387" s="52" t="e">
        <f>(L1386+Tabla13[[#This Row],[M3]])</f>
        <v>#VALUE!</v>
      </c>
      <c r="M1387" s="48">
        <v>12</v>
      </c>
    </row>
    <row r="1388" spans="1:13" x14ac:dyDescent="0.25">
      <c r="A1388" s="38">
        <v>399</v>
      </c>
      <c r="B1388" s="39">
        <v>40223</v>
      </c>
      <c r="C1388" s="40">
        <v>32668</v>
      </c>
      <c r="D1388" s="41">
        <v>1330</v>
      </c>
      <c r="E1388" s="41">
        <v>1400</v>
      </c>
      <c r="F1388" s="38" t="s">
        <v>0</v>
      </c>
      <c r="G1388" s="42" t="s">
        <v>2</v>
      </c>
      <c r="H1388" s="42" t="s">
        <v>25</v>
      </c>
      <c r="I1388" s="42" t="s">
        <v>11</v>
      </c>
      <c r="J1388" s="38" t="s">
        <v>40</v>
      </c>
      <c r="K1388" s="43">
        <v>17</v>
      </c>
      <c r="L1388" s="42" t="e">
        <f>(L1387+Tabla13[[#This Row],[M3]])</f>
        <v>#VALUE!</v>
      </c>
      <c r="M1388" s="38">
        <v>12</v>
      </c>
    </row>
    <row r="1389" spans="1:13" x14ac:dyDescent="0.25">
      <c r="A1389" s="48">
        <v>400</v>
      </c>
      <c r="B1389" s="49">
        <v>40223</v>
      </c>
      <c r="C1389" s="50">
        <v>32669</v>
      </c>
      <c r="D1389" s="51">
        <v>1730</v>
      </c>
      <c r="E1389" s="51">
        <v>1810</v>
      </c>
      <c r="F1389" s="48" t="s">
        <v>0</v>
      </c>
      <c r="G1389" s="52" t="s">
        <v>2</v>
      </c>
      <c r="H1389" s="52" t="s">
        <v>25</v>
      </c>
      <c r="I1389" s="52" t="s">
        <v>12</v>
      </c>
      <c r="J1389" s="48" t="s">
        <v>40</v>
      </c>
      <c r="K1389" s="53">
        <v>10</v>
      </c>
      <c r="L1389" s="52" t="e">
        <f>(L1388+Tabla13[[#This Row],[M3]])</f>
        <v>#VALUE!</v>
      </c>
      <c r="M1389" s="48">
        <v>12</v>
      </c>
    </row>
    <row r="1390" spans="1:13" x14ac:dyDescent="0.25">
      <c r="A1390" s="38">
        <v>401</v>
      </c>
      <c r="B1390" s="39">
        <v>40223</v>
      </c>
      <c r="C1390" s="40">
        <v>32670</v>
      </c>
      <c r="D1390" s="41">
        <v>1950</v>
      </c>
      <c r="E1390" s="41">
        <v>2030</v>
      </c>
      <c r="F1390" s="38" t="s">
        <v>0</v>
      </c>
      <c r="G1390" s="42" t="s">
        <v>2</v>
      </c>
      <c r="H1390" s="42" t="s">
        <v>25</v>
      </c>
      <c r="I1390" s="42" t="s">
        <v>9</v>
      </c>
      <c r="J1390" s="38" t="s">
        <v>40</v>
      </c>
      <c r="K1390" s="43">
        <v>17</v>
      </c>
      <c r="L1390" s="42" t="e">
        <f>(L1389+Tabla13[[#This Row],[M3]])</f>
        <v>#VALUE!</v>
      </c>
      <c r="M1390" s="38">
        <v>12</v>
      </c>
    </row>
    <row r="1391" spans="1:13" x14ac:dyDescent="0.25">
      <c r="A1391" s="48">
        <v>402</v>
      </c>
      <c r="B1391" s="49">
        <v>40223</v>
      </c>
      <c r="C1391" s="50">
        <v>32671</v>
      </c>
      <c r="D1391" s="51">
        <v>2115</v>
      </c>
      <c r="E1391" s="51">
        <v>2155</v>
      </c>
      <c r="F1391" s="48" t="s">
        <v>0</v>
      </c>
      <c r="G1391" s="52" t="s">
        <v>2</v>
      </c>
      <c r="H1391" s="52" t="s">
        <v>25</v>
      </c>
      <c r="I1391" s="52" t="s">
        <v>9</v>
      </c>
      <c r="J1391" s="48" t="s">
        <v>40</v>
      </c>
      <c r="K1391" s="53">
        <v>17</v>
      </c>
      <c r="L1391" s="52" t="e">
        <f>(L1390+Tabla13[[#This Row],[M3]])</f>
        <v>#VALUE!</v>
      </c>
      <c r="M1391" s="48">
        <v>12</v>
      </c>
    </row>
    <row r="1392" spans="1:13" x14ac:dyDescent="0.25">
      <c r="A1392" s="38">
        <v>403</v>
      </c>
      <c r="B1392" s="39">
        <v>40224</v>
      </c>
      <c r="C1392" s="40">
        <v>32672</v>
      </c>
      <c r="D1392" s="41">
        <v>1300</v>
      </c>
      <c r="E1392" s="41">
        <v>1340</v>
      </c>
      <c r="F1392" s="38" t="s">
        <v>0</v>
      </c>
      <c r="G1392" s="42" t="s">
        <v>2</v>
      </c>
      <c r="H1392" s="42" t="s">
        <v>25</v>
      </c>
      <c r="I1392" s="42" t="s">
        <v>11</v>
      </c>
      <c r="J1392" s="38" t="s">
        <v>40</v>
      </c>
      <c r="K1392" s="43">
        <v>16</v>
      </c>
      <c r="L1392" s="42" t="e">
        <f>(L1391+Tabla13[[#This Row],[M3]])</f>
        <v>#VALUE!</v>
      </c>
      <c r="M1392" s="38">
        <v>12</v>
      </c>
    </row>
    <row r="1393" spans="1:13" x14ac:dyDescent="0.25">
      <c r="A1393" s="48">
        <v>406</v>
      </c>
      <c r="B1393" s="49">
        <v>40224</v>
      </c>
      <c r="C1393" s="50">
        <v>32673</v>
      </c>
      <c r="D1393" s="51">
        <v>1610</v>
      </c>
      <c r="E1393" s="51">
        <v>1650</v>
      </c>
      <c r="F1393" s="48" t="s">
        <v>0</v>
      </c>
      <c r="G1393" s="52" t="s">
        <v>2</v>
      </c>
      <c r="H1393" s="52" t="s">
        <v>25</v>
      </c>
      <c r="I1393" s="52" t="s">
        <v>9</v>
      </c>
      <c r="J1393" s="48" t="s">
        <v>40</v>
      </c>
      <c r="K1393" s="53">
        <v>16</v>
      </c>
      <c r="L1393" s="52" t="e">
        <f>(L1392+Tabla13[[#This Row],[M3]])</f>
        <v>#VALUE!</v>
      </c>
      <c r="M1393" s="48">
        <v>12</v>
      </c>
    </row>
    <row r="1394" spans="1:13" x14ac:dyDescent="0.25">
      <c r="A1394" s="38">
        <v>409</v>
      </c>
      <c r="B1394" s="39">
        <v>40224</v>
      </c>
      <c r="C1394" s="40">
        <v>32481</v>
      </c>
      <c r="D1394" s="41">
        <v>1600</v>
      </c>
      <c r="E1394" s="41">
        <v>1700</v>
      </c>
      <c r="F1394" s="38" t="s">
        <v>0</v>
      </c>
      <c r="G1394" s="42" t="s">
        <v>1</v>
      </c>
      <c r="H1394" s="42" t="s">
        <v>39</v>
      </c>
      <c r="I1394" s="42" t="s">
        <v>11</v>
      </c>
      <c r="J1394" s="38" t="s">
        <v>40</v>
      </c>
      <c r="K1394" s="43">
        <v>12</v>
      </c>
      <c r="L1394" s="42" t="e">
        <f>(L1393+Tabla13[[#This Row],[M3]])</f>
        <v>#VALUE!</v>
      </c>
      <c r="M1394" s="38">
        <v>12</v>
      </c>
    </row>
    <row r="1395" spans="1:13" x14ac:dyDescent="0.25">
      <c r="A1395" s="48">
        <v>410</v>
      </c>
      <c r="B1395" s="49">
        <v>40224</v>
      </c>
      <c r="C1395" s="50">
        <v>32480</v>
      </c>
      <c r="D1395" s="51">
        <v>1600</v>
      </c>
      <c r="E1395" s="51">
        <v>1700</v>
      </c>
      <c r="F1395" s="48" t="s">
        <v>0</v>
      </c>
      <c r="G1395" s="52" t="s">
        <v>1</v>
      </c>
      <c r="H1395" s="52" t="s">
        <v>39</v>
      </c>
      <c r="I1395" s="52" t="s">
        <v>11</v>
      </c>
      <c r="J1395" s="48" t="s">
        <v>40</v>
      </c>
      <c r="K1395" s="53">
        <v>17</v>
      </c>
      <c r="L1395" s="52" t="e">
        <f>(L1394+Tabla13[[#This Row],[M3]])</f>
        <v>#VALUE!</v>
      </c>
      <c r="M1395" s="48">
        <v>12</v>
      </c>
    </row>
    <row r="1396" spans="1:13" x14ac:dyDescent="0.25">
      <c r="A1396" s="38">
        <v>411</v>
      </c>
      <c r="B1396" s="39">
        <v>40224</v>
      </c>
      <c r="C1396" s="40">
        <v>32483</v>
      </c>
      <c r="D1396" s="41">
        <v>1930</v>
      </c>
      <c r="E1396" s="41">
        <v>2030</v>
      </c>
      <c r="F1396" s="38" t="s">
        <v>0</v>
      </c>
      <c r="G1396" s="42" t="s">
        <v>1</v>
      </c>
      <c r="H1396" s="42" t="s">
        <v>39</v>
      </c>
      <c r="I1396" s="42" t="s">
        <v>9</v>
      </c>
      <c r="J1396" s="38" t="s">
        <v>40</v>
      </c>
      <c r="K1396" s="43">
        <v>15.7</v>
      </c>
      <c r="L1396" s="42" t="e">
        <f>(L1395+Tabla13[[#This Row],[M3]])</f>
        <v>#VALUE!</v>
      </c>
      <c r="M1396" s="38">
        <v>12</v>
      </c>
    </row>
    <row r="1397" spans="1:13" x14ac:dyDescent="0.25">
      <c r="A1397" s="48">
        <v>412</v>
      </c>
      <c r="B1397" s="49">
        <v>40224</v>
      </c>
      <c r="C1397" s="50">
        <v>32482</v>
      </c>
      <c r="D1397" s="51">
        <v>1930</v>
      </c>
      <c r="E1397" s="51">
        <v>2030</v>
      </c>
      <c r="F1397" s="48" t="s">
        <v>0</v>
      </c>
      <c r="G1397" s="52" t="s">
        <v>1</v>
      </c>
      <c r="H1397" s="52" t="s">
        <v>39</v>
      </c>
      <c r="I1397" s="52" t="s">
        <v>9</v>
      </c>
      <c r="J1397" s="48" t="s">
        <v>40</v>
      </c>
      <c r="K1397" s="53">
        <v>17</v>
      </c>
      <c r="L1397" s="52" t="e">
        <f>(L1396+Tabla13[[#This Row],[M3]])</f>
        <v>#VALUE!</v>
      </c>
      <c r="M1397" s="48">
        <v>12</v>
      </c>
    </row>
    <row r="1398" spans="1:13" x14ac:dyDescent="0.25">
      <c r="A1398" s="38">
        <v>413</v>
      </c>
      <c r="B1398" s="39">
        <v>40224</v>
      </c>
      <c r="C1398" s="40">
        <v>32485</v>
      </c>
      <c r="D1398" s="41">
        <v>2340</v>
      </c>
      <c r="E1398" s="41">
        <v>2440</v>
      </c>
      <c r="F1398" s="38" t="s">
        <v>0</v>
      </c>
      <c r="G1398" s="42" t="s">
        <v>1</v>
      </c>
      <c r="H1398" s="42" t="s">
        <v>39</v>
      </c>
      <c r="I1398" s="42" t="s">
        <v>12</v>
      </c>
      <c r="J1398" s="38" t="s">
        <v>40</v>
      </c>
      <c r="K1398" s="43">
        <v>12</v>
      </c>
      <c r="L1398" s="42" t="e">
        <f>(L1397+Tabla13[[#This Row],[M3]])</f>
        <v>#VALUE!</v>
      </c>
      <c r="M1398" s="38">
        <v>12</v>
      </c>
    </row>
    <row r="1399" spans="1:13" x14ac:dyDescent="0.25">
      <c r="A1399" s="48">
        <v>414</v>
      </c>
      <c r="B1399" s="49">
        <v>40224</v>
      </c>
      <c r="C1399" s="50">
        <v>32484</v>
      </c>
      <c r="D1399" s="51">
        <v>2340</v>
      </c>
      <c r="E1399" s="51">
        <v>2440</v>
      </c>
      <c r="F1399" s="48" t="s">
        <v>0</v>
      </c>
      <c r="G1399" s="52" t="s">
        <v>1</v>
      </c>
      <c r="H1399" s="52" t="s">
        <v>39</v>
      </c>
      <c r="I1399" s="52" t="s">
        <v>12</v>
      </c>
      <c r="J1399" s="48" t="s">
        <v>40</v>
      </c>
      <c r="K1399" s="53">
        <v>15</v>
      </c>
      <c r="L1399" s="52" t="e">
        <f>(L1398+Tabla13[[#This Row],[M3]])</f>
        <v>#VALUE!</v>
      </c>
      <c r="M1399" s="48">
        <v>12</v>
      </c>
    </row>
    <row r="1400" spans="1:13" x14ac:dyDescent="0.25">
      <c r="A1400" s="38">
        <v>415</v>
      </c>
      <c r="B1400" s="39">
        <v>40224</v>
      </c>
      <c r="C1400" s="40">
        <v>32674</v>
      </c>
      <c r="D1400" s="41">
        <v>1100</v>
      </c>
      <c r="E1400" s="41">
        <v>1140</v>
      </c>
      <c r="F1400" s="38" t="s">
        <v>0</v>
      </c>
      <c r="G1400" s="42" t="s">
        <v>2</v>
      </c>
      <c r="H1400" s="42" t="s">
        <v>25</v>
      </c>
      <c r="I1400" s="42" t="s">
        <v>10</v>
      </c>
      <c r="J1400" s="38" t="s">
        <v>40</v>
      </c>
      <c r="K1400" s="43">
        <v>12</v>
      </c>
      <c r="L1400" s="42" t="e">
        <f>(L1399+Tabla13[[#This Row],[M3]])</f>
        <v>#VALUE!</v>
      </c>
      <c r="M1400" s="38">
        <v>12</v>
      </c>
    </row>
    <row r="1401" spans="1:13" x14ac:dyDescent="0.25">
      <c r="A1401" s="48">
        <v>426</v>
      </c>
      <c r="B1401" s="49">
        <v>40224</v>
      </c>
      <c r="C1401" s="50">
        <v>32733</v>
      </c>
      <c r="D1401" s="51">
        <v>2000</v>
      </c>
      <c r="E1401" s="51">
        <v>2040</v>
      </c>
      <c r="F1401" s="48" t="s">
        <v>0</v>
      </c>
      <c r="G1401" s="52" t="s">
        <v>4</v>
      </c>
      <c r="H1401" s="52" t="s">
        <v>53</v>
      </c>
      <c r="I1401" s="52" t="s">
        <v>13</v>
      </c>
      <c r="J1401" s="48" t="s">
        <v>40</v>
      </c>
      <c r="K1401" s="53">
        <v>9</v>
      </c>
      <c r="L1401" s="52" t="e">
        <f>(L1400+Tabla13[[#This Row],[M3]])</f>
        <v>#VALUE!</v>
      </c>
      <c r="M1401" s="48">
        <v>12</v>
      </c>
    </row>
    <row r="1402" spans="1:13" x14ac:dyDescent="0.25">
      <c r="A1402" s="38">
        <v>416</v>
      </c>
      <c r="B1402" s="39">
        <v>40225</v>
      </c>
      <c r="C1402" s="40">
        <v>32493</v>
      </c>
      <c r="D1402" s="41">
        <v>1100</v>
      </c>
      <c r="E1402" s="41">
        <v>1200</v>
      </c>
      <c r="F1402" s="38" t="s">
        <v>0</v>
      </c>
      <c r="G1402" s="42" t="s">
        <v>1</v>
      </c>
      <c r="H1402" s="42" t="s">
        <v>39</v>
      </c>
      <c r="I1402" s="42" t="s">
        <v>9</v>
      </c>
      <c r="J1402" s="38" t="s">
        <v>40</v>
      </c>
      <c r="K1402" s="43">
        <v>15</v>
      </c>
      <c r="L1402" s="42" t="e">
        <f>(L1401+Tabla13[[#This Row],[M3]])</f>
        <v>#VALUE!</v>
      </c>
      <c r="M1402" s="38">
        <v>12</v>
      </c>
    </row>
    <row r="1403" spans="1:13" x14ac:dyDescent="0.25">
      <c r="A1403" s="48">
        <v>417</v>
      </c>
      <c r="B1403" s="49">
        <v>40225</v>
      </c>
      <c r="C1403" s="50">
        <v>32492</v>
      </c>
      <c r="D1403" s="51">
        <v>1100</v>
      </c>
      <c r="E1403" s="51">
        <v>1200</v>
      </c>
      <c r="F1403" s="48" t="s">
        <v>0</v>
      </c>
      <c r="G1403" s="52" t="s">
        <v>1</v>
      </c>
      <c r="H1403" s="52" t="s">
        <v>39</v>
      </c>
      <c r="I1403" s="52" t="s">
        <v>9</v>
      </c>
      <c r="J1403" s="48" t="s">
        <v>40</v>
      </c>
      <c r="K1403" s="53">
        <v>17</v>
      </c>
      <c r="L1403" s="52" t="e">
        <f>(L1402+Tabla13[[#This Row],[M3]])</f>
        <v>#VALUE!</v>
      </c>
      <c r="M1403" s="48">
        <v>12</v>
      </c>
    </row>
    <row r="1404" spans="1:13" x14ac:dyDescent="0.25">
      <c r="A1404" s="38">
        <v>418</v>
      </c>
      <c r="B1404" s="39">
        <v>40225</v>
      </c>
      <c r="C1404" s="40">
        <v>32494</v>
      </c>
      <c r="D1404" s="41">
        <v>1500</v>
      </c>
      <c r="E1404" s="41">
        <v>1540</v>
      </c>
      <c r="F1404" s="38" t="s">
        <v>0</v>
      </c>
      <c r="G1404" s="42" t="s">
        <v>1</v>
      </c>
      <c r="H1404" s="42" t="s">
        <v>39</v>
      </c>
      <c r="I1404" s="42" t="s">
        <v>12</v>
      </c>
      <c r="J1404" s="38" t="s">
        <v>40</v>
      </c>
      <c r="K1404" s="43">
        <v>15</v>
      </c>
      <c r="L1404" s="42" t="e">
        <f>(L1403+Tabla13[[#This Row],[M3]])</f>
        <v>#VALUE!</v>
      </c>
      <c r="M1404" s="38">
        <v>12</v>
      </c>
    </row>
    <row r="1405" spans="1:13" x14ac:dyDescent="0.25">
      <c r="A1405" s="48">
        <v>421</v>
      </c>
      <c r="B1405" s="49">
        <v>40225</v>
      </c>
      <c r="C1405" s="50">
        <v>32675</v>
      </c>
      <c r="D1405" s="51">
        <v>1800</v>
      </c>
      <c r="E1405" s="51">
        <v>1840</v>
      </c>
      <c r="F1405" s="48" t="s">
        <v>0</v>
      </c>
      <c r="G1405" s="52" t="s">
        <v>2</v>
      </c>
      <c r="H1405" s="52" t="s">
        <v>25</v>
      </c>
      <c r="I1405" s="52" t="s">
        <v>19</v>
      </c>
      <c r="J1405" s="48" t="s">
        <v>40</v>
      </c>
      <c r="K1405" s="53">
        <v>12</v>
      </c>
      <c r="L1405" s="52" t="e">
        <f>(L1404+Tabla13[[#This Row],[M3]])</f>
        <v>#VALUE!</v>
      </c>
      <c r="M1405" s="48">
        <v>12</v>
      </c>
    </row>
    <row r="1406" spans="1:13" x14ac:dyDescent="0.25">
      <c r="A1406" s="38">
        <v>419</v>
      </c>
      <c r="B1406" s="39">
        <v>40226</v>
      </c>
      <c r="C1406" s="40">
        <v>32677</v>
      </c>
      <c r="D1406" s="41">
        <v>1200</v>
      </c>
      <c r="E1406" s="41">
        <v>1240</v>
      </c>
      <c r="F1406" s="38" t="s">
        <v>0</v>
      </c>
      <c r="G1406" s="42" t="s">
        <v>2</v>
      </c>
      <c r="H1406" s="42" t="s">
        <v>25</v>
      </c>
      <c r="I1406" s="42" t="s">
        <v>9</v>
      </c>
      <c r="J1406" s="38" t="s">
        <v>40</v>
      </c>
      <c r="K1406" s="43">
        <v>12</v>
      </c>
      <c r="L1406" s="42" t="e">
        <f>(L1405+Tabla13[[#This Row],[M3]])</f>
        <v>#VALUE!</v>
      </c>
      <c r="M1406" s="38">
        <v>12</v>
      </c>
    </row>
    <row r="1407" spans="1:13" x14ac:dyDescent="0.25">
      <c r="A1407" s="48">
        <v>420</v>
      </c>
      <c r="B1407" s="49">
        <v>40226</v>
      </c>
      <c r="C1407" s="50">
        <v>32676</v>
      </c>
      <c r="D1407" s="51">
        <v>1015</v>
      </c>
      <c r="E1407" s="51">
        <v>1055</v>
      </c>
      <c r="F1407" s="48" t="s">
        <v>0</v>
      </c>
      <c r="G1407" s="52" t="s">
        <v>2</v>
      </c>
      <c r="H1407" s="52" t="s">
        <v>25</v>
      </c>
      <c r="I1407" s="52" t="s">
        <v>9</v>
      </c>
      <c r="J1407" s="48" t="s">
        <v>40</v>
      </c>
      <c r="K1407" s="53">
        <v>12</v>
      </c>
      <c r="L1407" s="52" t="e">
        <f>(L1406+Tabla13[[#This Row],[M3]])</f>
        <v>#VALUE!</v>
      </c>
      <c r="M1407" s="48">
        <v>12</v>
      </c>
    </row>
    <row r="1408" spans="1:13" x14ac:dyDescent="0.25">
      <c r="A1408" s="38">
        <v>422</v>
      </c>
      <c r="B1408" s="39">
        <v>40226</v>
      </c>
      <c r="C1408" s="40">
        <v>32496</v>
      </c>
      <c r="D1408" s="41">
        <v>1330</v>
      </c>
      <c r="E1408" s="41">
        <v>1430</v>
      </c>
      <c r="F1408" s="38" t="s">
        <v>0</v>
      </c>
      <c r="G1408" s="42" t="s">
        <v>1</v>
      </c>
      <c r="H1408" s="42" t="s">
        <v>39</v>
      </c>
      <c r="I1408" s="42" t="s">
        <v>11</v>
      </c>
      <c r="J1408" s="38" t="s">
        <v>40</v>
      </c>
      <c r="K1408" s="43">
        <v>15</v>
      </c>
      <c r="L1408" s="42" t="e">
        <f>(L1407+Tabla13[[#This Row],[M3]])</f>
        <v>#VALUE!</v>
      </c>
      <c r="M1408" s="38">
        <v>12</v>
      </c>
    </row>
    <row r="1409" spans="1:13" x14ac:dyDescent="0.25">
      <c r="A1409" s="48">
        <v>423</v>
      </c>
      <c r="B1409" s="49">
        <v>40226</v>
      </c>
      <c r="C1409" s="50">
        <v>32495</v>
      </c>
      <c r="D1409" s="51">
        <v>1330</v>
      </c>
      <c r="E1409" s="51">
        <v>1430</v>
      </c>
      <c r="F1409" s="48" t="s">
        <v>0</v>
      </c>
      <c r="G1409" s="52" t="s">
        <v>1</v>
      </c>
      <c r="H1409" s="52" t="s">
        <v>39</v>
      </c>
      <c r="I1409" s="52" t="s">
        <v>11</v>
      </c>
      <c r="J1409" s="48" t="s">
        <v>40</v>
      </c>
      <c r="K1409" s="53">
        <v>17</v>
      </c>
      <c r="L1409" s="52" t="e">
        <f>(L1408+Tabla13[[#This Row],[M3]])</f>
        <v>#VALUE!</v>
      </c>
      <c r="M1409" s="48">
        <v>12</v>
      </c>
    </row>
    <row r="1410" spans="1:13" x14ac:dyDescent="0.25">
      <c r="A1410" s="38">
        <v>424</v>
      </c>
      <c r="B1410" s="39">
        <v>40226</v>
      </c>
      <c r="C1410" s="40">
        <v>32678</v>
      </c>
      <c r="D1410" s="41">
        <v>1800</v>
      </c>
      <c r="E1410" s="41">
        <v>1840</v>
      </c>
      <c r="F1410" s="38" t="s">
        <v>0</v>
      </c>
      <c r="G1410" s="42" t="s">
        <v>2</v>
      </c>
      <c r="H1410" s="42" t="s">
        <v>25</v>
      </c>
      <c r="I1410" s="42" t="s">
        <v>12</v>
      </c>
      <c r="J1410" s="38" t="s">
        <v>40</v>
      </c>
      <c r="K1410" s="43">
        <v>15</v>
      </c>
      <c r="L1410" s="42" t="e">
        <f>(L1409+Tabla13[[#This Row],[M3]])</f>
        <v>#VALUE!</v>
      </c>
      <c r="M1410" s="38">
        <v>12</v>
      </c>
    </row>
    <row r="1411" spans="1:13" x14ac:dyDescent="0.25">
      <c r="A1411" s="48">
        <v>427</v>
      </c>
      <c r="B1411" s="49">
        <v>40226</v>
      </c>
      <c r="C1411" s="50">
        <v>32776</v>
      </c>
      <c r="D1411" s="51">
        <v>1430</v>
      </c>
      <c r="E1411" s="51">
        <v>1510</v>
      </c>
      <c r="F1411" s="48" t="s">
        <v>0</v>
      </c>
      <c r="G1411" s="52" t="s">
        <v>3</v>
      </c>
      <c r="H1411" s="52" t="s">
        <v>7</v>
      </c>
      <c r="I1411" s="52" t="s">
        <v>12</v>
      </c>
      <c r="J1411" s="48" t="s">
        <v>40</v>
      </c>
      <c r="K1411" s="53">
        <v>16</v>
      </c>
      <c r="L1411" s="52" t="e">
        <f>(L1410+Tabla13[[#This Row],[M3]])</f>
        <v>#VALUE!</v>
      </c>
      <c r="M1411" s="48">
        <v>12</v>
      </c>
    </row>
    <row r="1412" spans="1:13" x14ac:dyDescent="0.25">
      <c r="A1412" s="38">
        <v>430</v>
      </c>
      <c r="B1412" s="39">
        <v>40226</v>
      </c>
      <c r="C1412" s="40">
        <v>32497</v>
      </c>
      <c r="D1412" s="41">
        <v>1900</v>
      </c>
      <c r="E1412" s="41">
        <v>1940</v>
      </c>
      <c r="F1412" s="38" t="s">
        <v>0</v>
      </c>
      <c r="G1412" s="42" t="s">
        <v>1</v>
      </c>
      <c r="H1412" s="42" t="s">
        <v>39</v>
      </c>
      <c r="I1412" s="42" t="s">
        <v>15</v>
      </c>
      <c r="J1412" s="38" t="s">
        <v>40</v>
      </c>
      <c r="K1412" s="43">
        <v>12</v>
      </c>
      <c r="L1412" s="42" t="e">
        <f>(L1411+Tabla13[[#This Row],[M3]])</f>
        <v>#VALUE!</v>
      </c>
      <c r="M1412" s="38">
        <v>12</v>
      </c>
    </row>
    <row r="1413" spans="1:13" x14ac:dyDescent="0.25">
      <c r="A1413" s="48">
        <v>431</v>
      </c>
      <c r="B1413" s="49">
        <v>40226</v>
      </c>
      <c r="C1413" s="50">
        <v>32498</v>
      </c>
      <c r="D1413" s="51">
        <v>2100</v>
      </c>
      <c r="E1413" s="51">
        <v>2140</v>
      </c>
      <c r="F1413" s="48" t="s">
        <v>0</v>
      </c>
      <c r="G1413" s="52" t="s">
        <v>1</v>
      </c>
      <c r="H1413" s="52" t="s">
        <v>39</v>
      </c>
      <c r="I1413" s="52" t="s">
        <v>48</v>
      </c>
      <c r="J1413" s="48" t="s">
        <v>40</v>
      </c>
      <c r="K1413" s="53">
        <v>15</v>
      </c>
      <c r="L1413" s="52" t="e">
        <f>(L1412+Tabla13[[#This Row],[M3]])</f>
        <v>#VALUE!</v>
      </c>
      <c r="M1413" s="48">
        <v>12</v>
      </c>
    </row>
    <row r="1414" spans="1:13" x14ac:dyDescent="0.25">
      <c r="A1414" s="38">
        <v>429</v>
      </c>
      <c r="B1414" s="39">
        <v>40227</v>
      </c>
      <c r="C1414" s="40">
        <v>32679</v>
      </c>
      <c r="D1414" s="41">
        <v>1100</v>
      </c>
      <c r="E1414" s="41">
        <v>1140</v>
      </c>
      <c r="F1414" s="38" t="s">
        <v>0</v>
      </c>
      <c r="G1414" s="42" t="s">
        <v>2</v>
      </c>
      <c r="H1414" s="42" t="s">
        <v>25</v>
      </c>
      <c r="I1414" s="42" t="s">
        <v>12</v>
      </c>
      <c r="J1414" s="38" t="s">
        <v>40</v>
      </c>
      <c r="K1414" s="43">
        <v>12</v>
      </c>
      <c r="L1414" s="42" t="e">
        <f>(L1413+Tabla13[[#This Row],[M3]])</f>
        <v>#VALUE!</v>
      </c>
      <c r="M1414" s="38">
        <v>12</v>
      </c>
    </row>
    <row r="1415" spans="1:13" x14ac:dyDescent="0.25">
      <c r="A1415" s="48">
        <v>432</v>
      </c>
      <c r="B1415" s="49">
        <v>40227</v>
      </c>
      <c r="C1415" s="50">
        <v>32499</v>
      </c>
      <c r="D1415" s="51">
        <v>1200</v>
      </c>
      <c r="E1415" s="51">
        <v>1240</v>
      </c>
      <c r="F1415" s="48" t="s">
        <v>0</v>
      </c>
      <c r="G1415" s="52" t="s">
        <v>1</v>
      </c>
      <c r="H1415" s="52" t="s">
        <v>39</v>
      </c>
      <c r="I1415" s="52" t="s">
        <v>11</v>
      </c>
      <c r="J1415" s="48" t="s">
        <v>40</v>
      </c>
      <c r="K1415" s="53">
        <v>17</v>
      </c>
      <c r="L1415" s="52" t="e">
        <f>(L1414+Tabla13[[#This Row],[M3]])</f>
        <v>#VALUE!</v>
      </c>
      <c r="M1415" s="48">
        <v>12</v>
      </c>
    </row>
    <row r="1416" spans="1:13" x14ac:dyDescent="0.25">
      <c r="A1416" s="38">
        <v>433</v>
      </c>
      <c r="B1416" s="39">
        <v>40227</v>
      </c>
      <c r="C1416" s="40">
        <v>32500</v>
      </c>
      <c r="D1416" s="41">
        <v>2000</v>
      </c>
      <c r="E1416" s="41">
        <v>2040</v>
      </c>
      <c r="F1416" s="38" t="s">
        <v>0</v>
      </c>
      <c r="G1416" s="42" t="s">
        <v>1</v>
      </c>
      <c r="H1416" s="42" t="s">
        <v>39</v>
      </c>
      <c r="I1416" s="42" t="s">
        <v>24</v>
      </c>
      <c r="J1416" s="38" t="s">
        <v>40</v>
      </c>
      <c r="K1416" s="43">
        <v>12</v>
      </c>
      <c r="L1416" s="42" t="e">
        <f>(L1415+Tabla13[[#This Row],[M3]])</f>
        <v>#VALUE!</v>
      </c>
      <c r="M1416" s="38">
        <v>12</v>
      </c>
    </row>
    <row r="1417" spans="1:13" x14ac:dyDescent="0.25">
      <c r="A1417" s="48">
        <v>434</v>
      </c>
      <c r="B1417" s="49">
        <v>40227</v>
      </c>
      <c r="C1417" s="50">
        <v>32681</v>
      </c>
      <c r="D1417" s="51">
        <v>1800</v>
      </c>
      <c r="E1417" s="51">
        <v>1840</v>
      </c>
      <c r="F1417" s="48" t="s">
        <v>0</v>
      </c>
      <c r="G1417" s="52" t="s">
        <v>2</v>
      </c>
      <c r="H1417" s="52" t="s">
        <v>25</v>
      </c>
      <c r="I1417" s="52" t="s">
        <v>9</v>
      </c>
      <c r="J1417" s="48" t="s">
        <v>40</v>
      </c>
      <c r="K1417" s="53">
        <v>17</v>
      </c>
      <c r="L1417" s="52" t="e">
        <f>(L1416+Tabla13[[#This Row],[M3]])</f>
        <v>#VALUE!</v>
      </c>
      <c r="M1417" s="48">
        <v>12</v>
      </c>
    </row>
    <row r="1418" spans="1:13" x14ac:dyDescent="0.25">
      <c r="A1418" s="38">
        <v>435</v>
      </c>
      <c r="B1418" s="39">
        <v>40227</v>
      </c>
      <c r="C1418" s="40">
        <v>32682</v>
      </c>
      <c r="D1418" s="41">
        <v>2000</v>
      </c>
      <c r="E1418" s="41">
        <v>2040</v>
      </c>
      <c r="F1418" s="38" t="s">
        <v>0</v>
      </c>
      <c r="G1418" s="42" t="s">
        <v>2</v>
      </c>
      <c r="H1418" s="42" t="s">
        <v>25</v>
      </c>
      <c r="I1418" s="42" t="s">
        <v>9</v>
      </c>
      <c r="J1418" s="38" t="s">
        <v>40</v>
      </c>
      <c r="K1418" s="43">
        <v>17</v>
      </c>
      <c r="L1418" s="42" t="e">
        <f>(L1417+Tabla13[[#This Row],[M3]])</f>
        <v>#VALUE!</v>
      </c>
      <c r="M1418" s="38">
        <v>12</v>
      </c>
    </row>
    <row r="1419" spans="1:13" x14ac:dyDescent="0.25">
      <c r="A1419" s="48">
        <v>436</v>
      </c>
      <c r="B1419" s="49">
        <v>40227</v>
      </c>
      <c r="C1419" s="50">
        <v>32680</v>
      </c>
      <c r="D1419" s="51">
        <v>1410</v>
      </c>
      <c r="E1419" s="51">
        <v>1450</v>
      </c>
      <c r="F1419" s="48" t="s">
        <v>0</v>
      </c>
      <c r="G1419" s="52" t="s">
        <v>2</v>
      </c>
      <c r="H1419" s="52" t="s">
        <v>25</v>
      </c>
      <c r="I1419" s="52" t="s">
        <v>18</v>
      </c>
      <c r="J1419" s="48" t="s">
        <v>40</v>
      </c>
      <c r="K1419" s="53">
        <v>12</v>
      </c>
      <c r="L1419" s="52" t="e">
        <f>(L1418+Tabla13[[#This Row],[M3]])</f>
        <v>#VALUE!</v>
      </c>
      <c r="M1419" s="48">
        <v>12</v>
      </c>
    </row>
    <row r="1420" spans="1:13" x14ac:dyDescent="0.25">
      <c r="A1420" s="38">
        <v>443</v>
      </c>
      <c r="B1420" s="39">
        <v>40227</v>
      </c>
      <c r="C1420" s="40">
        <v>32749</v>
      </c>
      <c r="D1420" s="41">
        <v>1810</v>
      </c>
      <c r="E1420" s="41">
        <v>1850</v>
      </c>
      <c r="F1420" s="38" t="s">
        <v>0</v>
      </c>
      <c r="G1420" s="42" t="s">
        <v>4</v>
      </c>
      <c r="H1420" s="42" t="s">
        <v>53</v>
      </c>
      <c r="I1420" s="42" t="s">
        <v>9</v>
      </c>
      <c r="J1420" s="38" t="s">
        <v>40</v>
      </c>
      <c r="K1420" s="43">
        <v>15</v>
      </c>
      <c r="L1420" s="42" t="e">
        <f>(L1419+Tabla13[[#This Row],[M3]])</f>
        <v>#VALUE!</v>
      </c>
      <c r="M1420" s="38">
        <v>12</v>
      </c>
    </row>
    <row r="1421" spans="1:13" x14ac:dyDescent="0.25">
      <c r="A1421" s="48">
        <v>437</v>
      </c>
      <c r="B1421" s="49">
        <v>40228</v>
      </c>
      <c r="C1421" s="50">
        <v>32486</v>
      </c>
      <c r="D1421" s="51">
        <v>1345</v>
      </c>
      <c r="E1421" s="51">
        <v>1445</v>
      </c>
      <c r="F1421" s="48" t="s">
        <v>0</v>
      </c>
      <c r="G1421" s="52" t="s">
        <v>1</v>
      </c>
      <c r="H1421" s="52" t="s">
        <v>39</v>
      </c>
      <c r="I1421" s="52" t="s">
        <v>10</v>
      </c>
      <c r="J1421" s="48" t="s">
        <v>40</v>
      </c>
      <c r="K1421" s="53">
        <v>12</v>
      </c>
      <c r="L1421" s="52" t="e">
        <f>(L1420+Tabla13[[#This Row],[M3]])</f>
        <v>#VALUE!</v>
      </c>
      <c r="M1421" s="48">
        <v>12</v>
      </c>
    </row>
    <row r="1422" spans="1:13" x14ac:dyDescent="0.25">
      <c r="A1422" s="38">
        <v>438</v>
      </c>
      <c r="B1422" s="39">
        <v>40228</v>
      </c>
      <c r="C1422" s="40">
        <v>32487</v>
      </c>
      <c r="D1422" s="41">
        <v>1345</v>
      </c>
      <c r="E1422" s="41">
        <v>1445</v>
      </c>
      <c r="F1422" s="38" t="s">
        <v>0</v>
      </c>
      <c r="G1422" s="42" t="s">
        <v>1</v>
      </c>
      <c r="H1422" s="42" t="s">
        <v>39</v>
      </c>
      <c r="I1422" s="42" t="s">
        <v>22</v>
      </c>
      <c r="J1422" s="38" t="s">
        <v>40</v>
      </c>
      <c r="K1422" s="43">
        <v>12</v>
      </c>
      <c r="L1422" s="42" t="e">
        <f>(L1421+Tabla13[[#This Row],[M3]])</f>
        <v>#VALUE!</v>
      </c>
      <c r="M1422" s="38">
        <v>12</v>
      </c>
    </row>
    <row r="1423" spans="1:13" x14ac:dyDescent="0.25">
      <c r="A1423" s="48">
        <v>444</v>
      </c>
      <c r="B1423" s="49">
        <v>40228</v>
      </c>
      <c r="C1423" s="50">
        <v>32488</v>
      </c>
      <c r="D1423" s="51">
        <v>1800</v>
      </c>
      <c r="E1423" s="51">
        <v>1840</v>
      </c>
      <c r="F1423" s="48" t="s">
        <v>0</v>
      </c>
      <c r="G1423" s="52" t="s">
        <v>1</v>
      </c>
      <c r="H1423" s="52" t="s">
        <v>39</v>
      </c>
      <c r="I1423" s="52" t="s">
        <v>12</v>
      </c>
      <c r="J1423" s="48" t="s">
        <v>40</v>
      </c>
      <c r="K1423" s="53">
        <v>15</v>
      </c>
      <c r="L1423" s="52" t="e">
        <f>(L1422+Tabla13[[#This Row],[M3]])</f>
        <v>#VALUE!</v>
      </c>
      <c r="M1423" s="48">
        <v>12</v>
      </c>
    </row>
    <row r="1424" spans="1:13" x14ac:dyDescent="0.25">
      <c r="A1424" s="38">
        <v>449</v>
      </c>
      <c r="B1424" s="39">
        <v>40228</v>
      </c>
      <c r="C1424" s="40">
        <v>32684</v>
      </c>
      <c r="D1424" s="41">
        <v>1600</v>
      </c>
      <c r="E1424" s="41">
        <v>1640</v>
      </c>
      <c r="F1424" s="38" t="s">
        <v>0</v>
      </c>
      <c r="G1424" s="42" t="s">
        <v>2</v>
      </c>
      <c r="H1424" s="42" t="s">
        <v>25</v>
      </c>
      <c r="I1424" s="42" t="s">
        <v>17</v>
      </c>
      <c r="J1424" s="38" t="s">
        <v>40</v>
      </c>
      <c r="K1424" s="43">
        <v>12</v>
      </c>
      <c r="L1424" s="42" t="e">
        <f>(L1423+Tabla13[[#This Row],[M3]])</f>
        <v>#VALUE!</v>
      </c>
      <c r="M1424" s="38">
        <v>12</v>
      </c>
    </row>
    <row r="1425" spans="1:13" x14ac:dyDescent="0.25">
      <c r="A1425" s="48">
        <v>450</v>
      </c>
      <c r="B1425" s="49">
        <v>40228</v>
      </c>
      <c r="C1425" s="50">
        <v>32683</v>
      </c>
      <c r="D1425" s="51">
        <v>1045</v>
      </c>
      <c r="E1425" s="51">
        <v>1125</v>
      </c>
      <c r="F1425" s="48" t="s">
        <v>0</v>
      </c>
      <c r="G1425" s="52" t="s">
        <v>2</v>
      </c>
      <c r="H1425" s="52" t="s">
        <v>25</v>
      </c>
      <c r="I1425" s="52" t="s">
        <v>12</v>
      </c>
      <c r="J1425" s="48" t="s">
        <v>40</v>
      </c>
      <c r="K1425" s="53">
        <v>12</v>
      </c>
      <c r="L1425" s="52" t="e">
        <f>(L1424+Tabla13[[#This Row],[M3]])</f>
        <v>#VALUE!</v>
      </c>
      <c r="M1425" s="48">
        <v>12</v>
      </c>
    </row>
    <row r="1426" spans="1:13" x14ac:dyDescent="0.25">
      <c r="A1426" s="38">
        <v>439</v>
      </c>
      <c r="B1426" s="39">
        <v>40229</v>
      </c>
      <c r="C1426" s="40">
        <v>32792</v>
      </c>
      <c r="D1426" s="41">
        <v>1130</v>
      </c>
      <c r="E1426" s="41">
        <v>1230</v>
      </c>
      <c r="F1426" s="38" t="s">
        <v>0</v>
      </c>
      <c r="G1426" s="42" t="s">
        <v>3</v>
      </c>
      <c r="H1426" s="42" t="s">
        <v>7</v>
      </c>
      <c r="I1426" s="42" t="s">
        <v>12</v>
      </c>
      <c r="J1426" s="38" t="s">
        <v>40</v>
      </c>
      <c r="K1426" s="43">
        <v>17</v>
      </c>
      <c r="L1426" s="42" t="e">
        <f>(L1425+Tabla13[[#This Row],[M3]])</f>
        <v>#VALUE!</v>
      </c>
      <c r="M1426" s="38">
        <v>12</v>
      </c>
    </row>
    <row r="1427" spans="1:13" x14ac:dyDescent="0.25">
      <c r="A1427" s="48">
        <v>440</v>
      </c>
      <c r="B1427" s="49">
        <v>40229</v>
      </c>
      <c r="C1427" s="50">
        <v>32793</v>
      </c>
      <c r="D1427" s="51">
        <v>1130</v>
      </c>
      <c r="E1427" s="51">
        <v>1230</v>
      </c>
      <c r="F1427" s="48" t="s">
        <v>0</v>
      </c>
      <c r="G1427" s="52" t="s">
        <v>3</v>
      </c>
      <c r="H1427" s="52" t="s">
        <v>7</v>
      </c>
      <c r="I1427" s="52" t="s">
        <v>12</v>
      </c>
      <c r="J1427" s="48" t="s">
        <v>40</v>
      </c>
      <c r="K1427" s="53">
        <v>12</v>
      </c>
      <c r="L1427" s="52" t="e">
        <f>(L1426+Tabla13[[#This Row],[M3]])</f>
        <v>#VALUE!</v>
      </c>
      <c r="M1427" s="48">
        <v>12</v>
      </c>
    </row>
    <row r="1428" spans="1:13" x14ac:dyDescent="0.25">
      <c r="A1428" s="38">
        <v>445</v>
      </c>
      <c r="B1428" s="39">
        <v>40229</v>
      </c>
      <c r="C1428" s="40">
        <v>32794</v>
      </c>
      <c r="D1428" s="41">
        <v>1530</v>
      </c>
      <c r="E1428" s="41">
        <v>1630</v>
      </c>
      <c r="F1428" s="38" t="s">
        <v>0</v>
      </c>
      <c r="G1428" s="42" t="s">
        <v>3</v>
      </c>
      <c r="H1428" s="42" t="s">
        <v>7</v>
      </c>
      <c r="I1428" s="42" t="s">
        <v>9</v>
      </c>
      <c r="J1428" s="38" t="s">
        <v>40</v>
      </c>
      <c r="K1428" s="43">
        <v>15</v>
      </c>
      <c r="L1428" s="42" t="e">
        <f>(L1427+Tabla13[[#This Row],[M3]])</f>
        <v>#VALUE!</v>
      </c>
      <c r="M1428" s="38">
        <v>12</v>
      </c>
    </row>
    <row r="1429" spans="1:13" x14ac:dyDescent="0.25">
      <c r="A1429" s="48">
        <v>446</v>
      </c>
      <c r="B1429" s="49">
        <v>40229</v>
      </c>
      <c r="C1429" s="50">
        <v>32795</v>
      </c>
      <c r="D1429" s="51">
        <v>1530</v>
      </c>
      <c r="E1429" s="51">
        <v>1630</v>
      </c>
      <c r="F1429" s="48" t="s">
        <v>0</v>
      </c>
      <c r="G1429" s="52" t="s">
        <v>3</v>
      </c>
      <c r="H1429" s="52" t="s">
        <v>7</v>
      </c>
      <c r="I1429" s="52" t="s">
        <v>9</v>
      </c>
      <c r="J1429" s="48" t="s">
        <v>40</v>
      </c>
      <c r="K1429" s="53">
        <v>17</v>
      </c>
      <c r="L1429" s="52" t="e">
        <f>(L1428+Tabla13[[#This Row],[M3]])</f>
        <v>#VALUE!</v>
      </c>
      <c r="M1429" s="48">
        <v>12</v>
      </c>
    </row>
    <row r="1430" spans="1:13" x14ac:dyDescent="0.25">
      <c r="A1430" s="38">
        <v>447</v>
      </c>
      <c r="B1430" s="39">
        <v>40229</v>
      </c>
      <c r="C1430" s="40">
        <v>32957</v>
      </c>
      <c r="D1430" s="41">
        <v>1710</v>
      </c>
      <c r="E1430" s="41">
        <v>1750</v>
      </c>
      <c r="F1430" s="38" t="s">
        <v>0</v>
      </c>
      <c r="G1430" s="42" t="s">
        <v>4</v>
      </c>
      <c r="H1430" s="42" t="s">
        <v>53</v>
      </c>
      <c r="I1430" s="42" t="s">
        <v>9</v>
      </c>
      <c r="J1430" s="38" t="s">
        <v>40</v>
      </c>
      <c r="K1430" s="43">
        <v>15</v>
      </c>
      <c r="L1430" s="42" t="e">
        <f>(L1429+Tabla13[[#This Row],[M3]])</f>
        <v>#VALUE!</v>
      </c>
      <c r="M1430" s="38">
        <v>12</v>
      </c>
    </row>
    <row r="1431" spans="1:13" x14ac:dyDescent="0.25">
      <c r="A1431" s="48">
        <v>448</v>
      </c>
      <c r="B1431" s="49">
        <v>40229</v>
      </c>
      <c r="C1431" s="50">
        <v>32687</v>
      </c>
      <c r="D1431" s="51">
        <v>1100</v>
      </c>
      <c r="E1431" s="51">
        <v>1140</v>
      </c>
      <c r="F1431" s="48" t="s">
        <v>0</v>
      </c>
      <c r="G1431" s="52" t="s">
        <v>2</v>
      </c>
      <c r="H1431" s="52" t="s">
        <v>25</v>
      </c>
      <c r="I1431" s="52" t="s">
        <v>19</v>
      </c>
      <c r="J1431" s="48" t="s">
        <v>40</v>
      </c>
      <c r="K1431" s="53">
        <v>12</v>
      </c>
      <c r="L1431" s="52" t="e">
        <f>(L1430+Tabla13[[#This Row],[M3]])</f>
        <v>#VALUE!</v>
      </c>
      <c r="M1431" s="48">
        <v>12</v>
      </c>
    </row>
    <row r="1432" spans="1:13" x14ac:dyDescent="0.25">
      <c r="A1432" s="38">
        <v>451</v>
      </c>
      <c r="B1432" s="39">
        <v>40229</v>
      </c>
      <c r="C1432" s="40">
        <v>32688</v>
      </c>
      <c r="D1432" s="41">
        <v>1530</v>
      </c>
      <c r="E1432" s="41">
        <v>1610</v>
      </c>
      <c r="F1432" s="38" t="s">
        <v>0</v>
      </c>
      <c r="G1432" s="42" t="s">
        <v>2</v>
      </c>
      <c r="H1432" s="42" t="s">
        <v>25</v>
      </c>
      <c r="I1432" s="42" t="s">
        <v>9</v>
      </c>
      <c r="J1432" s="38" t="s">
        <v>40</v>
      </c>
      <c r="K1432" s="43">
        <v>12</v>
      </c>
      <c r="L1432" s="42" t="e">
        <f>(L1431+Tabla13[[#This Row],[M3]])</f>
        <v>#VALUE!</v>
      </c>
      <c r="M1432" s="38">
        <v>12</v>
      </c>
    </row>
    <row r="1433" spans="1:13" x14ac:dyDescent="0.25">
      <c r="A1433" s="48">
        <v>452</v>
      </c>
      <c r="B1433" s="49">
        <v>40231</v>
      </c>
      <c r="C1433" s="50">
        <v>32958</v>
      </c>
      <c r="D1433" s="51">
        <v>1030</v>
      </c>
      <c r="E1433" s="51">
        <v>1110</v>
      </c>
      <c r="F1433" s="48" t="s">
        <v>0</v>
      </c>
      <c r="G1433" s="52" t="s">
        <v>4</v>
      </c>
      <c r="H1433" s="52" t="s">
        <v>53</v>
      </c>
      <c r="I1433" s="52" t="s">
        <v>20</v>
      </c>
      <c r="J1433" s="48" t="s">
        <v>40</v>
      </c>
      <c r="K1433" s="53">
        <v>13</v>
      </c>
      <c r="L1433" s="52" t="e">
        <f>(L1432+Tabla13[[#This Row],[M3]])</f>
        <v>#VALUE!</v>
      </c>
      <c r="M1433" s="48">
        <v>12</v>
      </c>
    </row>
    <row r="1434" spans="1:13" x14ac:dyDescent="0.25">
      <c r="A1434" s="38">
        <v>453</v>
      </c>
      <c r="B1434" s="39">
        <v>40231</v>
      </c>
      <c r="C1434" s="40">
        <v>32797</v>
      </c>
      <c r="D1434" s="41">
        <v>1600</v>
      </c>
      <c r="E1434" s="41">
        <v>1700</v>
      </c>
      <c r="F1434" s="38" t="s">
        <v>0</v>
      </c>
      <c r="G1434" s="42" t="s">
        <v>3</v>
      </c>
      <c r="H1434" s="42" t="s">
        <v>7</v>
      </c>
      <c r="I1434" s="42" t="s">
        <v>12</v>
      </c>
      <c r="J1434" s="38" t="s">
        <v>40</v>
      </c>
      <c r="K1434" s="43">
        <v>16</v>
      </c>
      <c r="L1434" s="42" t="e">
        <f>(L1433+Tabla13[[#This Row],[M3]])</f>
        <v>#VALUE!</v>
      </c>
      <c r="M1434" s="38">
        <v>12</v>
      </c>
    </row>
    <row r="1435" spans="1:13" x14ac:dyDescent="0.25">
      <c r="A1435" s="48">
        <v>454</v>
      </c>
      <c r="B1435" s="49">
        <v>40231</v>
      </c>
      <c r="C1435" s="50">
        <v>32796</v>
      </c>
      <c r="D1435" s="51">
        <v>1600</v>
      </c>
      <c r="E1435" s="51">
        <v>1700</v>
      </c>
      <c r="F1435" s="48" t="s">
        <v>0</v>
      </c>
      <c r="G1435" s="52" t="s">
        <v>3</v>
      </c>
      <c r="H1435" s="52" t="s">
        <v>7</v>
      </c>
      <c r="I1435" s="52" t="s">
        <v>12</v>
      </c>
      <c r="J1435" s="48" t="s">
        <v>40</v>
      </c>
      <c r="K1435" s="53">
        <v>12</v>
      </c>
      <c r="L1435" s="52" t="e">
        <f>(L1434+Tabla13[[#This Row],[M3]])</f>
        <v>#VALUE!</v>
      </c>
      <c r="M1435" s="48">
        <v>12</v>
      </c>
    </row>
    <row r="1436" spans="1:13" x14ac:dyDescent="0.25">
      <c r="A1436" s="38">
        <v>456</v>
      </c>
      <c r="B1436" s="39">
        <v>40231</v>
      </c>
      <c r="C1436" s="40">
        <v>32690</v>
      </c>
      <c r="D1436" s="41">
        <v>2000</v>
      </c>
      <c r="E1436" s="41">
        <v>2040</v>
      </c>
      <c r="F1436" s="38" t="s">
        <v>0</v>
      </c>
      <c r="G1436" s="42" t="s">
        <v>2</v>
      </c>
      <c r="H1436" s="42" t="s">
        <v>25</v>
      </c>
      <c r="I1436" s="42" t="s">
        <v>24</v>
      </c>
      <c r="J1436" s="38" t="s">
        <v>40</v>
      </c>
      <c r="K1436" s="43">
        <v>12</v>
      </c>
      <c r="L1436" s="42" t="e">
        <f>(L1435+Tabla13[[#This Row],[M3]])</f>
        <v>#VALUE!</v>
      </c>
      <c r="M1436" s="38">
        <v>12</v>
      </c>
    </row>
    <row r="1437" spans="1:13" x14ac:dyDescent="0.25">
      <c r="A1437" s="48">
        <v>457</v>
      </c>
      <c r="B1437" s="49">
        <v>40231</v>
      </c>
      <c r="C1437" s="50">
        <v>32689</v>
      </c>
      <c r="D1437" s="51">
        <v>1700</v>
      </c>
      <c r="E1437" s="51">
        <v>1740</v>
      </c>
      <c r="F1437" s="48" t="s">
        <v>0</v>
      </c>
      <c r="G1437" s="52" t="s">
        <v>2</v>
      </c>
      <c r="H1437" s="52" t="s">
        <v>25</v>
      </c>
      <c r="I1437" s="52" t="s">
        <v>11</v>
      </c>
      <c r="J1437" s="48" t="s">
        <v>40</v>
      </c>
      <c r="K1437" s="53">
        <v>10</v>
      </c>
      <c r="L1437" s="52" t="e">
        <f>(L1436+Tabla13[[#This Row],[M3]])</f>
        <v>#VALUE!</v>
      </c>
      <c r="M1437" s="48">
        <v>12</v>
      </c>
    </row>
    <row r="1438" spans="1:13" x14ac:dyDescent="0.25">
      <c r="A1438" s="38">
        <v>459</v>
      </c>
      <c r="B1438" s="39">
        <v>40231</v>
      </c>
      <c r="C1438" s="40">
        <v>32799</v>
      </c>
      <c r="D1438" s="41">
        <v>1915</v>
      </c>
      <c r="E1438" s="41">
        <v>2015</v>
      </c>
      <c r="F1438" s="38" t="s">
        <v>0</v>
      </c>
      <c r="G1438" s="42" t="s">
        <v>3</v>
      </c>
      <c r="H1438" s="42" t="s">
        <v>7</v>
      </c>
      <c r="I1438" s="42" t="s">
        <v>9</v>
      </c>
      <c r="J1438" s="38" t="s">
        <v>40</v>
      </c>
      <c r="K1438" s="43">
        <v>13</v>
      </c>
      <c r="L1438" s="42" t="e">
        <f>(L1437+Tabla13[[#This Row],[M3]])</f>
        <v>#VALUE!</v>
      </c>
      <c r="M1438" s="38">
        <v>12</v>
      </c>
    </row>
    <row r="1439" spans="1:13" x14ac:dyDescent="0.25">
      <c r="A1439" s="48">
        <v>460</v>
      </c>
      <c r="B1439" s="49">
        <v>40231</v>
      </c>
      <c r="C1439" s="50">
        <v>32798</v>
      </c>
      <c r="D1439" s="51">
        <v>1915</v>
      </c>
      <c r="E1439" s="51">
        <v>2015</v>
      </c>
      <c r="F1439" s="48" t="s">
        <v>0</v>
      </c>
      <c r="G1439" s="52" t="s">
        <v>3</v>
      </c>
      <c r="H1439" s="52" t="s">
        <v>7</v>
      </c>
      <c r="I1439" s="52" t="s">
        <v>9</v>
      </c>
      <c r="J1439" s="48" t="s">
        <v>40</v>
      </c>
      <c r="K1439" s="53">
        <v>16</v>
      </c>
      <c r="L1439" s="52" t="e">
        <f>(L1438+Tabla13[[#This Row],[M3]])</f>
        <v>#VALUE!</v>
      </c>
      <c r="M1439" s="48">
        <v>12</v>
      </c>
    </row>
    <row r="1440" spans="1:13" x14ac:dyDescent="0.25">
      <c r="A1440" s="38">
        <v>455</v>
      </c>
      <c r="B1440" s="39">
        <v>40232</v>
      </c>
      <c r="C1440" s="40">
        <v>32691</v>
      </c>
      <c r="D1440" s="41">
        <v>1000</v>
      </c>
      <c r="E1440" s="41">
        <v>1040</v>
      </c>
      <c r="F1440" s="38" t="s">
        <v>0</v>
      </c>
      <c r="G1440" s="42" t="s">
        <v>2</v>
      </c>
      <c r="H1440" s="42" t="s">
        <v>25</v>
      </c>
      <c r="I1440" s="42" t="s">
        <v>12</v>
      </c>
      <c r="J1440" s="38" t="s">
        <v>40</v>
      </c>
      <c r="K1440" s="43">
        <v>13</v>
      </c>
      <c r="L1440" s="42" t="e">
        <f>(L1439+Tabla13[[#This Row],[M3]])</f>
        <v>#VALUE!</v>
      </c>
      <c r="M1440" s="38">
        <v>12</v>
      </c>
    </row>
    <row r="1441" spans="1:13" x14ac:dyDescent="0.25">
      <c r="A1441" s="48">
        <v>458</v>
      </c>
      <c r="B1441" s="49">
        <v>40232</v>
      </c>
      <c r="C1441" s="50">
        <v>32692</v>
      </c>
      <c r="D1441" s="51">
        <v>1600</v>
      </c>
      <c r="E1441" s="51">
        <v>1640</v>
      </c>
      <c r="F1441" s="48" t="s">
        <v>0</v>
      </c>
      <c r="G1441" s="52" t="s">
        <v>2</v>
      </c>
      <c r="H1441" s="52" t="s">
        <v>25</v>
      </c>
      <c r="I1441" s="52" t="s">
        <v>18</v>
      </c>
      <c r="J1441" s="48" t="s">
        <v>40</v>
      </c>
      <c r="K1441" s="53">
        <v>12</v>
      </c>
      <c r="L1441" s="52" t="e">
        <f>(L1440+Tabla13[[#This Row],[M3]])</f>
        <v>#VALUE!</v>
      </c>
      <c r="M1441" s="48">
        <v>12</v>
      </c>
    </row>
    <row r="1442" spans="1:13" x14ac:dyDescent="0.25">
      <c r="A1442" s="38">
        <v>461</v>
      </c>
      <c r="B1442" s="39">
        <v>40232</v>
      </c>
      <c r="C1442" s="40">
        <v>32800</v>
      </c>
      <c r="D1442" s="41">
        <v>730</v>
      </c>
      <c r="E1442" s="41">
        <v>830</v>
      </c>
      <c r="F1442" s="38" t="s">
        <v>0</v>
      </c>
      <c r="G1442" s="42" t="s">
        <v>3</v>
      </c>
      <c r="H1442" s="42" t="s">
        <v>7</v>
      </c>
      <c r="I1442" s="42" t="s">
        <v>12</v>
      </c>
      <c r="J1442" s="38" t="s">
        <v>40</v>
      </c>
      <c r="K1442" s="43">
        <v>15.7</v>
      </c>
      <c r="L1442" s="42" t="e">
        <f>(L1441+Tabla13[[#This Row],[M3]])</f>
        <v>#VALUE!</v>
      </c>
      <c r="M1442" s="38">
        <v>12</v>
      </c>
    </row>
    <row r="1443" spans="1:13" x14ac:dyDescent="0.25">
      <c r="A1443" s="48">
        <v>462</v>
      </c>
      <c r="B1443" s="49">
        <v>40232</v>
      </c>
      <c r="C1443" s="50">
        <v>33003</v>
      </c>
      <c r="D1443" s="51">
        <v>730</v>
      </c>
      <c r="E1443" s="51">
        <v>830</v>
      </c>
      <c r="F1443" s="48" t="s">
        <v>0</v>
      </c>
      <c r="G1443" s="52" t="s">
        <v>3</v>
      </c>
      <c r="H1443" s="52" t="s">
        <v>7</v>
      </c>
      <c r="I1443" s="52" t="s">
        <v>12</v>
      </c>
      <c r="J1443" s="48" t="s">
        <v>40</v>
      </c>
      <c r="K1443" s="53">
        <v>12</v>
      </c>
      <c r="L1443" s="52" t="e">
        <f>(L1442+Tabla13[[#This Row],[M3]])</f>
        <v>#VALUE!</v>
      </c>
      <c r="M1443" s="48">
        <v>12</v>
      </c>
    </row>
    <row r="1444" spans="1:13" x14ac:dyDescent="0.25">
      <c r="A1444" s="38">
        <v>463</v>
      </c>
      <c r="B1444" s="39">
        <v>40232</v>
      </c>
      <c r="C1444" s="40">
        <v>33004</v>
      </c>
      <c r="D1444" s="41">
        <v>920</v>
      </c>
      <c r="E1444" s="41">
        <v>1000</v>
      </c>
      <c r="F1444" s="38" t="s">
        <v>0</v>
      </c>
      <c r="G1444" s="42" t="s">
        <v>3</v>
      </c>
      <c r="H1444" s="42" t="s">
        <v>7</v>
      </c>
      <c r="I1444" s="42" t="s">
        <v>9</v>
      </c>
      <c r="J1444" s="38" t="s">
        <v>40</v>
      </c>
      <c r="K1444" s="43">
        <v>17</v>
      </c>
      <c r="L1444" s="42" t="e">
        <f>(L1443+Tabla13[[#This Row],[M3]])</f>
        <v>#VALUE!</v>
      </c>
      <c r="M1444" s="38">
        <v>12</v>
      </c>
    </row>
    <row r="1445" spans="1:13" x14ac:dyDescent="0.25">
      <c r="A1445" s="48">
        <v>464</v>
      </c>
      <c r="B1445" s="49">
        <v>40232</v>
      </c>
      <c r="C1445" s="50">
        <v>33005</v>
      </c>
      <c r="D1445" s="51">
        <v>1850</v>
      </c>
      <c r="E1445" s="51">
        <v>1950</v>
      </c>
      <c r="F1445" s="48" t="s">
        <v>0</v>
      </c>
      <c r="G1445" s="52" t="s">
        <v>3</v>
      </c>
      <c r="H1445" s="52" t="s">
        <v>7</v>
      </c>
      <c r="I1445" s="52" t="s">
        <v>19</v>
      </c>
      <c r="J1445" s="48" t="s">
        <v>40</v>
      </c>
      <c r="K1445" s="53">
        <v>6</v>
      </c>
      <c r="L1445" s="52" t="e">
        <f>(L1444+Tabla13[[#This Row],[M3]])</f>
        <v>#VALUE!</v>
      </c>
      <c r="M1445" s="48">
        <v>12</v>
      </c>
    </row>
    <row r="1446" spans="1:13" x14ac:dyDescent="0.25">
      <c r="A1446" s="38">
        <v>465</v>
      </c>
      <c r="B1446" s="39">
        <v>40232</v>
      </c>
      <c r="C1446" s="40">
        <v>33006</v>
      </c>
      <c r="D1446" s="41">
        <v>1850</v>
      </c>
      <c r="E1446" s="41">
        <v>1950</v>
      </c>
      <c r="F1446" s="38" t="s">
        <v>0</v>
      </c>
      <c r="G1446" s="42" t="s">
        <v>3</v>
      </c>
      <c r="H1446" s="42" t="s">
        <v>7</v>
      </c>
      <c r="I1446" s="42" t="s">
        <v>22</v>
      </c>
      <c r="J1446" s="38" t="s">
        <v>40</v>
      </c>
      <c r="K1446" s="43">
        <v>6</v>
      </c>
      <c r="L1446" s="42" t="e">
        <f>(L1445+Tabla13[[#This Row],[M3]])</f>
        <v>#VALUE!</v>
      </c>
      <c r="M1446" s="38">
        <v>12</v>
      </c>
    </row>
    <row r="1447" spans="1:13" x14ac:dyDescent="0.25">
      <c r="A1447" s="48">
        <v>466</v>
      </c>
      <c r="B1447" s="49">
        <v>40232</v>
      </c>
      <c r="C1447" s="50">
        <v>32693</v>
      </c>
      <c r="D1447" s="51">
        <v>2030</v>
      </c>
      <c r="E1447" s="51">
        <v>2110</v>
      </c>
      <c r="F1447" s="48" t="s">
        <v>0</v>
      </c>
      <c r="G1447" s="52" t="s">
        <v>2</v>
      </c>
      <c r="H1447" s="52" t="s">
        <v>25</v>
      </c>
      <c r="I1447" s="52" t="s">
        <v>11</v>
      </c>
      <c r="J1447" s="48" t="s">
        <v>40</v>
      </c>
      <c r="K1447" s="53">
        <v>17</v>
      </c>
      <c r="L1447" s="52" t="e">
        <f>(L1446+Tabla13[[#This Row],[M3]])</f>
        <v>#VALUE!</v>
      </c>
      <c r="M1447" s="48">
        <v>12</v>
      </c>
    </row>
    <row r="1448" spans="1:13" x14ac:dyDescent="0.25">
      <c r="A1448" s="38">
        <v>467</v>
      </c>
      <c r="B1448" s="39">
        <v>40233</v>
      </c>
      <c r="C1448" s="40">
        <v>32694</v>
      </c>
      <c r="D1448" s="41">
        <v>920</v>
      </c>
      <c r="E1448" s="41">
        <v>1000</v>
      </c>
      <c r="F1448" s="38" t="s">
        <v>0</v>
      </c>
      <c r="G1448" s="42" t="s">
        <v>2</v>
      </c>
      <c r="H1448" s="42" t="s">
        <v>25</v>
      </c>
      <c r="I1448" s="42" t="s">
        <v>9</v>
      </c>
      <c r="J1448" s="38" t="s">
        <v>40</v>
      </c>
      <c r="K1448" s="43">
        <v>17</v>
      </c>
      <c r="L1448" s="42" t="e">
        <f>(L1447+Tabla13[[#This Row],[M3]])</f>
        <v>#VALUE!</v>
      </c>
      <c r="M1448" s="38">
        <v>12</v>
      </c>
    </row>
    <row r="1449" spans="1:13" x14ac:dyDescent="0.25">
      <c r="A1449" s="48">
        <v>468</v>
      </c>
      <c r="B1449" s="49">
        <v>40233</v>
      </c>
      <c r="C1449" s="50">
        <v>32973</v>
      </c>
      <c r="D1449" s="51">
        <v>1825</v>
      </c>
      <c r="E1449" s="51">
        <v>1905</v>
      </c>
      <c r="F1449" s="48" t="s">
        <v>0</v>
      </c>
      <c r="G1449" s="52" t="s">
        <v>4</v>
      </c>
      <c r="H1449" s="52" t="s">
        <v>53</v>
      </c>
      <c r="I1449" s="52" t="s">
        <v>9</v>
      </c>
      <c r="J1449" s="48" t="s">
        <v>40</v>
      </c>
      <c r="K1449" s="53">
        <v>16</v>
      </c>
      <c r="L1449" s="52" t="e">
        <f>(L1448+Tabla13[[#This Row],[M3]])</f>
        <v>#VALUE!</v>
      </c>
      <c r="M1449" s="48">
        <v>12</v>
      </c>
    </row>
    <row r="1450" spans="1:13" x14ac:dyDescent="0.25">
      <c r="A1450" s="38">
        <v>469</v>
      </c>
      <c r="B1450" s="39">
        <v>40233</v>
      </c>
      <c r="C1450" s="40">
        <v>32974</v>
      </c>
      <c r="D1450" s="41">
        <v>1950</v>
      </c>
      <c r="E1450" s="41">
        <v>2030</v>
      </c>
      <c r="F1450" s="38" t="s">
        <v>0</v>
      </c>
      <c r="G1450" s="42" t="s">
        <v>4</v>
      </c>
      <c r="H1450" s="42" t="s">
        <v>53</v>
      </c>
      <c r="I1450" s="42" t="s">
        <v>9</v>
      </c>
      <c r="J1450" s="38" t="s">
        <v>40</v>
      </c>
      <c r="K1450" s="43">
        <v>16</v>
      </c>
      <c r="L1450" s="42" t="e">
        <f>(L1449+Tabla13[[#This Row],[M3]])</f>
        <v>#VALUE!</v>
      </c>
      <c r="M1450" s="38">
        <v>12</v>
      </c>
    </row>
    <row r="1451" spans="1:13" x14ac:dyDescent="0.25">
      <c r="A1451" s="48">
        <v>470</v>
      </c>
      <c r="B1451" s="49">
        <v>40233</v>
      </c>
      <c r="C1451" s="50">
        <v>32698</v>
      </c>
      <c r="D1451" s="51">
        <v>1930</v>
      </c>
      <c r="E1451" s="51">
        <v>2010</v>
      </c>
      <c r="F1451" s="48" t="s">
        <v>0</v>
      </c>
      <c r="G1451" s="52" t="s">
        <v>2</v>
      </c>
      <c r="H1451" s="52" t="s">
        <v>25</v>
      </c>
      <c r="I1451" s="52" t="s">
        <v>16</v>
      </c>
      <c r="J1451" s="48" t="s">
        <v>40</v>
      </c>
      <c r="K1451" s="53">
        <v>12</v>
      </c>
      <c r="L1451" s="52" t="e">
        <f>(L1450+Tabla13[[#This Row],[M3]])</f>
        <v>#VALUE!</v>
      </c>
      <c r="M1451" s="48">
        <v>12</v>
      </c>
    </row>
    <row r="1452" spans="1:13" x14ac:dyDescent="0.25">
      <c r="A1452" s="38">
        <v>471</v>
      </c>
      <c r="B1452" s="39">
        <v>40233</v>
      </c>
      <c r="C1452" s="40">
        <v>32697</v>
      </c>
      <c r="D1452" s="41">
        <v>1700</v>
      </c>
      <c r="E1452" s="41">
        <v>1740</v>
      </c>
      <c r="F1452" s="38" t="s">
        <v>0</v>
      </c>
      <c r="G1452" s="42" t="s">
        <v>2</v>
      </c>
      <c r="H1452" s="42" t="s">
        <v>25</v>
      </c>
      <c r="I1452" s="42" t="s">
        <v>12</v>
      </c>
      <c r="J1452" s="38" t="s">
        <v>40</v>
      </c>
      <c r="K1452" s="43">
        <v>13</v>
      </c>
      <c r="L1452" s="42" t="e">
        <f>(L1451+Tabla13[[#This Row],[M3]])</f>
        <v>#VALUE!</v>
      </c>
      <c r="M1452" s="38">
        <v>12</v>
      </c>
    </row>
    <row r="1453" spans="1:13" x14ac:dyDescent="0.25">
      <c r="A1453" s="48">
        <v>472</v>
      </c>
      <c r="B1453" s="49">
        <v>40233</v>
      </c>
      <c r="C1453" s="50">
        <v>32695</v>
      </c>
      <c r="D1453" s="51">
        <v>1130</v>
      </c>
      <c r="E1453" s="51">
        <v>1210</v>
      </c>
      <c r="F1453" s="48" t="s">
        <v>0</v>
      </c>
      <c r="G1453" s="52" t="s">
        <v>2</v>
      </c>
      <c r="H1453" s="52" t="s">
        <v>25</v>
      </c>
      <c r="I1453" s="52" t="s">
        <v>9</v>
      </c>
      <c r="J1453" s="48" t="s">
        <v>40</v>
      </c>
      <c r="K1453" s="53">
        <v>17</v>
      </c>
      <c r="L1453" s="52" t="e">
        <f>(L1452+Tabla13[[#This Row],[M3]])</f>
        <v>#VALUE!</v>
      </c>
      <c r="M1453" s="48">
        <v>12</v>
      </c>
    </row>
    <row r="1454" spans="1:13" x14ac:dyDescent="0.25">
      <c r="A1454" s="38">
        <v>473</v>
      </c>
      <c r="B1454" s="39">
        <v>40233</v>
      </c>
      <c r="C1454" s="40">
        <v>32696</v>
      </c>
      <c r="D1454" s="41">
        <v>1415</v>
      </c>
      <c r="E1454" s="41">
        <v>1455</v>
      </c>
      <c r="F1454" s="38" t="s">
        <v>0</v>
      </c>
      <c r="G1454" s="42" t="s">
        <v>2</v>
      </c>
      <c r="H1454" s="42" t="s">
        <v>25</v>
      </c>
      <c r="I1454" s="42" t="s">
        <v>12</v>
      </c>
      <c r="J1454" s="38" t="s">
        <v>40</v>
      </c>
      <c r="K1454" s="43">
        <v>16</v>
      </c>
      <c r="L1454" s="42" t="e">
        <f>(L1453+Tabla13[[#This Row],[M3]])</f>
        <v>#VALUE!</v>
      </c>
      <c r="M1454" s="38">
        <v>12</v>
      </c>
    </row>
    <row r="1455" spans="1:13" x14ac:dyDescent="0.25">
      <c r="A1455" s="48">
        <v>476</v>
      </c>
      <c r="B1455" s="49">
        <v>40233</v>
      </c>
      <c r="C1455" s="50">
        <v>33009</v>
      </c>
      <c r="D1455" s="51">
        <v>1850</v>
      </c>
      <c r="E1455" s="51">
        <v>1950</v>
      </c>
      <c r="F1455" s="48" t="s">
        <v>0</v>
      </c>
      <c r="G1455" s="52" t="s">
        <v>3</v>
      </c>
      <c r="H1455" s="52" t="s">
        <v>7</v>
      </c>
      <c r="I1455" s="52" t="s">
        <v>10</v>
      </c>
      <c r="J1455" s="48" t="s">
        <v>40</v>
      </c>
      <c r="K1455" s="53">
        <v>12</v>
      </c>
      <c r="L1455" s="52" t="e">
        <f>(L1454+Tabla13[[#This Row],[M3]])</f>
        <v>#VALUE!</v>
      </c>
      <c r="M1455" s="48">
        <v>12</v>
      </c>
    </row>
    <row r="1456" spans="1:13" x14ac:dyDescent="0.25">
      <c r="A1456" s="38">
        <v>477</v>
      </c>
      <c r="B1456" s="39">
        <v>40233</v>
      </c>
      <c r="C1456" s="40">
        <v>33008</v>
      </c>
      <c r="D1456" s="41">
        <v>1850</v>
      </c>
      <c r="E1456" s="41">
        <v>1950</v>
      </c>
      <c r="F1456" s="38" t="s">
        <v>0</v>
      </c>
      <c r="G1456" s="42" t="s">
        <v>3</v>
      </c>
      <c r="H1456" s="42" t="s">
        <v>7</v>
      </c>
      <c r="I1456" s="42" t="s">
        <v>15</v>
      </c>
      <c r="J1456" s="38" t="s">
        <v>40</v>
      </c>
      <c r="K1456" s="43">
        <v>15</v>
      </c>
      <c r="L1456" s="42" t="e">
        <f>(L1455+Tabla13[[#This Row],[M3]])</f>
        <v>#VALUE!</v>
      </c>
      <c r="M1456" s="38">
        <v>12</v>
      </c>
    </row>
    <row r="1457" spans="1:13" x14ac:dyDescent="0.25">
      <c r="A1457" s="48">
        <v>478</v>
      </c>
      <c r="B1457" s="49">
        <v>40233</v>
      </c>
      <c r="C1457" s="50">
        <v>33007</v>
      </c>
      <c r="D1457" s="51">
        <v>1230</v>
      </c>
      <c r="E1457" s="51">
        <v>1310</v>
      </c>
      <c r="F1457" s="48" t="s">
        <v>0</v>
      </c>
      <c r="G1457" s="52" t="s">
        <v>3</v>
      </c>
      <c r="H1457" s="52" t="s">
        <v>7</v>
      </c>
      <c r="I1457" s="52" t="s">
        <v>11</v>
      </c>
      <c r="J1457" s="48" t="s">
        <v>40</v>
      </c>
      <c r="K1457" s="53">
        <v>12</v>
      </c>
      <c r="L1457" s="52" t="e">
        <f>(L1456+Tabla13[[#This Row],[M3]])</f>
        <v>#VALUE!</v>
      </c>
      <c r="M1457" s="48">
        <v>12</v>
      </c>
    </row>
    <row r="1458" spans="1:13" x14ac:dyDescent="0.25">
      <c r="A1458" s="38">
        <v>482</v>
      </c>
      <c r="B1458" s="39">
        <v>40233</v>
      </c>
      <c r="C1458" s="40">
        <v>32912</v>
      </c>
      <c r="D1458" s="41">
        <v>1000</v>
      </c>
      <c r="E1458" s="41">
        <v>1040</v>
      </c>
      <c r="F1458" s="38" t="s">
        <v>0</v>
      </c>
      <c r="G1458" s="42" t="s">
        <v>1</v>
      </c>
      <c r="H1458" s="42" t="s">
        <v>39</v>
      </c>
      <c r="I1458" s="42" t="s">
        <v>17</v>
      </c>
      <c r="J1458" s="38" t="s">
        <v>40</v>
      </c>
      <c r="K1458" s="43">
        <v>12</v>
      </c>
      <c r="L1458" s="42" t="e">
        <f>(L1457+Tabla13[[#This Row],[M3]])</f>
        <v>#VALUE!</v>
      </c>
      <c r="M1458" s="38">
        <v>12</v>
      </c>
    </row>
    <row r="1459" spans="1:13" x14ac:dyDescent="0.25">
      <c r="A1459" s="48">
        <v>474</v>
      </c>
      <c r="B1459" s="49">
        <v>40234</v>
      </c>
      <c r="C1459" s="50">
        <v>32699</v>
      </c>
      <c r="D1459" s="51">
        <v>1400</v>
      </c>
      <c r="E1459" s="51">
        <v>1440</v>
      </c>
      <c r="F1459" s="48" t="s">
        <v>0</v>
      </c>
      <c r="G1459" s="52" t="s">
        <v>2</v>
      </c>
      <c r="H1459" s="52" t="s">
        <v>25</v>
      </c>
      <c r="I1459" s="52" t="s">
        <v>48</v>
      </c>
      <c r="J1459" s="48" t="s">
        <v>40</v>
      </c>
      <c r="K1459" s="53">
        <v>12</v>
      </c>
      <c r="L1459" s="52" t="e">
        <f>(L1458+Tabla13[[#This Row],[M3]])</f>
        <v>#VALUE!</v>
      </c>
      <c r="M1459" s="48">
        <v>12</v>
      </c>
    </row>
    <row r="1460" spans="1:13" x14ac:dyDescent="0.25">
      <c r="A1460" s="38">
        <v>475</v>
      </c>
      <c r="B1460" s="39">
        <v>40234</v>
      </c>
      <c r="C1460" s="40">
        <v>32700</v>
      </c>
      <c r="D1460" s="41">
        <v>1750</v>
      </c>
      <c r="E1460" s="41">
        <v>1820</v>
      </c>
      <c r="F1460" s="38" t="s">
        <v>0</v>
      </c>
      <c r="G1460" s="42" t="s">
        <v>2</v>
      </c>
      <c r="H1460" s="42" t="s">
        <v>25</v>
      </c>
      <c r="I1460" s="42" t="s">
        <v>12</v>
      </c>
      <c r="J1460" s="38" t="s">
        <v>40</v>
      </c>
      <c r="K1460" s="43">
        <v>12</v>
      </c>
      <c r="L1460" s="42" t="e">
        <f>(L1459+Tabla13[[#This Row],[M3]])</f>
        <v>#VALUE!</v>
      </c>
      <c r="M1460" s="38">
        <v>12</v>
      </c>
    </row>
    <row r="1461" spans="1:13" x14ac:dyDescent="0.25">
      <c r="A1461" s="48">
        <v>479</v>
      </c>
      <c r="B1461" s="49">
        <v>40234</v>
      </c>
      <c r="C1461" s="50">
        <v>33011</v>
      </c>
      <c r="D1461" s="51">
        <v>1400</v>
      </c>
      <c r="E1461" s="51">
        <v>1440</v>
      </c>
      <c r="F1461" s="48" t="s">
        <v>0</v>
      </c>
      <c r="G1461" s="52" t="s">
        <v>3</v>
      </c>
      <c r="H1461" s="52" t="s">
        <v>7</v>
      </c>
      <c r="I1461" s="52" t="s">
        <v>11</v>
      </c>
      <c r="J1461" s="48" t="s">
        <v>40</v>
      </c>
      <c r="K1461" s="53">
        <v>12</v>
      </c>
      <c r="L1461" s="52" t="e">
        <f>(L1460+Tabla13[[#This Row],[M3]])</f>
        <v>#VALUE!</v>
      </c>
      <c r="M1461" s="48">
        <v>12</v>
      </c>
    </row>
    <row r="1462" spans="1:13" x14ac:dyDescent="0.25">
      <c r="A1462" s="38">
        <v>480</v>
      </c>
      <c r="B1462" s="39">
        <v>40234</v>
      </c>
      <c r="C1462" s="40">
        <v>33019</v>
      </c>
      <c r="D1462" s="41">
        <v>1750</v>
      </c>
      <c r="E1462" s="41">
        <v>1850</v>
      </c>
      <c r="F1462" s="38" t="s">
        <v>0</v>
      </c>
      <c r="G1462" s="42" t="s">
        <v>3</v>
      </c>
      <c r="H1462" s="42" t="s">
        <v>7</v>
      </c>
      <c r="I1462" s="42" t="s">
        <v>9</v>
      </c>
      <c r="J1462" s="38" t="s">
        <v>40</v>
      </c>
      <c r="K1462" s="43">
        <v>12</v>
      </c>
      <c r="L1462" s="42" t="e">
        <f>(L1461+Tabla13[[#This Row],[M3]])</f>
        <v>#VALUE!</v>
      </c>
      <c r="M1462" s="38">
        <v>12</v>
      </c>
    </row>
    <row r="1463" spans="1:13" x14ac:dyDescent="0.25">
      <c r="A1463" s="48">
        <v>481</v>
      </c>
      <c r="B1463" s="49">
        <v>40234</v>
      </c>
      <c r="C1463" s="50">
        <v>33020</v>
      </c>
      <c r="D1463" s="51">
        <v>1750</v>
      </c>
      <c r="E1463" s="51">
        <v>1850</v>
      </c>
      <c r="F1463" s="48" t="s">
        <v>0</v>
      </c>
      <c r="G1463" s="52" t="s">
        <v>3</v>
      </c>
      <c r="H1463" s="52" t="s">
        <v>7</v>
      </c>
      <c r="I1463" s="52" t="s">
        <v>9</v>
      </c>
      <c r="J1463" s="48" t="s">
        <v>40</v>
      </c>
      <c r="K1463" s="53">
        <v>17</v>
      </c>
      <c r="L1463" s="52" t="e">
        <f>(L1462+Tabla13[[#This Row],[M3]])</f>
        <v>#VALUE!</v>
      </c>
      <c r="M1463" s="48">
        <v>12</v>
      </c>
    </row>
    <row r="1464" spans="1:13" x14ac:dyDescent="0.25">
      <c r="A1464" s="38">
        <v>483</v>
      </c>
      <c r="B1464" s="39">
        <v>40235</v>
      </c>
      <c r="C1464" s="40">
        <v>33021</v>
      </c>
      <c r="D1464" s="41">
        <v>1230</v>
      </c>
      <c r="E1464" s="41">
        <v>1330</v>
      </c>
      <c r="F1464" s="38" t="s">
        <v>0</v>
      </c>
      <c r="G1464" s="42" t="s">
        <v>3</v>
      </c>
      <c r="H1464" s="42" t="s">
        <v>7</v>
      </c>
      <c r="I1464" s="42" t="s">
        <v>18</v>
      </c>
      <c r="J1464" s="38" t="s">
        <v>40</v>
      </c>
      <c r="K1464" s="43">
        <v>15</v>
      </c>
      <c r="L1464" s="42" t="e">
        <f>(L1463+Tabla13[[#This Row],[M3]])</f>
        <v>#VALUE!</v>
      </c>
      <c r="M1464" s="38">
        <v>12</v>
      </c>
    </row>
    <row r="1465" spans="1:13" x14ac:dyDescent="0.25">
      <c r="A1465" s="48">
        <v>484</v>
      </c>
      <c r="B1465" s="49">
        <v>40235</v>
      </c>
      <c r="C1465" s="50">
        <v>33029</v>
      </c>
      <c r="D1465" s="51">
        <v>1230</v>
      </c>
      <c r="E1465" s="51">
        <v>1330</v>
      </c>
      <c r="F1465" s="48" t="s">
        <v>0</v>
      </c>
      <c r="G1465" s="52" t="s">
        <v>3</v>
      </c>
      <c r="H1465" s="52" t="s">
        <v>7</v>
      </c>
      <c r="I1465" s="52" t="s">
        <v>11</v>
      </c>
      <c r="J1465" s="48" t="s">
        <v>40</v>
      </c>
      <c r="K1465" s="53">
        <v>12</v>
      </c>
      <c r="L1465" s="52" t="e">
        <f>(L1464+Tabla13[[#This Row],[M3]])</f>
        <v>#VALUE!</v>
      </c>
      <c r="M1465" s="48">
        <v>12</v>
      </c>
    </row>
    <row r="1466" spans="1:13" x14ac:dyDescent="0.25">
      <c r="A1466" s="38">
        <v>485</v>
      </c>
      <c r="B1466" s="39">
        <v>40235</v>
      </c>
      <c r="C1466" s="40">
        <v>33022</v>
      </c>
      <c r="D1466" s="41">
        <v>1800</v>
      </c>
      <c r="E1466" s="41">
        <v>1900</v>
      </c>
      <c r="F1466" s="38" t="s">
        <v>0</v>
      </c>
      <c r="G1466" s="42" t="s">
        <v>3</v>
      </c>
      <c r="H1466" s="42" t="s">
        <v>7</v>
      </c>
      <c r="I1466" s="42" t="s">
        <v>12</v>
      </c>
      <c r="J1466" s="38" t="s">
        <v>40</v>
      </c>
      <c r="K1466" s="43">
        <v>13</v>
      </c>
      <c r="L1466" s="42" t="e">
        <f>(L1465+Tabla13[[#This Row],[M3]])</f>
        <v>#VALUE!</v>
      </c>
      <c r="M1466" s="38">
        <v>12</v>
      </c>
    </row>
    <row r="1467" spans="1:13" x14ac:dyDescent="0.25">
      <c r="A1467" s="48">
        <v>486</v>
      </c>
      <c r="B1467" s="49">
        <v>40235</v>
      </c>
      <c r="C1467" s="50">
        <v>33023</v>
      </c>
      <c r="D1467" s="51">
        <v>1800</v>
      </c>
      <c r="E1467" s="51">
        <v>1900</v>
      </c>
      <c r="F1467" s="48" t="s">
        <v>0</v>
      </c>
      <c r="G1467" s="52" t="s">
        <v>3</v>
      </c>
      <c r="H1467" s="52" t="s">
        <v>7</v>
      </c>
      <c r="I1467" s="52" t="s">
        <v>12</v>
      </c>
      <c r="J1467" s="48" t="s">
        <v>40</v>
      </c>
      <c r="K1467" s="53">
        <v>15.7</v>
      </c>
      <c r="L1467" s="52" t="e">
        <f>(L1466+Tabla13[[#This Row],[M3]])</f>
        <v>#VALUE!</v>
      </c>
      <c r="M1467" s="48">
        <v>12</v>
      </c>
    </row>
    <row r="1468" spans="1:13" x14ac:dyDescent="0.25">
      <c r="A1468" s="38">
        <v>493</v>
      </c>
      <c r="B1468" s="39">
        <v>40235</v>
      </c>
      <c r="C1468" s="40">
        <v>32919</v>
      </c>
      <c r="D1468" s="41">
        <v>1820</v>
      </c>
      <c r="E1468" s="41">
        <v>1900</v>
      </c>
      <c r="F1468" s="38" t="s">
        <v>0</v>
      </c>
      <c r="G1468" s="42" t="s">
        <v>1</v>
      </c>
      <c r="H1468" s="42" t="s">
        <v>39</v>
      </c>
      <c r="I1468" s="42" t="s">
        <v>9</v>
      </c>
      <c r="J1468" s="38" t="s">
        <v>40</v>
      </c>
      <c r="K1468" s="43">
        <v>17</v>
      </c>
      <c r="L1468" s="42" t="e">
        <f>(L1467+Tabla13[[#This Row],[M3]])</f>
        <v>#VALUE!</v>
      </c>
      <c r="M1468" s="38">
        <v>12</v>
      </c>
    </row>
    <row r="1469" spans="1:13" x14ac:dyDescent="0.25">
      <c r="A1469" s="48">
        <v>494</v>
      </c>
      <c r="B1469" s="49">
        <v>40235</v>
      </c>
      <c r="C1469" s="50">
        <v>32982</v>
      </c>
      <c r="D1469" s="51">
        <v>2010</v>
      </c>
      <c r="E1469" s="51">
        <v>2050</v>
      </c>
      <c r="F1469" s="48" t="s">
        <v>0</v>
      </c>
      <c r="G1469" s="52" t="s">
        <v>2</v>
      </c>
      <c r="H1469" s="52" t="s">
        <v>53</v>
      </c>
      <c r="I1469" s="52" t="s">
        <v>24</v>
      </c>
      <c r="J1469" s="48" t="s">
        <v>40</v>
      </c>
      <c r="K1469" s="53">
        <v>12</v>
      </c>
      <c r="L1469" s="52" t="e">
        <f>(L1468+Tabla13[[#This Row],[M3]])</f>
        <v>#VALUE!</v>
      </c>
      <c r="M1469" s="48">
        <v>12</v>
      </c>
    </row>
    <row r="1470" spans="1:13" x14ac:dyDescent="0.25">
      <c r="A1470" s="38">
        <v>487</v>
      </c>
      <c r="B1470" s="39">
        <v>40236</v>
      </c>
      <c r="C1470" s="40">
        <v>33027</v>
      </c>
      <c r="D1470" s="41">
        <v>1900</v>
      </c>
      <c r="E1470" s="41">
        <v>2000</v>
      </c>
      <c r="F1470" s="38" t="s">
        <v>0</v>
      </c>
      <c r="G1470" s="42" t="s">
        <v>3</v>
      </c>
      <c r="H1470" s="42" t="s">
        <v>7</v>
      </c>
      <c r="I1470" s="42" t="s">
        <v>12</v>
      </c>
      <c r="J1470" s="38" t="s">
        <v>40</v>
      </c>
      <c r="K1470" s="43">
        <v>12</v>
      </c>
      <c r="L1470" s="42" t="e">
        <f>(L1469+Tabla13[[#This Row],[M3]])</f>
        <v>#VALUE!</v>
      </c>
      <c r="M1470" s="38">
        <v>12</v>
      </c>
    </row>
    <row r="1471" spans="1:13" x14ac:dyDescent="0.25">
      <c r="A1471" s="48">
        <v>488</v>
      </c>
      <c r="B1471" s="49">
        <v>40236</v>
      </c>
      <c r="C1471" s="50">
        <v>33028</v>
      </c>
      <c r="D1471" s="51">
        <v>1900</v>
      </c>
      <c r="E1471" s="51">
        <v>2000</v>
      </c>
      <c r="F1471" s="48" t="s">
        <v>0</v>
      </c>
      <c r="G1471" s="52" t="s">
        <v>3</v>
      </c>
      <c r="H1471" s="52" t="s">
        <v>7</v>
      </c>
      <c r="I1471" s="52" t="s">
        <v>12</v>
      </c>
      <c r="J1471" s="48" t="s">
        <v>40</v>
      </c>
      <c r="K1471" s="53">
        <v>15</v>
      </c>
      <c r="L1471" s="52" t="e">
        <f>(L1470+Tabla13[[#This Row],[M3]])</f>
        <v>#VALUE!</v>
      </c>
      <c r="M1471" s="48">
        <v>12</v>
      </c>
    </row>
    <row r="1472" spans="1:13" x14ac:dyDescent="0.25">
      <c r="A1472" s="38">
        <v>489</v>
      </c>
      <c r="B1472" s="39">
        <v>40236</v>
      </c>
      <c r="C1472" s="40">
        <v>33025</v>
      </c>
      <c r="D1472" s="41">
        <v>1400</v>
      </c>
      <c r="E1472" s="41">
        <v>1500</v>
      </c>
      <c r="F1472" s="38" t="s">
        <v>0</v>
      </c>
      <c r="G1472" s="42" t="s">
        <v>3</v>
      </c>
      <c r="H1472" s="42" t="s">
        <v>7</v>
      </c>
      <c r="I1472" s="42" t="s">
        <v>11</v>
      </c>
      <c r="J1472" s="38" t="s">
        <v>40</v>
      </c>
      <c r="K1472" s="43">
        <v>13</v>
      </c>
      <c r="L1472" s="42" t="e">
        <f>(L1471+Tabla13[[#This Row],[M3]])</f>
        <v>#VALUE!</v>
      </c>
      <c r="M1472" s="38">
        <v>12</v>
      </c>
    </row>
    <row r="1473" spans="1:13" x14ac:dyDescent="0.25">
      <c r="A1473" s="48">
        <v>490</v>
      </c>
      <c r="B1473" s="49">
        <v>40236</v>
      </c>
      <c r="C1473" s="50">
        <v>33026</v>
      </c>
      <c r="D1473" s="51">
        <v>1400</v>
      </c>
      <c r="E1473" s="51">
        <v>1500</v>
      </c>
      <c r="F1473" s="48" t="s">
        <v>0</v>
      </c>
      <c r="G1473" s="52" t="s">
        <v>3</v>
      </c>
      <c r="H1473" s="52" t="s">
        <v>7</v>
      </c>
      <c r="I1473" s="52" t="s">
        <v>11</v>
      </c>
      <c r="J1473" s="48" t="s">
        <v>40</v>
      </c>
      <c r="K1473" s="53">
        <v>17</v>
      </c>
      <c r="L1473" s="52" t="e">
        <f>(L1472+Tabla13[[#This Row],[M3]])</f>
        <v>#VALUE!</v>
      </c>
      <c r="M1473" s="48">
        <v>12</v>
      </c>
    </row>
    <row r="1474" spans="1:13" x14ac:dyDescent="0.25">
      <c r="A1474" s="38">
        <v>491</v>
      </c>
      <c r="B1474" s="39">
        <v>40236</v>
      </c>
      <c r="C1474" s="40">
        <v>32988</v>
      </c>
      <c r="D1474" s="41">
        <v>1500</v>
      </c>
      <c r="E1474" s="41">
        <v>1540</v>
      </c>
      <c r="F1474" s="38" t="s">
        <v>0</v>
      </c>
      <c r="G1474" s="42" t="s">
        <v>2</v>
      </c>
      <c r="H1474" s="42" t="s">
        <v>53</v>
      </c>
      <c r="I1474" s="42" t="s">
        <v>9</v>
      </c>
      <c r="J1474" s="38" t="s">
        <v>40</v>
      </c>
      <c r="K1474" s="43">
        <v>16</v>
      </c>
      <c r="L1474" s="42" t="e">
        <f>(L1473+Tabla13[[#This Row],[M3]])</f>
        <v>#VALUE!</v>
      </c>
      <c r="M1474" s="38">
        <v>12</v>
      </c>
    </row>
    <row r="1475" spans="1:13" x14ac:dyDescent="0.25">
      <c r="A1475" s="48">
        <v>492</v>
      </c>
      <c r="B1475" s="49">
        <v>40236</v>
      </c>
      <c r="C1475" s="50">
        <v>32989</v>
      </c>
      <c r="D1475" s="51">
        <v>1720</v>
      </c>
      <c r="E1475" s="51">
        <v>1800</v>
      </c>
      <c r="F1475" s="48" t="s">
        <v>0</v>
      </c>
      <c r="G1475" s="52" t="s">
        <v>2</v>
      </c>
      <c r="H1475" s="52" t="s">
        <v>53</v>
      </c>
      <c r="I1475" s="52" t="s">
        <v>9</v>
      </c>
      <c r="J1475" s="48" t="s">
        <v>40</v>
      </c>
      <c r="K1475" s="53">
        <v>16</v>
      </c>
      <c r="L1475" s="52" t="e">
        <f>(L1474+Tabla13[[#This Row],[M3]])</f>
        <v>#VALUE!</v>
      </c>
      <c r="M1475" s="48">
        <v>12</v>
      </c>
    </row>
    <row r="1476" spans="1:13" x14ac:dyDescent="0.25">
      <c r="A1476" s="38">
        <v>495</v>
      </c>
      <c r="B1476" s="39">
        <v>40238</v>
      </c>
      <c r="C1476" s="40">
        <v>33030</v>
      </c>
      <c r="D1476" s="41">
        <v>1230</v>
      </c>
      <c r="E1476" s="41">
        <v>1310</v>
      </c>
      <c r="F1476" s="38" t="s">
        <v>0</v>
      </c>
      <c r="G1476" s="42" t="s">
        <v>3</v>
      </c>
      <c r="H1476" s="42" t="s">
        <v>7</v>
      </c>
      <c r="I1476" s="42" t="s">
        <v>11</v>
      </c>
      <c r="J1476" s="38" t="s">
        <v>40</v>
      </c>
      <c r="K1476" s="43">
        <v>15</v>
      </c>
      <c r="L1476" s="42" t="e">
        <f>(L1475+Tabla13[[#This Row],[M3]])</f>
        <v>#VALUE!</v>
      </c>
      <c r="M1476" s="38">
        <v>12</v>
      </c>
    </row>
    <row r="1477" spans="1:13" x14ac:dyDescent="0.25">
      <c r="A1477" s="48">
        <v>496</v>
      </c>
      <c r="B1477" s="49">
        <v>40238</v>
      </c>
      <c r="C1477" s="50">
        <v>33032</v>
      </c>
      <c r="D1477" s="51">
        <v>1800</v>
      </c>
      <c r="E1477" s="51">
        <v>1900</v>
      </c>
      <c r="F1477" s="48" t="s">
        <v>0</v>
      </c>
      <c r="G1477" s="52" t="s">
        <v>3</v>
      </c>
      <c r="H1477" s="52" t="s">
        <v>7</v>
      </c>
      <c r="I1477" s="52" t="s">
        <v>12</v>
      </c>
      <c r="J1477" s="48" t="s">
        <v>40</v>
      </c>
      <c r="K1477" s="53">
        <v>15</v>
      </c>
      <c r="L1477" s="52" t="e">
        <f>(L1476+Tabla13[[#This Row],[M3]])</f>
        <v>#VALUE!</v>
      </c>
      <c r="M1477" s="48">
        <v>12</v>
      </c>
    </row>
    <row r="1478" spans="1:13" x14ac:dyDescent="0.25">
      <c r="A1478" s="38">
        <v>497</v>
      </c>
      <c r="B1478" s="39">
        <v>40238</v>
      </c>
      <c r="C1478" s="40">
        <v>33031</v>
      </c>
      <c r="D1478" s="41">
        <v>1800</v>
      </c>
      <c r="E1478" s="41">
        <v>1900</v>
      </c>
      <c r="F1478" s="38" t="s">
        <v>0</v>
      </c>
      <c r="G1478" s="42" t="s">
        <v>3</v>
      </c>
      <c r="H1478" s="42" t="s">
        <v>7</v>
      </c>
      <c r="I1478" s="42" t="s">
        <v>12</v>
      </c>
      <c r="J1478" s="38" t="s">
        <v>40</v>
      </c>
      <c r="K1478" s="43">
        <v>13</v>
      </c>
      <c r="L1478" s="42" t="e">
        <f>(L1477+Tabla13[[#This Row],[M3]])</f>
        <v>#VALUE!</v>
      </c>
      <c r="M1478" s="38">
        <v>12</v>
      </c>
    </row>
    <row r="1479" spans="1:13" x14ac:dyDescent="0.25">
      <c r="A1479" s="48">
        <v>498</v>
      </c>
      <c r="B1479" s="49">
        <v>40239</v>
      </c>
      <c r="C1479" s="50">
        <v>32999</v>
      </c>
      <c r="D1479" s="51">
        <v>1410</v>
      </c>
      <c r="E1479" s="51">
        <v>1450</v>
      </c>
      <c r="F1479" s="48" t="s">
        <v>0</v>
      </c>
      <c r="G1479" s="52" t="s">
        <v>2</v>
      </c>
      <c r="H1479" s="52" t="s">
        <v>53</v>
      </c>
      <c r="I1479" s="52" t="s">
        <v>9</v>
      </c>
      <c r="J1479" s="48" t="s">
        <v>40</v>
      </c>
      <c r="K1479" s="53">
        <v>15</v>
      </c>
      <c r="L1479" s="52" t="e">
        <f>(L1478+Tabla13[[#This Row],[M3]])</f>
        <v>#VALUE!</v>
      </c>
      <c r="M1479" s="48">
        <v>12</v>
      </c>
    </row>
    <row r="1480" spans="1:13" x14ac:dyDescent="0.25">
      <c r="A1480" s="38">
        <v>499</v>
      </c>
      <c r="B1480" s="39">
        <v>40239</v>
      </c>
      <c r="C1480" s="40">
        <v>32995</v>
      </c>
      <c r="D1480" s="41">
        <v>810</v>
      </c>
      <c r="E1480" s="41">
        <v>850</v>
      </c>
      <c r="F1480" s="38" t="s">
        <v>0</v>
      </c>
      <c r="G1480" s="42" t="s">
        <v>2</v>
      </c>
      <c r="H1480" s="42" t="s">
        <v>53</v>
      </c>
      <c r="I1480" s="42" t="s">
        <v>9</v>
      </c>
      <c r="J1480" s="38" t="s">
        <v>40</v>
      </c>
      <c r="K1480" s="43">
        <v>15</v>
      </c>
      <c r="L1480" s="42" t="e">
        <f>(L1479+Tabla13[[#This Row],[M3]])</f>
        <v>#VALUE!</v>
      </c>
      <c r="M1480" s="38">
        <v>12</v>
      </c>
    </row>
    <row r="1481" spans="1:13" x14ac:dyDescent="0.25">
      <c r="A1481" s="48">
        <v>500</v>
      </c>
      <c r="B1481" s="49">
        <v>40239</v>
      </c>
      <c r="C1481" s="50">
        <v>33000</v>
      </c>
      <c r="D1481" s="51">
        <v>1620</v>
      </c>
      <c r="E1481" s="51">
        <v>1700</v>
      </c>
      <c r="F1481" s="48" t="s">
        <v>0</v>
      </c>
      <c r="G1481" s="52" t="s">
        <v>2</v>
      </c>
      <c r="H1481" s="52" t="s">
        <v>53</v>
      </c>
      <c r="I1481" s="52" t="s">
        <v>9</v>
      </c>
      <c r="J1481" s="48" t="s">
        <v>40</v>
      </c>
      <c r="K1481" s="53">
        <v>17</v>
      </c>
      <c r="L1481" s="52" t="e">
        <f>(L1480+Tabla13[[#This Row],[M3]])</f>
        <v>#VALUE!</v>
      </c>
      <c r="M1481" s="48">
        <v>12</v>
      </c>
    </row>
    <row r="1482" spans="1:13" x14ac:dyDescent="0.25">
      <c r="A1482" s="38">
        <v>501</v>
      </c>
      <c r="B1482" s="39">
        <v>40239</v>
      </c>
      <c r="C1482" s="40">
        <v>33034</v>
      </c>
      <c r="D1482" s="41">
        <v>1600</v>
      </c>
      <c r="E1482" s="41">
        <v>1700</v>
      </c>
      <c r="F1482" s="38" t="s">
        <v>0</v>
      </c>
      <c r="G1482" s="42" t="s">
        <v>3</v>
      </c>
      <c r="H1482" s="42" t="s">
        <v>7</v>
      </c>
      <c r="I1482" s="42" t="s">
        <v>12</v>
      </c>
      <c r="J1482" s="38" t="s">
        <v>40</v>
      </c>
      <c r="K1482" s="43">
        <v>15.7</v>
      </c>
      <c r="L1482" s="42" t="e">
        <f>(L1481+Tabla13[[#This Row],[M3]])</f>
        <v>#VALUE!</v>
      </c>
      <c r="M1482" s="38">
        <v>12</v>
      </c>
    </row>
    <row r="1483" spans="1:13" x14ac:dyDescent="0.25">
      <c r="A1483" s="48">
        <v>502</v>
      </c>
      <c r="B1483" s="49">
        <v>40239</v>
      </c>
      <c r="C1483" s="50">
        <v>33035</v>
      </c>
      <c r="D1483" s="51">
        <v>1600</v>
      </c>
      <c r="E1483" s="51">
        <v>1700</v>
      </c>
      <c r="F1483" s="48" t="s">
        <v>0</v>
      </c>
      <c r="G1483" s="52" t="s">
        <v>3</v>
      </c>
      <c r="H1483" s="52" t="s">
        <v>7</v>
      </c>
      <c r="I1483" s="52" t="s">
        <v>12</v>
      </c>
      <c r="J1483" s="48" t="s">
        <v>40</v>
      </c>
      <c r="K1483" s="53">
        <v>15</v>
      </c>
      <c r="L1483" s="52" t="e">
        <f>(L1482+Tabla13[[#This Row],[M3]])</f>
        <v>#VALUE!</v>
      </c>
      <c r="M1483" s="48">
        <v>12</v>
      </c>
    </row>
    <row r="1484" spans="1:13" x14ac:dyDescent="0.25">
      <c r="A1484" s="38">
        <v>503</v>
      </c>
      <c r="B1484" s="39">
        <v>40239</v>
      </c>
      <c r="C1484" s="40">
        <v>33101</v>
      </c>
      <c r="D1484" s="41">
        <v>1930</v>
      </c>
      <c r="E1484" s="41">
        <v>2010</v>
      </c>
      <c r="F1484" s="38" t="s">
        <v>0</v>
      </c>
      <c r="G1484" s="42" t="s">
        <v>3</v>
      </c>
      <c r="H1484" s="42" t="s">
        <v>7</v>
      </c>
      <c r="I1484" s="42" t="s">
        <v>9</v>
      </c>
      <c r="J1484" s="38" t="s">
        <v>40</v>
      </c>
      <c r="K1484" s="43">
        <v>16</v>
      </c>
      <c r="L1484" s="42" t="e">
        <f>(L1483+Tabla13[[#This Row],[M3]])</f>
        <v>#VALUE!</v>
      </c>
      <c r="M1484" s="38">
        <v>12</v>
      </c>
    </row>
    <row r="1485" spans="1:13" x14ac:dyDescent="0.25">
      <c r="A1485" s="48">
        <v>504</v>
      </c>
      <c r="B1485" s="49">
        <v>40239</v>
      </c>
      <c r="C1485" s="50">
        <v>33033</v>
      </c>
      <c r="D1485" s="51">
        <v>1110</v>
      </c>
      <c r="E1485" s="51">
        <v>1150</v>
      </c>
      <c r="F1485" s="48" t="s">
        <v>0</v>
      </c>
      <c r="G1485" s="52" t="s">
        <v>3</v>
      </c>
      <c r="H1485" s="52" t="s">
        <v>7</v>
      </c>
      <c r="I1485" s="52" t="s">
        <v>11</v>
      </c>
      <c r="J1485" s="48" t="s">
        <v>40</v>
      </c>
      <c r="K1485" s="53">
        <v>10</v>
      </c>
      <c r="L1485" s="52" t="e">
        <f>(L1484+Tabla13[[#This Row],[M3]])</f>
        <v>#VALUE!</v>
      </c>
      <c r="M1485" s="48">
        <v>12</v>
      </c>
    </row>
    <row r="1486" spans="1:13" x14ac:dyDescent="0.25">
      <c r="A1486" s="38">
        <v>505</v>
      </c>
      <c r="B1486" s="39">
        <v>40239</v>
      </c>
      <c r="C1486" s="40">
        <v>32927</v>
      </c>
      <c r="D1486" s="41">
        <v>2100</v>
      </c>
      <c r="E1486" s="41">
        <v>2200</v>
      </c>
      <c r="F1486" s="38" t="s">
        <v>0</v>
      </c>
      <c r="G1486" s="42" t="s">
        <v>1</v>
      </c>
      <c r="H1486" s="42" t="s">
        <v>39</v>
      </c>
      <c r="I1486" s="42" t="s">
        <v>10</v>
      </c>
      <c r="J1486" s="38" t="s">
        <v>40</v>
      </c>
      <c r="K1486" s="43">
        <v>12</v>
      </c>
      <c r="L1486" s="42" t="e">
        <f>(L1485+Tabla13[[#This Row],[M3]])</f>
        <v>#VALUE!</v>
      </c>
      <c r="M1486" s="38">
        <v>12</v>
      </c>
    </row>
    <row r="1487" spans="1:13" x14ac:dyDescent="0.25">
      <c r="A1487" s="48">
        <v>506</v>
      </c>
      <c r="B1487" s="49">
        <v>40239</v>
      </c>
      <c r="C1487" s="50">
        <v>32926</v>
      </c>
      <c r="D1487" s="51">
        <v>2100</v>
      </c>
      <c r="E1487" s="51">
        <v>2200</v>
      </c>
      <c r="F1487" s="48" t="s">
        <v>0</v>
      </c>
      <c r="G1487" s="52" t="s">
        <v>1</v>
      </c>
      <c r="H1487" s="52" t="s">
        <v>39</v>
      </c>
      <c r="I1487" s="52" t="s">
        <v>19</v>
      </c>
      <c r="J1487" s="48" t="s">
        <v>40</v>
      </c>
      <c r="K1487" s="53">
        <v>12</v>
      </c>
      <c r="L1487" s="52" t="e">
        <f>(L1486+Tabla13[[#This Row],[M3]])</f>
        <v>#VALUE!</v>
      </c>
      <c r="M1487" s="48">
        <v>12</v>
      </c>
    </row>
    <row r="1488" spans="1:13" x14ac:dyDescent="0.25">
      <c r="A1488" s="38">
        <v>507</v>
      </c>
      <c r="B1488" s="39">
        <v>40240</v>
      </c>
      <c r="C1488" s="40">
        <v>32929</v>
      </c>
      <c r="D1488" s="41">
        <v>1400</v>
      </c>
      <c r="E1488" s="41">
        <v>1500</v>
      </c>
      <c r="F1488" s="38" t="s">
        <v>0</v>
      </c>
      <c r="G1488" s="42" t="s">
        <v>1</v>
      </c>
      <c r="H1488" s="42" t="s">
        <v>39</v>
      </c>
      <c r="I1488" s="42" t="s">
        <v>15</v>
      </c>
      <c r="J1488" s="38" t="s">
        <v>40</v>
      </c>
      <c r="K1488" s="43">
        <v>12</v>
      </c>
      <c r="L1488" s="42" t="e">
        <f>(L1487+Tabla13[[#This Row],[M3]])</f>
        <v>#VALUE!</v>
      </c>
      <c r="M1488" s="38">
        <v>12</v>
      </c>
    </row>
    <row r="1489" spans="1:13" x14ac:dyDescent="0.25">
      <c r="A1489" s="48">
        <v>508</v>
      </c>
      <c r="B1489" s="49">
        <v>40240</v>
      </c>
      <c r="C1489" s="50">
        <v>32928</v>
      </c>
      <c r="D1489" s="51">
        <v>1400</v>
      </c>
      <c r="E1489" s="51">
        <v>1500</v>
      </c>
      <c r="F1489" s="48" t="s">
        <v>0</v>
      </c>
      <c r="G1489" s="52" t="s">
        <v>1</v>
      </c>
      <c r="H1489" s="52" t="s">
        <v>39</v>
      </c>
      <c r="I1489" s="52" t="s">
        <v>13</v>
      </c>
      <c r="J1489" s="48" t="s">
        <v>40</v>
      </c>
      <c r="K1489" s="53">
        <v>12</v>
      </c>
      <c r="L1489" s="52" t="e">
        <f>(L1488+Tabla13[[#This Row],[M3]])</f>
        <v>#VALUE!</v>
      </c>
      <c r="M1489" s="48">
        <v>12</v>
      </c>
    </row>
    <row r="1490" spans="1:13" x14ac:dyDescent="0.25">
      <c r="A1490" s="38">
        <v>509</v>
      </c>
      <c r="B1490" s="39">
        <v>40240</v>
      </c>
      <c r="C1490" s="40">
        <v>33037</v>
      </c>
      <c r="D1490" s="41">
        <v>900</v>
      </c>
      <c r="E1490" s="41">
        <v>940</v>
      </c>
      <c r="F1490" s="38" t="s">
        <v>0</v>
      </c>
      <c r="G1490" s="42" t="s">
        <v>2</v>
      </c>
      <c r="H1490" s="42" t="s">
        <v>53</v>
      </c>
      <c r="I1490" s="42" t="s">
        <v>12</v>
      </c>
      <c r="J1490" s="38" t="s">
        <v>40</v>
      </c>
      <c r="K1490" s="43">
        <v>12</v>
      </c>
      <c r="L1490" s="42" t="e">
        <f>(L1489+Tabla13[[#This Row],[M3]])</f>
        <v>#VALUE!</v>
      </c>
      <c r="M1490" s="38">
        <v>12</v>
      </c>
    </row>
    <row r="1491" spans="1:13" x14ac:dyDescent="0.25">
      <c r="A1491" s="48">
        <v>510</v>
      </c>
      <c r="B1491" s="49">
        <v>40240</v>
      </c>
      <c r="C1491" s="50">
        <v>33040</v>
      </c>
      <c r="D1491" s="51">
        <v>1900</v>
      </c>
      <c r="E1491" s="51">
        <v>1940</v>
      </c>
      <c r="F1491" s="48" t="s">
        <v>0</v>
      </c>
      <c r="G1491" s="52" t="s">
        <v>2</v>
      </c>
      <c r="H1491" s="52" t="s">
        <v>53</v>
      </c>
      <c r="I1491" s="52" t="s">
        <v>9</v>
      </c>
      <c r="J1491" s="48" t="s">
        <v>40</v>
      </c>
      <c r="K1491" s="53">
        <v>16</v>
      </c>
      <c r="L1491" s="52" t="e">
        <f>(L1490+Tabla13[[#This Row],[M3]])</f>
        <v>#VALUE!</v>
      </c>
      <c r="M1491" s="48">
        <v>12</v>
      </c>
    </row>
    <row r="1492" spans="1:13" x14ac:dyDescent="0.25">
      <c r="A1492" s="38">
        <v>511</v>
      </c>
      <c r="B1492" s="39">
        <v>40240</v>
      </c>
      <c r="C1492" s="40">
        <v>32930</v>
      </c>
      <c r="D1492" s="41">
        <v>2130</v>
      </c>
      <c r="E1492" s="41">
        <v>2230</v>
      </c>
      <c r="F1492" s="38" t="s">
        <v>0</v>
      </c>
      <c r="G1492" s="42" t="s">
        <v>1</v>
      </c>
      <c r="H1492" s="42" t="s">
        <v>39</v>
      </c>
      <c r="I1492" s="42" t="s">
        <v>12</v>
      </c>
      <c r="J1492" s="38" t="s">
        <v>40</v>
      </c>
      <c r="K1492" s="43">
        <v>12</v>
      </c>
      <c r="L1492" s="42" t="e">
        <f>(L1491+Tabla13[[#This Row],[M3]])</f>
        <v>#VALUE!</v>
      </c>
      <c r="M1492" s="38">
        <v>12</v>
      </c>
    </row>
    <row r="1493" spans="1:13" x14ac:dyDescent="0.25">
      <c r="A1493" s="48">
        <v>512</v>
      </c>
      <c r="B1493" s="49">
        <v>40240</v>
      </c>
      <c r="C1493" s="50">
        <v>32931</v>
      </c>
      <c r="D1493" s="51">
        <v>2130</v>
      </c>
      <c r="E1493" s="51">
        <v>2230</v>
      </c>
      <c r="F1493" s="48" t="s">
        <v>0</v>
      </c>
      <c r="G1493" s="52" t="s">
        <v>1</v>
      </c>
      <c r="H1493" s="52" t="s">
        <v>39</v>
      </c>
      <c r="I1493" s="52" t="s">
        <v>12</v>
      </c>
      <c r="J1493" s="48" t="s">
        <v>40</v>
      </c>
      <c r="K1493" s="53">
        <v>13</v>
      </c>
      <c r="L1493" s="52" t="e">
        <f>(L1492+Tabla13[[#This Row],[M3]])</f>
        <v>#VALUE!</v>
      </c>
      <c r="M1493" s="48">
        <v>12</v>
      </c>
    </row>
    <row r="1494" spans="1:13" x14ac:dyDescent="0.25">
      <c r="A1494" s="38">
        <v>513</v>
      </c>
      <c r="B1494" s="39">
        <v>40241</v>
      </c>
      <c r="C1494" s="40">
        <v>32932</v>
      </c>
      <c r="D1494" s="41">
        <v>1100</v>
      </c>
      <c r="E1494" s="41">
        <v>1140</v>
      </c>
      <c r="F1494" s="38" t="s">
        <v>0</v>
      </c>
      <c r="G1494" s="42" t="s">
        <v>1</v>
      </c>
      <c r="H1494" s="42" t="s">
        <v>39</v>
      </c>
      <c r="I1494" s="42" t="s">
        <v>24</v>
      </c>
      <c r="J1494" s="38" t="s">
        <v>40</v>
      </c>
      <c r="K1494" s="43">
        <v>12</v>
      </c>
      <c r="L1494" s="42" t="e">
        <f>(L1493+Tabla13[[#This Row],[M3]])</f>
        <v>#VALUE!</v>
      </c>
      <c r="M1494" s="38">
        <v>12</v>
      </c>
    </row>
    <row r="1495" spans="1:13" x14ac:dyDescent="0.25">
      <c r="A1495" s="48">
        <v>514</v>
      </c>
      <c r="B1495" s="49">
        <v>40241</v>
      </c>
      <c r="C1495" s="50">
        <v>32933</v>
      </c>
      <c r="D1495" s="51">
        <v>1410</v>
      </c>
      <c r="E1495" s="51">
        <v>1510</v>
      </c>
      <c r="F1495" s="48" t="s">
        <v>0</v>
      </c>
      <c r="G1495" s="52" t="s">
        <v>1</v>
      </c>
      <c r="H1495" s="52" t="s">
        <v>39</v>
      </c>
      <c r="I1495" s="52" t="s">
        <v>9</v>
      </c>
      <c r="J1495" s="48" t="s">
        <v>40</v>
      </c>
      <c r="K1495" s="53">
        <v>16</v>
      </c>
      <c r="L1495" s="52" t="e">
        <f>(L1494+Tabla13[[#This Row],[M3]])</f>
        <v>#VALUE!</v>
      </c>
      <c r="M1495" s="48">
        <v>12</v>
      </c>
    </row>
    <row r="1496" spans="1:13" x14ac:dyDescent="0.25">
      <c r="A1496" s="38">
        <v>515</v>
      </c>
      <c r="B1496" s="39">
        <v>40241</v>
      </c>
      <c r="C1496" s="40">
        <v>32934</v>
      </c>
      <c r="D1496" s="41">
        <v>1410</v>
      </c>
      <c r="E1496" s="41">
        <v>1510</v>
      </c>
      <c r="F1496" s="38" t="s">
        <v>0</v>
      </c>
      <c r="G1496" s="42" t="s">
        <v>1</v>
      </c>
      <c r="H1496" s="42" t="s">
        <v>39</v>
      </c>
      <c r="I1496" s="42" t="s">
        <v>9</v>
      </c>
      <c r="J1496" s="38" t="s">
        <v>40</v>
      </c>
      <c r="K1496" s="43">
        <v>17</v>
      </c>
      <c r="L1496" s="42" t="e">
        <f>(L1495+Tabla13[[#This Row],[M3]])</f>
        <v>#VALUE!</v>
      </c>
      <c r="M1496" s="38">
        <v>12</v>
      </c>
    </row>
    <row r="1497" spans="1:13" x14ac:dyDescent="0.25">
      <c r="A1497" s="48">
        <v>516</v>
      </c>
      <c r="B1497" s="49">
        <v>40241</v>
      </c>
      <c r="C1497" s="50">
        <v>32935</v>
      </c>
      <c r="D1497" s="51">
        <v>1655</v>
      </c>
      <c r="E1497" s="51">
        <v>1755</v>
      </c>
      <c r="F1497" s="48" t="s">
        <v>0</v>
      </c>
      <c r="G1497" s="52" t="s">
        <v>1</v>
      </c>
      <c r="H1497" s="52" t="s">
        <v>39</v>
      </c>
      <c r="I1497" s="52" t="s">
        <v>9</v>
      </c>
      <c r="J1497" s="48" t="s">
        <v>40</v>
      </c>
      <c r="K1497" s="53">
        <v>16</v>
      </c>
      <c r="L1497" s="52" t="e">
        <f>(L1496+Tabla13[[#This Row],[M3]])</f>
        <v>#VALUE!</v>
      </c>
      <c r="M1497" s="48">
        <v>12</v>
      </c>
    </row>
    <row r="1498" spans="1:13" x14ac:dyDescent="0.25">
      <c r="A1498" s="38">
        <v>517</v>
      </c>
      <c r="B1498" s="39">
        <v>40241</v>
      </c>
      <c r="C1498" s="40">
        <v>32936</v>
      </c>
      <c r="D1498" s="41">
        <v>1655</v>
      </c>
      <c r="E1498" s="41">
        <v>1755</v>
      </c>
      <c r="F1498" s="38" t="s">
        <v>0</v>
      </c>
      <c r="G1498" s="42" t="s">
        <v>1</v>
      </c>
      <c r="H1498" s="42" t="s">
        <v>39</v>
      </c>
      <c r="I1498" s="42" t="s">
        <v>9</v>
      </c>
      <c r="J1498" s="38" t="s">
        <v>40</v>
      </c>
      <c r="K1498" s="43">
        <v>17</v>
      </c>
      <c r="L1498" s="42" t="e">
        <f>(L1497+Tabla13[[#This Row],[M3]])</f>
        <v>#VALUE!</v>
      </c>
      <c r="M1498" s="38">
        <v>12</v>
      </c>
    </row>
    <row r="1499" spans="1:13" x14ac:dyDescent="0.25">
      <c r="A1499" s="48">
        <v>518</v>
      </c>
      <c r="B1499" s="49">
        <v>40241</v>
      </c>
      <c r="C1499" s="50">
        <v>32937</v>
      </c>
      <c r="D1499" s="51">
        <v>2140</v>
      </c>
      <c r="E1499" s="51">
        <v>2240</v>
      </c>
      <c r="F1499" s="48" t="s">
        <v>0</v>
      </c>
      <c r="G1499" s="52" t="s">
        <v>1</v>
      </c>
      <c r="H1499" s="52" t="s">
        <v>39</v>
      </c>
      <c r="I1499" s="52" t="s">
        <v>12</v>
      </c>
      <c r="J1499" s="48" t="s">
        <v>40</v>
      </c>
      <c r="K1499" s="53">
        <v>15.7</v>
      </c>
      <c r="L1499" s="52" t="e">
        <f>(L1498+Tabla13[[#This Row],[M3]])</f>
        <v>#VALUE!</v>
      </c>
      <c r="M1499" s="48">
        <v>12</v>
      </c>
    </row>
    <row r="1500" spans="1:13" x14ac:dyDescent="0.25">
      <c r="A1500" s="38">
        <v>519</v>
      </c>
      <c r="B1500" s="39">
        <v>40241</v>
      </c>
      <c r="C1500" s="40">
        <v>32938</v>
      </c>
      <c r="D1500" s="41">
        <v>2140</v>
      </c>
      <c r="E1500" s="41">
        <v>2240</v>
      </c>
      <c r="F1500" s="38" t="s">
        <v>0</v>
      </c>
      <c r="G1500" s="42" t="s">
        <v>1</v>
      </c>
      <c r="H1500" s="42" t="s">
        <v>39</v>
      </c>
      <c r="I1500" s="42" t="s">
        <v>12</v>
      </c>
      <c r="J1500" s="38" t="s">
        <v>40</v>
      </c>
      <c r="K1500" s="43">
        <v>12</v>
      </c>
      <c r="L1500" s="42" t="e">
        <f>(L1499+Tabla13[[#This Row],[M3]])</f>
        <v>#VALUE!</v>
      </c>
      <c r="M1500" s="38">
        <v>12</v>
      </c>
    </row>
    <row r="1501" spans="1:13" x14ac:dyDescent="0.25">
      <c r="A1501" s="48">
        <v>521</v>
      </c>
      <c r="B1501" s="49">
        <v>40241</v>
      </c>
      <c r="C1501" s="50">
        <v>51</v>
      </c>
      <c r="D1501" s="51">
        <v>1445</v>
      </c>
      <c r="E1501" s="51">
        <v>1525</v>
      </c>
      <c r="F1501" s="48" t="s">
        <v>0</v>
      </c>
      <c r="G1501" s="52" t="s">
        <v>3</v>
      </c>
      <c r="H1501" s="52" t="s">
        <v>7</v>
      </c>
      <c r="I1501" s="52" t="s">
        <v>18</v>
      </c>
      <c r="J1501" s="48" t="s">
        <v>40</v>
      </c>
      <c r="K1501" s="53">
        <v>12</v>
      </c>
      <c r="L1501" s="52" t="e">
        <f>(L1500+Tabla13[[#This Row],[M3]])</f>
        <v>#VALUE!</v>
      </c>
      <c r="M1501" s="48">
        <v>12</v>
      </c>
    </row>
    <row r="1502" spans="1:13" x14ac:dyDescent="0.25">
      <c r="A1502" s="38">
        <v>520</v>
      </c>
      <c r="B1502" s="39">
        <v>40242</v>
      </c>
      <c r="C1502" s="40">
        <v>32941</v>
      </c>
      <c r="D1502" s="41">
        <v>1705</v>
      </c>
      <c r="E1502" s="41">
        <v>1745</v>
      </c>
      <c r="F1502" s="38" t="s">
        <v>0</v>
      </c>
      <c r="G1502" s="42" t="s">
        <v>1</v>
      </c>
      <c r="H1502" s="42" t="s">
        <v>39</v>
      </c>
      <c r="I1502" s="42" t="s">
        <v>20</v>
      </c>
      <c r="J1502" s="38" t="s">
        <v>40</v>
      </c>
      <c r="K1502" s="43">
        <v>12</v>
      </c>
      <c r="L1502" s="42" t="e">
        <f>(L1501+Tabla13[[#This Row],[M3]])</f>
        <v>#VALUE!</v>
      </c>
      <c r="M1502" s="38">
        <v>12</v>
      </c>
    </row>
    <row r="1503" spans="1:13" x14ac:dyDescent="0.25">
      <c r="A1503" s="48">
        <v>522</v>
      </c>
      <c r="B1503" s="49">
        <v>40242</v>
      </c>
      <c r="C1503" s="50">
        <v>52</v>
      </c>
      <c r="D1503" s="51">
        <v>1940</v>
      </c>
      <c r="E1503" s="51">
        <v>2010</v>
      </c>
      <c r="F1503" s="48" t="s">
        <v>0</v>
      </c>
      <c r="G1503" s="52" t="s">
        <v>3</v>
      </c>
      <c r="H1503" s="52" t="s">
        <v>7</v>
      </c>
      <c r="I1503" s="52" t="s">
        <v>9</v>
      </c>
      <c r="J1503" s="48" t="s">
        <v>40</v>
      </c>
      <c r="K1503" s="53">
        <v>12</v>
      </c>
      <c r="L1503" s="52" t="e">
        <f>(L1502+Tabla13[[#This Row],[M3]])</f>
        <v>#VALUE!</v>
      </c>
      <c r="M1503" s="48">
        <v>12</v>
      </c>
    </row>
    <row r="1504" spans="1:13" x14ac:dyDescent="0.25">
      <c r="A1504" s="38">
        <v>523</v>
      </c>
      <c r="B1504" s="39">
        <v>40245</v>
      </c>
      <c r="C1504" s="40">
        <v>101</v>
      </c>
      <c r="D1504" s="41">
        <v>1235</v>
      </c>
      <c r="E1504" s="41">
        <v>1315</v>
      </c>
      <c r="F1504" s="38" t="s">
        <v>0</v>
      </c>
      <c r="G1504" s="42" t="s">
        <v>2</v>
      </c>
      <c r="H1504" s="42" t="s">
        <v>53</v>
      </c>
      <c r="I1504" s="42" t="s">
        <v>9</v>
      </c>
      <c r="J1504" s="38" t="s">
        <v>40</v>
      </c>
      <c r="K1504" s="43">
        <v>16</v>
      </c>
      <c r="L1504" s="42" t="e">
        <f>(L1503+Tabla13[[#This Row],[M3]])</f>
        <v>#VALUE!</v>
      </c>
      <c r="M1504" s="38">
        <v>12</v>
      </c>
    </row>
    <row r="1505" spans="1:13" x14ac:dyDescent="0.25">
      <c r="A1505" s="48">
        <v>524</v>
      </c>
      <c r="B1505" s="49">
        <v>40245</v>
      </c>
      <c r="C1505" s="50">
        <v>102</v>
      </c>
      <c r="D1505" s="51">
        <v>1410</v>
      </c>
      <c r="E1505" s="51">
        <v>1450</v>
      </c>
      <c r="F1505" s="48" t="s">
        <v>0</v>
      </c>
      <c r="G1505" s="52" t="s">
        <v>2</v>
      </c>
      <c r="H1505" s="52" t="s">
        <v>53</v>
      </c>
      <c r="I1505" s="52" t="s">
        <v>9</v>
      </c>
      <c r="J1505" s="48" t="s">
        <v>40</v>
      </c>
      <c r="K1505" s="53">
        <v>16</v>
      </c>
      <c r="L1505" s="52" t="e">
        <f>(L1504+Tabla13[[#This Row],[M3]])</f>
        <v>#VALUE!</v>
      </c>
      <c r="M1505" s="48">
        <v>12</v>
      </c>
    </row>
    <row r="1506" spans="1:13" x14ac:dyDescent="0.25">
      <c r="A1506" s="38">
        <v>525</v>
      </c>
      <c r="B1506" s="39">
        <v>40243</v>
      </c>
      <c r="C1506" s="40">
        <v>53</v>
      </c>
      <c r="D1506" s="41">
        <v>1400</v>
      </c>
      <c r="E1506" s="41">
        <v>1440</v>
      </c>
      <c r="F1506" s="38" t="s">
        <v>0</v>
      </c>
      <c r="G1506" s="42" t="s">
        <v>3</v>
      </c>
      <c r="H1506" s="42" t="s">
        <v>7</v>
      </c>
      <c r="I1506" s="42" t="s">
        <v>17</v>
      </c>
      <c r="J1506" s="38" t="s">
        <v>40</v>
      </c>
      <c r="K1506" s="43">
        <v>15</v>
      </c>
      <c r="L1506" s="42" t="e">
        <f>(L1505+Tabla13[[#This Row],[M3]])</f>
        <v>#VALUE!</v>
      </c>
      <c r="M1506" s="38">
        <v>12</v>
      </c>
    </row>
    <row r="1507" spans="1:13" x14ac:dyDescent="0.25">
      <c r="A1507" s="48">
        <v>526</v>
      </c>
      <c r="B1507" s="49">
        <v>40245</v>
      </c>
      <c r="C1507" s="50">
        <v>54</v>
      </c>
      <c r="D1507" s="51">
        <v>1230</v>
      </c>
      <c r="E1507" s="51">
        <v>1310</v>
      </c>
      <c r="F1507" s="48" t="s">
        <v>0</v>
      </c>
      <c r="G1507" s="52" t="s">
        <v>3</v>
      </c>
      <c r="H1507" s="52" t="s">
        <v>7</v>
      </c>
      <c r="I1507" s="52" t="s">
        <v>11</v>
      </c>
      <c r="J1507" s="48" t="s">
        <v>40</v>
      </c>
      <c r="K1507" s="53">
        <v>17</v>
      </c>
      <c r="L1507" s="52" t="e">
        <f>(L1506+Tabla13[[#This Row],[M3]])</f>
        <v>#VALUE!</v>
      </c>
      <c r="M1507" s="48">
        <v>12</v>
      </c>
    </row>
    <row r="1508" spans="1:13" x14ac:dyDescent="0.25">
      <c r="A1508" s="38">
        <v>527</v>
      </c>
      <c r="B1508" s="39">
        <v>40245</v>
      </c>
      <c r="C1508" s="40">
        <v>55</v>
      </c>
      <c r="D1508" s="41">
        <v>1445</v>
      </c>
      <c r="E1508" s="41">
        <v>1525</v>
      </c>
      <c r="F1508" s="38" t="s">
        <v>0</v>
      </c>
      <c r="G1508" s="42" t="s">
        <v>3</v>
      </c>
      <c r="H1508" s="42" t="s">
        <v>7</v>
      </c>
      <c r="I1508" s="42" t="s">
        <v>9</v>
      </c>
      <c r="J1508" s="38" t="s">
        <v>40</v>
      </c>
      <c r="K1508" s="43">
        <v>17</v>
      </c>
      <c r="L1508" s="42" t="e">
        <f>(L1507+Tabla13[[#This Row],[M3]])</f>
        <v>#VALUE!</v>
      </c>
      <c r="M1508" s="38">
        <v>12</v>
      </c>
    </row>
    <row r="1509" spans="1:13" x14ac:dyDescent="0.25">
      <c r="A1509" s="48">
        <v>528</v>
      </c>
      <c r="B1509" s="49">
        <v>40245</v>
      </c>
      <c r="C1509" s="50">
        <v>56</v>
      </c>
      <c r="D1509" s="51">
        <v>1700</v>
      </c>
      <c r="E1509" s="51">
        <v>1740</v>
      </c>
      <c r="F1509" s="48" t="s">
        <v>0</v>
      </c>
      <c r="G1509" s="52" t="s">
        <v>3</v>
      </c>
      <c r="H1509" s="52" t="s">
        <v>7</v>
      </c>
      <c r="I1509" s="52" t="s">
        <v>9</v>
      </c>
      <c r="J1509" s="48" t="s">
        <v>40</v>
      </c>
      <c r="K1509" s="53">
        <v>17</v>
      </c>
      <c r="L1509" s="52" t="e">
        <f>(L1508+Tabla13[[#This Row],[M3]])</f>
        <v>#VALUE!</v>
      </c>
      <c r="M1509" s="48">
        <v>12</v>
      </c>
    </row>
    <row r="1510" spans="1:13" x14ac:dyDescent="0.25">
      <c r="A1510" s="38">
        <v>529</v>
      </c>
      <c r="B1510" s="39">
        <v>40246</v>
      </c>
      <c r="C1510" s="40">
        <v>57</v>
      </c>
      <c r="D1510" s="41">
        <v>1610</v>
      </c>
      <c r="E1510" s="41">
        <v>1710</v>
      </c>
      <c r="F1510" s="38" t="s">
        <v>0</v>
      </c>
      <c r="G1510" s="42" t="s">
        <v>3</v>
      </c>
      <c r="H1510" s="42" t="s">
        <v>7</v>
      </c>
      <c r="I1510" s="42" t="s">
        <v>11</v>
      </c>
      <c r="J1510" s="38" t="s">
        <v>40</v>
      </c>
      <c r="K1510" s="43">
        <v>15</v>
      </c>
      <c r="L1510" s="42" t="e">
        <f>(L1509+Tabla13[[#This Row],[M3]])</f>
        <v>#VALUE!</v>
      </c>
      <c r="M1510" s="38">
        <v>12</v>
      </c>
    </row>
    <row r="1511" spans="1:13" x14ac:dyDescent="0.25">
      <c r="A1511" s="48">
        <v>530</v>
      </c>
      <c r="B1511" s="49">
        <v>40246</v>
      </c>
      <c r="C1511" s="50">
        <v>58</v>
      </c>
      <c r="D1511" s="51">
        <v>1610</v>
      </c>
      <c r="E1511" s="51">
        <v>1710</v>
      </c>
      <c r="F1511" s="48" t="s">
        <v>0</v>
      </c>
      <c r="G1511" s="52" t="s">
        <v>3</v>
      </c>
      <c r="H1511" s="52" t="s">
        <v>7</v>
      </c>
      <c r="I1511" s="52" t="s">
        <v>11</v>
      </c>
      <c r="J1511" s="48" t="s">
        <v>40</v>
      </c>
      <c r="K1511" s="53">
        <v>16</v>
      </c>
      <c r="L1511" s="52" t="e">
        <f>(L1510+Tabla13[[#This Row],[M3]])</f>
        <v>#VALUE!</v>
      </c>
      <c r="M1511" s="48">
        <v>12</v>
      </c>
    </row>
    <row r="1512" spans="1:13" x14ac:dyDescent="0.25">
      <c r="A1512" s="38">
        <v>531</v>
      </c>
      <c r="B1512" s="39">
        <v>40247</v>
      </c>
      <c r="C1512" s="40">
        <v>60</v>
      </c>
      <c r="D1512" s="41">
        <v>1315</v>
      </c>
      <c r="E1512" s="41">
        <v>1415</v>
      </c>
      <c r="F1512" s="38" t="s">
        <v>0</v>
      </c>
      <c r="G1512" s="42" t="s">
        <v>3</v>
      </c>
      <c r="H1512" s="42" t="s">
        <v>7</v>
      </c>
      <c r="I1512" s="42" t="s">
        <v>9</v>
      </c>
      <c r="J1512" s="38" t="s">
        <v>40</v>
      </c>
      <c r="K1512" s="43">
        <v>16</v>
      </c>
      <c r="L1512" s="42" t="e">
        <f>(L1511+Tabla13[[#This Row],[M3]])</f>
        <v>#VALUE!</v>
      </c>
      <c r="M1512" s="38">
        <v>12</v>
      </c>
    </row>
    <row r="1513" spans="1:13" x14ac:dyDescent="0.25">
      <c r="A1513" s="48">
        <v>532</v>
      </c>
      <c r="B1513" s="49">
        <v>40247</v>
      </c>
      <c r="C1513" s="50">
        <v>59</v>
      </c>
      <c r="D1513" s="51">
        <v>1315</v>
      </c>
      <c r="E1513" s="51">
        <v>1415</v>
      </c>
      <c r="F1513" s="48" t="s">
        <v>0</v>
      </c>
      <c r="G1513" s="52" t="s">
        <v>3</v>
      </c>
      <c r="H1513" s="52" t="s">
        <v>7</v>
      </c>
      <c r="I1513" s="52" t="s">
        <v>15</v>
      </c>
      <c r="J1513" s="48" t="s">
        <v>40</v>
      </c>
      <c r="K1513" s="53">
        <v>12</v>
      </c>
      <c r="L1513" s="52" t="e">
        <f>(L1512+Tabla13[[#This Row],[M3]])</f>
        <v>#VALUE!</v>
      </c>
      <c r="M1513" s="48">
        <v>12</v>
      </c>
    </row>
    <row r="1514" spans="1:13" x14ac:dyDescent="0.25">
      <c r="A1514" s="38">
        <v>533</v>
      </c>
      <c r="B1514" s="39">
        <v>40247</v>
      </c>
      <c r="C1514" s="40">
        <v>61</v>
      </c>
      <c r="D1514" s="41">
        <v>1615</v>
      </c>
      <c r="E1514" s="41">
        <v>1715</v>
      </c>
      <c r="F1514" s="38" t="s">
        <v>0</v>
      </c>
      <c r="G1514" s="42" t="s">
        <v>3</v>
      </c>
      <c r="H1514" s="42" t="s">
        <v>7</v>
      </c>
      <c r="I1514" s="42" t="s">
        <v>9</v>
      </c>
      <c r="J1514" s="38" t="s">
        <v>40</v>
      </c>
      <c r="K1514" s="43">
        <v>16</v>
      </c>
      <c r="L1514" s="42" t="e">
        <f>(L1513+Tabla13[[#This Row],[M3]])</f>
        <v>#VALUE!</v>
      </c>
      <c r="M1514" s="38">
        <v>12</v>
      </c>
    </row>
    <row r="1515" spans="1:13" x14ac:dyDescent="0.25">
      <c r="A1515" s="48">
        <v>534</v>
      </c>
      <c r="B1515" s="49">
        <v>40247</v>
      </c>
      <c r="C1515" s="50">
        <v>62</v>
      </c>
      <c r="D1515" s="51">
        <v>1615</v>
      </c>
      <c r="E1515" s="51">
        <v>1715</v>
      </c>
      <c r="F1515" s="48" t="s">
        <v>0</v>
      </c>
      <c r="G1515" s="52" t="s">
        <v>3</v>
      </c>
      <c r="H1515" s="52" t="s">
        <v>7</v>
      </c>
      <c r="I1515" s="52" t="s">
        <v>9</v>
      </c>
      <c r="J1515" s="48" t="s">
        <v>40</v>
      </c>
      <c r="K1515" s="53">
        <v>17</v>
      </c>
      <c r="L1515" s="52" t="e">
        <f>(L1514+Tabla13[[#This Row],[M3]])</f>
        <v>#VALUE!</v>
      </c>
      <c r="M1515" s="48">
        <v>12</v>
      </c>
    </row>
    <row r="1516" spans="1:13" x14ac:dyDescent="0.25">
      <c r="A1516" s="38">
        <v>537</v>
      </c>
      <c r="B1516" s="39">
        <v>40248</v>
      </c>
      <c r="C1516" s="40">
        <v>63</v>
      </c>
      <c r="D1516" s="41">
        <v>1430</v>
      </c>
      <c r="E1516" s="41">
        <v>1510</v>
      </c>
      <c r="F1516" s="38" t="s">
        <v>0</v>
      </c>
      <c r="G1516" s="42" t="s">
        <v>3</v>
      </c>
      <c r="H1516" s="42" t="s">
        <v>7</v>
      </c>
      <c r="I1516" s="42" t="s">
        <v>17</v>
      </c>
      <c r="J1516" s="38" t="s">
        <v>40</v>
      </c>
      <c r="K1516" s="43">
        <v>12</v>
      </c>
      <c r="L1516" s="42" t="e">
        <f>(L1515+Tabla13[[#This Row],[M3]])</f>
        <v>#VALUE!</v>
      </c>
      <c r="M1516" s="38">
        <v>12</v>
      </c>
    </row>
    <row r="1517" spans="1:13" x14ac:dyDescent="0.25">
      <c r="A1517" s="48">
        <v>538</v>
      </c>
      <c r="B1517" s="49">
        <v>40248</v>
      </c>
      <c r="C1517" s="50">
        <v>64</v>
      </c>
      <c r="D1517" s="51">
        <v>1830</v>
      </c>
      <c r="E1517" s="51">
        <v>1910</v>
      </c>
      <c r="F1517" s="48" t="s">
        <v>0</v>
      </c>
      <c r="G1517" s="52" t="s">
        <v>3</v>
      </c>
      <c r="H1517" s="52" t="s">
        <v>7</v>
      </c>
      <c r="I1517" s="52" t="s">
        <v>12</v>
      </c>
      <c r="J1517" s="48" t="s">
        <v>40</v>
      </c>
      <c r="K1517" s="53">
        <v>12</v>
      </c>
      <c r="L1517" s="52" t="e">
        <f>(L1516+Tabla13[[#This Row],[M3]])</f>
        <v>#VALUE!</v>
      </c>
      <c r="M1517" s="48">
        <v>12</v>
      </c>
    </row>
    <row r="1518" spans="1:13" x14ac:dyDescent="0.25">
      <c r="A1518" s="38">
        <v>539</v>
      </c>
      <c r="B1518" s="39">
        <v>40247</v>
      </c>
      <c r="C1518" s="40">
        <v>104</v>
      </c>
      <c r="D1518" s="41">
        <v>1900</v>
      </c>
      <c r="E1518" s="41">
        <v>1940</v>
      </c>
      <c r="F1518" s="38" t="s">
        <v>0</v>
      </c>
      <c r="G1518" s="42" t="s">
        <v>2</v>
      </c>
      <c r="H1518" s="42" t="s">
        <v>53</v>
      </c>
      <c r="I1518" s="42" t="s">
        <v>24</v>
      </c>
      <c r="J1518" s="38" t="s">
        <v>40</v>
      </c>
      <c r="K1518" s="43">
        <v>12</v>
      </c>
      <c r="L1518" s="42" t="e">
        <f>(L1517+Tabla13[[#This Row],[M3]])</f>
        <v>#VALUE!</v>
      </c>
      <c r="M1518" s="38">
        <v>12</v>
      </c>
    </row>
    <row r="1519" spans="1:13" x14ac:dyDescent="0.25">
      <c r="A1519" s="48">
        <v>540</v>
      </c>
      <c r="B1519" s="49">
        <v>40248</v>
      </c>
      <c r="C1519" s="50">
        <v>105</v>
      </c>
      <c r="D1519" s="51">
        <v>1830</v>
      </c>
      <c r="E1519" s="51">
        <v>1910</v>
      </c>
      <c r="F1519" s="48" t="s">
        <v>0</v>
      </c>
      <c r="G1519" s="52" t="s">
        <v>2</v>
      </c>
      <c r="H1519" s="52" t="s">
        <v>53</v>
      </c>
      <c r="I1519" s="52" t="s">
        <v>19</v>
      </c>
      <c r="J1519" s="48" t="s">
        <v>40</v>
      </c>
      <c r="K1519" s="53">
        <v>12</v>
      </c>
      <c r="L1519" s="52" t="e">
        <f>(L1518+Tabla13[[#This Row],[M3]])</f>
        <v>#VALUE!</v>
      </c>
      <c r="M1519" s="48">
        <v>12</v>
      </c>
    </row>
    <row r="1520" spans="1:13" x14ac:dyDescent="0.25">
      <c r="A1520" s="38">
        <v>541</v>
      </c>
      <c r="B1520" s="39">
        <v>40249</v>
      </c>
      <c r="C1520" s="40">
        <v>65</v>
      </c>
      <c r="D1520" s="41">
        <v>1145</v>
      </c>
      <c r="E1520" s="41">
        <v>1245</v>
      </c>
      <c r="F1520" s="38" t="s">
        <v>0</v>
      </c>
      <c r="G1520" s="42" t="s">
        <v>3</v>
      </c>
      <c r="H1520" s="42" t="s">
        <v>7</v>
      </c>
      <c r="I1520" s="42" t="s">
        <v>11</v>
      </c>
      <c r="J1520" s="38" t="s">
        <v>40</v>
      </c>
      <c r="K1520" s="43">
        <v>12</v>
      </c>
      <c r="L1520" s="42" t="e">
        <f>(L1519+Tabla13[[#This Row],[M3]])</f>
        <v>#VALUE!</v>
      </c>
      <c r="M1520" s="38">
        <v>12</v>
      </c>
    </row>
    <row r="1521" spans="1:13" x14ac:dyDescent="0.25">
      <c r="A1521" s="48">
        <v>542</v>
      </c>
      <c r="B1521" s="49">
        <v>40249</v>
      </c>
      <c r="C1521" s="50">
        <v>66</v>
      </c>
      <c r="D1521" s="51">
        <v>1145</v>
      </c>
      <c r="E1521" s="51">
        <v>1245</v>
      </c>
      <c r="F1521" s="48" t="s">
        <v>0</v>
      </c>
      <c r="G1521" s="52" t="s">
        <v>3</v>
      </c>
      <c r="H1521" s="52" t="s">
        <v>7</v>
      </c>
      <c r="I1521" s="52" t="s">
        <v>11</v>
      </c>
      <c r="J1521" s="48" t="s">
        <v>40</v>
      </c>
      <c r="K1521" s="53">
        <v>12</v>
      </c>
      <c r="L1521" s="52" t="e">
        <f>(L1520+Tabla13[[#This Row],[M3]])</f>
        <v>#VALUE!</v>
      </c>
      <c r="M1521" s="48">
        <v>12</v>
      </c>
    </row>
    <row r="1522" spans="1:13" x14ac:dyDescent="0.25">
      <c r="A1522" s="38">
        <v>543</v>
      </c>
      <c r="B1522" s="39">
        <v>40243</v>
      </c>
      <c r="C1522" s="40">
        <v>151</v>
      </c>
      <c r="D1522" s="41">
        <v>1900</v>
      </c>
      <c r="E1522" s="41">
        <v>1940</v>
      </c>
      <c r="F1522" s="38" t="s">
        <v>0</v>
      </c>
      <c r="G1522" s="42" t="s">
        <v>1</v>
      </c>
      <c r="H1522" s="42" t="s">
        <v>25</v>
      </c>
      <c r="I1522" s="42" t="s">
        <v>12</v>
      </c>
      <c r="J1522" s="38" t="s">
        <v>40</v>
      </c>
      <c r="K1522" s="43">
        <v>12</v>
      </c>
      <c r="L1522" s="42" t="e">
        <f>(L1521+Tabla13[[#This Row],[M3]])</f>
        <v>#VALUE!</v>
      </c>
      <c r="M1522" s="38">
        <v>12</v>
      </c>
    </row>
    <row r="1523" spans="1:13" x14ac:dyDescent="0.25">
      <c r="A1523" s="48">
        <v>544</v>
      </c>
      <c r="B1523" s="49">
        <v>40244</v>
      </c>
      <c r="C1523" s="50">
        <v>152</v>
      </c>
      <c r="D1523" s="51">
        <v>800</v>
      </c>
      <c r="E1523" s="51">
        <v>900</v>
      </c>
      <c r="F1523" s="48" t="s">
        <v>0</v>
      </c>
      <c r="G1523" s="52" t="s">
        <v>1</v>
      </c>
      <c r="H1523" s="52" t="s">
        <v>25</v>
      </c>
      <c r="I1523" s="52" t="s">
        <v>12</v>
      </c>
      <c r="J1523" s="48" t="s">
        <v>40</v>
      </c>
      <c r="K1523" s="53">
        <v>12</v>
      </c>
      <c r="L1523" s="52" t="e">
        <f>(L1522+Tabla13[[#This Row],[M3]])</f>
        <v>#VALUE!</v>
      </c>
      <c r="M1523" s="48">
        <v>12</v>
      </c>
    </row>
    <row r="1524" spans="1:13" x14ac:dyDescent="0.25">
      <c r="A1524" s="38">
        <v>545</v>
      </c>
      <c r="B1524" s="39">
        <v>40244</v>
      </c>
      <c r="C1524" s="40">
        <v>153</v>
      </c>
      <c r="D1524" s="41">
        <v>800</v>
      </c>
      <c r="E1524" s="41">
        <v>900</v>
      </c>
      <c r="F1524" s="38" t="s">
        <v>0</v>
      </c>
      <c r="G1524" s="42" t="s">
        <v>1</v>
      </c>
      <c r="H1524" s="42" t="s">
        <v>25</v>
      </c>
      <c r="I1524" s="42" t="s">
        <v>12</v>
      </c>
      <c r="J1524" s="38" t="s">
        <v>40</v>
      </c>
      <c r="K1524" s="43">
        <v>16</v>
      </c>
      <c r="L1524" s="42" t="e">
        <f>(L1523+Tabla13[[#This Row],[M3]])</f>
        <v>#VALUE!</v>
      </c>
      <c r="M1524" s="38">
        <v>12</v>
      </c>
    </row>
    <row r="1525" spans="1:13" x14ac:dyDescent="0.25">
      <c r="A1525" s="48">
        <v>546</v>
      </c>
      <c r="B1525" s="49">
        <v>40244</v>
      </c>
      <c r="C1525" s="50">
        <v>154</v>
      </c>
      <c r="D1525" s="51">
        <v>1200</v>
      </c>
      <c r="E1525" s="51">
        <v>1240</v>
      </c>
      <c r="F1525" s="48" t="s">
        <v>0</v>
      </c>
      <c r="G1525" s="52" t="s">
        <v>1</v>
      </c>
      <c r="H1525" s="52" t="s">
        <v>25</v>
      </c>
      <c r="I1525" s="52" t="s">
        <v>9</v>
      </c>
      <c r="J1525" s="48" t="s">
        <v>40</v>
      </c>
      <c r="K1525" s="53">
        <v>17</v>
      </c>
      <c r="L1525" s="52" t="e">
        <f>(L1524+Tabla13[[#This Row],[M3]])</f>
        <v>#VALUE!</v>
      </c>
      <c r="M1525" s="48">
        <v>12</v>
      </c>
    </row>
    <row r="1526" spans="1:13" x14ac:dyDescent="0.25">
      <c r="A1526" s="38">
        <v>547</v>
      </c>
      <c r="B1526" s="39">
        <v>40244</v>
      </c>
      <c r="C1526" s="40">
        <v>155</v>
      </c>
      <c r="D1526" s="41">
        <v>1540</v>
      </c>
      <c r="E1526" s="41">
        <v>1610</v>
      </c>
      <c r="F1526" s="38" t="s">
        <v>0</v>
      </c>
      <c r="G1526" s="42" t="s">
        <v>1</v>
      </c>
      <c r="H1526" s="42" t="s">
        <v>25</v>
      </c>
      <c r="I1526" s="42" t="s">
        <v>9</v>
      </c>
      <c r="J1526" s="38" t="s">
        <v>40</v>
      </c>
      <c r="K1526" s="43">
        <v>17</v>
      </c>
      <c r="L1526" s="42" t="e">
        <f>(L1525+Tabla13[[#This Row],[M3]])</f>
        <v>#VALUE!</v>
      </c>
      <c r="M1526" s="38">
        <v>12</v>
      </c>
    </row>
    <row r="1527" spans="1:13" x14ac:dyDescent="0.25">
      <c r="A1527" s="48">
        <v>548</v>
      </c>
      <c r="B1527" s="49">
        <v>40245</v>
      </c>
      <c r="C1527" s="50">
        <v>156</v>
      </c>
      <c r="D1527" s="51">
        <v>1200</v>
      </c>
      <c r="E1527" s="51">
        <v>1240</v>
      </c>
      <c r="F1527" s="48" t="s">
        <v>0</v>
      </c>
      <c r="G1527" s="52" t="s">
        <v>1</v>
      </c>
      <c r="H1527" s="52" t="s">
        <v>25</v>
      </c>
      <c r="I1527" s="52" t="s">
        <v>48</v>
      </c>
      <c r="J1527" s="48" t="s">
        <v>40</v>
      </c>
      <c r="K1527" s="53">
        <v>12</v>
      </c>
      <c r="L1527" s="52" t="e">
        <f>(L1526+Tabla13[[#This Row],[M3]])</f>
        <v>#VALUE!</v>
      </c>
      <c r="M1527" s="48">
        <v>12</v>
      </c>
    </row>
    <row r="1528" spans="1:13" x14ac:dyDescent="0.25">
      <c r="A1528" s="38">
        <v>549</v>
      </c>
      <c r="B1528" s="39">
        <v>40245</v>
      </c>
      <c r="C1528" s="40">
        <v>157</v>
      </c>
      <c r="D1528" s="41">
        <v>1630</v>
      </c>
      <c r="E1528" s="41">
        <v>1710</v>
      </c>
      <c r="F1528" s="38" t="s">
        <v>0</v>
      </c>
      <c r="G1528" s="42" t="s">
        <v>1</v>
      </c>
      <c r="H1528" s="42" t="s">
        <v>25</v>
      </c>
      <c r="I1528" s="42" t="s">
        <v>19</v>
      </c>
      <c r="J1528" s="38" t="s">
        <v>40</v>
      </c>
      <c r="K1528" s="43">
        <v>15</v>
      </c>
      <c r="L1528" s="42" t="e">
        <f>(L1527+Tabla13[[#This Row],[M3]])</f>
        <v>#VALUE!</v>
      </c>
      <c r="M1528" s="38">
        <v>12</v>
      </c>
    </row>
    <row r="1529" spans="1:13" x14ac:dyDescent="0.25">
      <c r="A1529" s="48">
        <v>550</v>
      </c>
      <c r="B1529" s="49">
        <v>40245</v>
      </c>
      <c r="C1529" s="50">
        <v>158</v>
      </c>
      <c r="D1529" s="51">
        <v>130</v>
      </c>
      <c r="E1529" s="51">
        <v>230</v>
      </c>
      <c r="F1529" s="48" t="s">
        <v>0</v>
      </c>
      <c r="G1529" s="52" t="s">
        <v>1</v>
      </c>
      <c r="H1529" s="52" t="s">
        <v>25</v>
      </c>
      <c r="I1529" s="52" t="s">
        <v>12</v>
      </c>
      <c r="J1529" s="48" t="s">
        <v>40</v>
      </c>
      <c r="K1529" s="53">
        <v>10</v>
      </c>
      <c r="L1529" s="52" t="e">
        <f>(L1528+Tabla13[[#This Row],[M3]])</f>
        <v>#VALUE!</v>
      </c>
      <c r="M1529" s="48">
        <v>12</v>
      </c>
    </row>
    <row r="1530" spans="1:13" x14ac:dyDescent="0.25">
      <c r="A1530" s="38">
        <v>551</v>
      </c>
      <c r="B1530" s="39">
        <v>40245</v>
      </c>
      <c r="C1530" s="40">
        <v>159</v>
      </c>
      <c r="D1530" s="41">
        <v>130</v>
      </c>
      <c r="E1530" s="41">
        <v>230</v>
      </c>
      <c r="F1530" s="38" t="s">
        <v>0</v>
      </c>
      <c r="G1530" s="42" t="s">
        <v>1</v>
      </c>
      <c r="H1530" s="42" t="s">
        <v>25</v>
      </c>
      <c r="I1530" s="42" t="s">
        <v>12</v>
      </c>
      <c r="J1530" s="38" t="s">
        <v>40</v>
      </c>
      <c r="K1530" s="43">
        <v>12</v>
      </c>
      <c r="L1530" s="42" t="e">
        <f>(L1529+Tabla13[[#This Row],[M3]])</f>
        <v>#VALUE!</v>
      </c>
      <c r="M1530" s="38">
        <v>12</v>
      </c>
    </row>
    <row r="1531" spans="1:13" x14ac:dyDescent="0.25">
      <c r="A1531" s="48">
        <v>552</v>
      </c>
      <c r="B1531" s="49">
        <v>40246</v>
      </c>
      <c r="C1531" s="50">
        <v>160</v>
      </c>
      <c r="D1531" s="51">
        <v>1900</v>
      </c>
      <c r="E1531" s="51">
        <v>2000</v>
      </c>
      <c r="F1531" s="48" t="s">
        <v>0</v>
      </c>
      <c r="G1531" s="52" t="s">
        <v>1</v>
      </c>
      <c r="H1531" s="52" t="s">
        <v>25</v>
      </c>
      <c r="I1531" s="52" t="s">
        <v>10</v>
      </c>
      <c r="J1531" s="48" t="s">
        <v>40</v>
      </c>
      <c r="K1531" s="53">
        <v>12</v>
      </c>
      <c r="L1531" s="52" t="e">
        <f>(L1530+Tabla13[[#This Row],[M3]])</f>
        <v>#VALUE!</v>
      </c>
      <c r="M1531" s="48">
        <v>12</v>
      </c>
    </row>
    <row r="1532" spans="1:13" x14ac:dyDescent="0.25">
      <c r="A1532" s="38">
        <v>553</v>
      </c>
      <c r="B1532" s="39">
        <v>40246</v>
      </c>
      <c r="C1532" s="44">
        <v>161</v>
      </c>
      <c r="D1532" s="41">
        <v>1900</v>
      </c>
      <c r="E1532" s="41">
        <v>2000</v>
      </c>
      <c r="F1532" s="38" t="s">
        <v>0</v>
      </c>
      <c r="G1532" s="42" t="s">
        <v>1</v>
      </c>
      <c r="H1532" s="42" t="s">
        <v>25</v>
      </c>
      <c r="I1532" s="42" t="s">
        <v>13</v>
      </c>
      <c r="J1532" s="38" t="s">
        <v>40</v>
      </c>
      <c r="K1532" s="45">
        <v>12</v>
      </c>
      <c r="L1532" s="42" t="e">
        <f>(L1531+Tabla13[[#This Row],[M3]])</f>
        <v>#VALUE!</v>
      </c>
      <c r="M1532" s="38">
        <v>12</v>
      </c>
    </row>
    <row r="1533" spans="1:13" x14ac:dyDescent="0.25">
      <c r="A1533" s="48">
        <v>554</v>
      </c>
      <c r="B1533" s="49">
        <v>40247</v>
      </c>
      <c r="C1533" s="54">
        <v>162</v>
      </c>
      <c r="D1533" s="51">
        <v>2000</v>
      </c>
      <c r="E1533" s="51">
        <v>2100</v>
      </c>
      <c r="F1533" s="48" t="s">
        <v>0</v>
      </c>
      <c r="G1533" s="52" t="s">
        <v>1</v>
      </c>
      <c r="H1533" s="52" t="s">
        <v>25</v>
      </c>
      <c r="I1533" s="52" t="s">
        <v>11</v>
      </c>
      <c r="J1533" s="48" t="s">
        <v>40</v>
      </c>
      <c r="K1533" s="55">
        <v>12</v>
      </c>
      <c r="L1533" s="52" t="e">
        <f>(L1532+Tabla13[[#This Row],[M3]])</f>
        <v>#VALUE!</v>
      </c>
      <c r="M1533" s="48">
        <v>12</v>
      </c>
    </row>
    <row r="1534" spans="1:13" x14ac:dyDescent="0.25">
      <c r="A1534" s="38">
        <v>555</v>
      </c>
      <c r="B1534" s="39">
        <v>40247</v>
      </c>
      <c r="C1534" s="44">
        <v>163</v>
      </c>
      <c r="D1534" s="41">
        <v>2000</v>
      </c>
      <c r="E1534" s="41">
        <v>2100</v>
      </c>
      <c r="F1534" s="38" t="s">
        <v>0</v>
      </c>
      <c r="G1534" s="42" t="s">
        <v>1</v>
      </c>
      <c r="H1534" s="42" t="s">
        <v>25</v>
      </c>
      <c r="I1534" s="42" t="s">
        <v>11</v>
      </c>
      <c r="J1534" s="38" t="s">
        <v>40</v>
      </c>
      <c r="K1534" s="45">
        <v>12</v>
      </c>
      <c r="L1534" s="42" t="e">
        <f>(L1533+Tabla13[[#This Row],[M3]])</f>
        <v>#VALUE!</v>
      </c>
      <c r="M1534" s="38">
        <v>12</v>
      </c>
    </row>
    <row r="1535" spans="1:13" x14ac:dyDescent="0.25">
      <c r="A1535" s="48">
        <v>556</v>
      </c>
      <c r="B1535" s="49">
        <v>40248</v>
      </c>
      <c r="C1535" s="54">
        <v>164</v>
      </c>
      <c r="D1535" s="51">
        <v>900</v>
      </c>
      <c r="E1535" s="51">
        <v>1000</v>
      </c>
      <c r="F1535" s="48" t="s">
        <v>0</v>
      </c>
      <c r="G1535" s="52" t="s">
        <v>1</v>
      </c>
      <c r="H1535" s="52" t="s">
        <v>25</v>
      </c>
      <c r="I1535" s="52" t="s">
        <v>9</v>
      </c>
      <c r="J1535" s="48" t="s">
        <v>40</v>
      </c>
      <c r="K1535" s="55">
        <v>11</v>
      </c>
      <c r="L1535" s="52" t="e">
        <f>(L1534+Tabla13[[#This Row],[M3]])</f>
        <v>#VALUE!</v>
      </c>
      <c r="M1535" s="48">
        <v>12</v>
      </c>
    </row>
    <row r="1536" spans="1:13" x14ac:dyDescent="0.25">
      <c r="A1536" s="38">
        <v>557</v>
      </c>
      <c r="B1536" s="39">
        <v>40248</v>
      </c>
      <c r="C1536" s="44">
        <v>165</v>
      </c>
      <c r="D1536" s="41">
        <v>900</v>
      </c>
      <c r="E1536" s="41">
        <v>1000</v>
      </c>
      <c r="F1536" s="38" t="s">
        <v>0</v>
      </c>
      <c r="G1536" s="42" t="s">
        <v>1</v>
      </c>
      <c r="H1536" s="42" t="s">
        <v>25</v>
      </c>
      <c r="I1536" s="42" t="s">
        <v>9</v>
      </c>
      <c r="J1536" s="38" t="s">
        <v>40</v>
      </c>
      <c r="K1536" s="45">
        <v>11</v>
      </c>
      <c r="L1536" s="42" t="e">
        <f>(L1535+Tabla13[[#This Row],[M3]])</f>
        <v>#VALUE!</v>
      </c>
      <c r="M1536" s="38">
        <v>12</v>
      </c>
    </row>
    <row r="1537" spans="1:13" x14ac:dyDescent="0.25">
      <c r="A1537" s="48">
        <v>558</v>
      </c>
      <c r="B1537" s="49">
        <v>40248</v>
      </c>
      <c r="C1537" s="54">
        <v>167</v>
      </c>
      <c r="D1537" s="51">
        <v>2330</v>
      </c>
      <c r="E1537" s="51">
        <v>2410</v>
      </c>
      <c r="F1537" s="48" t="s">
        <v>0</v>
      </c>
      <c r="G1537" s="52" t="s">
        <v>1</v>
      </c>
      <c r="H1537" s="52" t="s">
        <v>25</v>
      </c>
      <c r="I1537" s="52" t="s">
        <v>11</v>
      </c>
      <c r="J1537" s="48" t="s">
        <v>40</v>
      </c>
      <c r="K1537" s="55">
        <v>17</v>
      </c>
      <c r="L1537" s="52" t="e">
        <f>(L1536+Tabla13[[#This Row],[M3]])</f>
        <v>#VALUE!</v>
      </c>
      <c r="M1537" s="48">
        <v>12</v>
      </c>
    </row>
    <row r="1538" spans="1:13" x14ac:dyDescent="0.25">
      <c r="A1538" s="38">
        <v>559</v>
      </c>
      <c r="B1538" s="39">
        <v>40249</v>
      </c>
      <c r="C1538" s="44">
        <v>168</v>
      </c>
      <c r="D1538" s="41">
        <v>1820</v>
      </c>
      <c r="E1538" s="41">
        <v>1900</v>
      </c>
      <c r="F1538" s="38" t="s">
        <v>0</v>
      </c>
      <c r="G1538" s="42" t="s">
        <v>1</v>
      </c>
      <c r="H1538" s="42" t="s">
        <v>25</v>
      </c>
      <c r="I1538" s="42" t="s">
        <v>48</v>
      </c>
      <c r="J1538" s="38" t="s">
        <v>40</v>
      </c>
      <c r="K1538" s="45">
        <v>12</v>
      </c>
      <c r="L1538" s="42" t="e">
        <f>(L1537+Tabla13[[#This Row],[M3]])</f>
        <v>#VALUE!</v>
      </c>
      <c r="M1538" s="38">
        <v>12</v>
      </c>
    </row>
    <row r="1539" spans="1:13" x14ac:dyDescent="0.25">
      <c r="A1539" s="48">
        <v>560</v>
      </c>
      <c r="B1539" s="49">
        <v>40249</v>
      </c>
      <c r="C1539" s="54">
        <v>70</v>
      </c>
      <c r="D1539" s="51">
        <v>1800</v>
      </c>
      <c r="E1539" s="51">
        <v>1900</v>
      </c>
      <c r="F1539" s="48" t="s">
        <v>0</v>
      </c>
      <c r="G1539" s="52" t="s">
        <v>3</v>
      </c>
      <c r="H1539" s="52" t="s">
        <v>7</v>
      </c>
      <c r="I1539" s="52" t="s">
        <v>9</v>
      </c>
      <c r="J1539" s="48" t="s">
        <v>40</v>
      </c>
      <c r="K1539" s="55">
        <v>14.7</v>
      </c>
      <c r="L1539" s="52" t="e">
        <f>(L1538+Tabla13[[#This Row],[M3]])</f>
        <v>#VALUE!</v>
      </c>
      <c r="M1539" s="48">
        <v>12</v>
      </c>
    </row>
    <row r="1540" spans="1:13" x14ac:dyDescent="0.25">
      <c r="A1540" s="38">
        <v>561</v>
      </c>
      <c r="B1540" s="39">
        <v>40249</v>
      </c>
      <c r="C1540" s="44">
        <v>69</v>
      </c>
      <c r="D1540" s="41">
        <v>1800</v>
      </c>
      <c r="E1540" s="41">
        <v>1900</v>
      </c>
      <c r="F1540" s="38" t="s">
        <v>0</v>
      </c>
      <c r="G1540" s="42" t="s">
        <v>3</v>
      </c>
      <c r="H1540" s="42" t="s">
        <v>7</v>
      </c>
      <c r="I1540" s="42" t="s">
        <v>9</v>
      </c>
      <c r="J1540" s="38" t="s">
        <v>40</v>
      </c>
      <c r="K1540" s="45">
        <v>16</v>
      </c>
      <c r="L1540" s="42" t="e">
        <f>(L1539+Tabla13[[#This Row],[M3]])</f>
        <v>#VALUE!</v>
      </c>
      <c r="M1540" s="38">
        <v>12</v>
      </c>
    </row>
    <row r="1541" spans="1:13" x14ac:dyDescent="0.25">
      <c r="A1541" s="48">
        <v>562</v>
      </c>
      <c r="B1541" s="49">
        <v>40249</v>
      </c>
      <c r="C1541" s="54">
        <v>68</v>
      </c>
      <c r="D1541" s="51">
        <v>1600</v>
      </c>
      <c r="E1541" s="51">
        <v>1700</v>
      </c>
      <c r="F1541" s="48" t="s">
        <v>0</v>
      </c>
      <c r="G1541" s="52" t="s">
        <v>3</v>
      </c>
      <c r="H1541" s="52" t="s">
        <v>7</v>
      </c>
      <c r="I1541" s="52" t="s">
        <v>9</v>
      </c>
      <c r="J1541" s="48" t="s">
        <v>40</v>
      </c>
      <c r="K1541" s="55">
        <v>16</v>
      </c>
      <c r="L1541" s="52" t="e">
        <f>(L1540+Tabla13[[#This Row],[M3]])</f>
        <v>#VALUE!</v>
      </c>
      <c r="M1541" s="48">
        <v>12</v>
      </c>
    </row>
    <row r="1542" spans="1:13" x14ac:dyDescent="0.25">
      <c r="A1542" s="38">
        <v>563</v>
      </c>
      <c r="B1542" s="39">
        <v>40249</v>
      </c>
      <c r="C1542" s="44">
        <v>67</v>
      </c>
      <c r="D1542" s="41">
        <v>1600</v>
      </c>
      <c r="E1542" s="41">
        <v>1700</v>
      </c>
      <c r="F1542" s="38" t="s">
        <v>0</v>
      </c>
      <c r="G1542" s="42" t="s">
        <v>3</v>
      </c>
      <c r="H1542" s="42" t="s">
        <v>7</v>
      </c>
      <c r="I1542" s="42" t="s">
        <v>9</v>
      </c>
      <c r="J1542" s="38" t="s">
        <v>40</v>
      </c>
      <c r="K1542" s="45">
        <v>14.7</v>
      </c>
      <c r="L1542" s="42" t="e">
        <f>(L1541+Tabla13[[#This Row],[M3]])</f>
        <v>#VALUE!</v>
      </c>
      <c r="M1542" s="38">
        <v>12</v>
      </c>
    </row>
    <row r="1543" spans="1:13" x14ac:dyDescent="0.25">
      <c r="A1543" s="48">
        <v>564</v>
      </c>
      <c r="B1543" s="49">
        <v>40249</v>
      </c>
      <c r="C1543" s="54">
        <v>106</v>
      </c>
      <c r="D1543" s="51">
        <v>1415</v>
      </c>
      <c r="E1543" s="51">
        <v>1455</v>
      </c>
      <c r="F1543" s="48" t="s">
        <v>0</v>
      </c>
      <c r="G1543" s="52" t="s">
        <v>2</v>
      </c>
      <c r="H1543" s="52" t="s">
        <v>53</v>
      </c>
      <c r="I1543" s="52" t="s">
        <v>16</v>
      </c>
      <c r="J1543" s="48" t="s">
        <v>40</v>
      </c>
      <c r="K1543" s="55">
        <v>12</v>
      </c>
      <c r="L1543" s="52" t="e">
        <f>(L1542+Tabla13[[#This Row],[M3]])</f>
        <v>#VALUE!</v>
      </c>
      <c r="M1543" s="48">
        <v>12</v>
      </c>
    </row>
    <row r="1544" spans="1:13" x14ac:dyDescent="0.25">
      <c r="A1544" s="38">
        <v>565</v>
      </c>
      <c r="B1544" s="39">
        <v>40250</v>
      </c>
      <c r="C1544" s="44">
        <v>71</v>
      </c>
      <c r="D1544" s="41">
        <v>1400</v>
      </c>
      <c r="E1544" s="41">
        <v>1440</v>
      </c>
      <c r="F1544" s="38" t="s">
        <v>0</v>
      </c>
      <c r="G1544" s="42" t="s">
        <v>3</v>
      </c>
      <c r="H1544" s="42" t="s">
        <v>7</v>
      </c>
      <c r="I1544" s="42" t="s">
        <v>11</v>
      </c>
      <c r="J1544" s="38" t="s">
        <v>40</v>
      </c>
      <c r="K1544" s="45">
        <v>15.7</v>
      </c>
      <c r="L1544" s="42" t="e">
        <f>(L1543+Tabla13[[#This Row],[M3]])</f>
        <v>#VALUE!</v>
      </c>
      <c r="M1544" s="38">
        <v>12</v>
      </c>
    </row>
    <row r="1545" spans="1:13" x14ac:dyDescent="0.25">
      <c r="A1545" s="48">
        <v>566</v>
      </c>
      <c r="B1545" s="49">
        <v>40250</v>
      </c>
      <c r="C1545" s="54">
        <v>72</v>
      </c>
      <c r="D1545" s="51">
        <v>1700</v>
      </c>
      <c r="E1545" s="51">
        <v>1800</v>
      </c>
      <c r="F1545" s="48" t="s">
        <v>0</v>
      </c>
      <c r="G1545" s="52" t="s">
        <v>3</v>
      </c>
      <c r="H1545" s="52" t="s">
        <v>7</v>
      </c>
      <c r="I1545" s="52" t="s">
        <v>9</v>
      </c>
      <c r="J1545" s="48" t="s">
        <v>40</v>
      </c>
      <c r="K1545" s="55">
        <v>4</v>
      </c>
      <c r="L1545" s="52" t="e">
        <f>(L1544+Tabla13[[#This Row],[M3]])</f>
        <v>#VALUE!</v>
      </c>
      <c r="M1545" s="48">
        <v>12</v>
      </c>
    </row>
    <row r="1546" spans="1:13" x14ac:dyDescent="0.25">
      <c r="A1546" s="38">
        <v>567</v>
      </c>
      <c r="B1546" s="39">
        <v>40250</v>
      </c>
      <c r="C1546" s="44">
        <v>73</v>
      </c>
      <c r="D1546" s="41">
        <v>1700</v>
      </c>
      <c r="E1546" s="41">
        <v>1800</v>
      </c>
      <c r="F1546" s="38" t="s">
        <v>0</v>
      </c>
      <c r="G1546" s="42" t="s">
        <v>3</v>
      </c>
      <c r="H1546" s="42" t="s">
        <v>7</v>
      </c>
      <c r="I1546" s="42" t="s">
        <v>9</v>
      </c>
      <c r="J1546" s="38" t="s">
        <v>40</v>
      </c>
      <c r="K1546" s="45">
        <v>11</v>
      </c>
      <c r="L1546" s="42" t="e">
        <f>(L1545+Tabla13[[#This Row],[M3]])</f>
        <v>#VALUE!</v>
      </c>
      <c r="M1546" s="38">
        <v>12</v>
      </c>
    </row>
    <row r="1547" spans="1:13" x14ac:dyDescent="0.25">
      <c r="A1547" s="48">
        <v>568</v>
      </c>
      <c r="B1547" s="49">
        <v>40250</v>
      </c>
      <c r="C1547" s="54">
        <v>170</v>
      </c>
      <c r="D1547" s="51">
        <v>1800</v>
      </c>
      <c r="E1547" s="51">
        <v>1900</v>
      </c>
      <c r="F1547" s="48" t="s">
        <v>0</v>
      </c>
      <c r="G1547" s="52" t="s">
        <v>1</v>
      </c>
      <c r="H1547" s="52" t="s">
        <v>25</v>
      </c>
      <c r="I1547" s="52" t="s">
        <v>11</v>
      </c>
      <c r="J1547" s="48" t="s">
        <v>40</v>
      </c>
      <c r="K1547" s="55">
        <v>17</v>
      </c>
      <c r="L1547" s="52" t="e">
        <f>(L1546+Tabla13[[#This Row],[M3]])</f>
        <v>#VALUE!</v>
      </c>
      <c r="M1547" s="48">
        <v>12</v>
      </c>
    </row>
    <row r="1548" spans="1:13" x14ac:dyDescent="0.25">
      <c r="A1548" s="38">
        <v>569</v>
      </c>
      <c r="B1548" s="39">
        <v>40250</v>
      </c>
      <c r="C1548" s="44">
        <v>169</v>
      </c>
      <c r="D1548" s="41">
        <v>1800</v>
      </c>
      <c r="E1548" s="41">
        <v>1900</v>
      </c>
      <c r="F1548" s="38" t="s">
        <v>0</v>
      </c>
      <c r="G1548" s="42" t="s">
        <v>1</v>
      </c>
      <c r="H1548" s="42" t="s">
        <v>25</v>
      </c>
      <c r="I1548" s="42" t="s">
        <v>11</v>
      </c>
      <c r="J1548" s="38" t="s">
        <v>40</v>
      </c>
      <c r="K1548" s="45">
        <v>12</v>
      </c>
      <c r="L1548" s="42" t="e">
        <f>(L1547+Tabla13[[#This Row],[M3]])</f>
        <v>#VALUE!</v>
      </c>
      <c r="M1548" s="38">
        <v>12</v>
      </c>
    </row>
    <row r="1549" spans="1:13" x14ac:dyDescent="0.25">
      <c r="A1549" s="48">
        <v>570</v>
      </c>
      <c r="B1549" s="49">
        <v>40252</v>
      </c>
      <c r="C1549" s="54">
        <v>74</v>
      </c>
      <c r="D1549" s="51">
        <v>1235</v>
      </c>
      <c r="E1549" s="51">
        <v>1335</v>
      </c>
      <c r="F1549" s="48" t="s">
        <v>0</v>
      </c>
      <c r="G1549" s="52" t="s">
        <v>3</v>
      </c>
      <c r="H1549" s="52" t="s">
        <v>7</v>
      </c>
      <c r="I1549" s="52" t="s">
        <v>11</v>
      </c>
      <c r="J1549" s="48" t="s">
        <v>40</v>
      </c>
      <c r="K1549" s="55">
        <v>15.7</v>
      </c>
      <c r="L1549" s="52" t="e">
        <f>(L1548+Tabla13[[#This Row],[M3]])</f>
        <v>#VALUE!</v>
      </c>
      <c r="M1549" s="48">
        <v>12</v>
      </c>
    </row>
    <row r="1550" spans="1:13" x14ac:dyDescent="0.25">
      <c r="A1550" s="38">
        <v>571</v>
      </c>
      <c r="B1550" s="39">
        <v>40252</v>
      </c>
      <c r="C1550" s="44">
        <v>75</v>
      </c>
      <c r="D1550" s="41">
        <v>1235</v>
      </c>
      <c r="E1550" s="41">
        <v>1335</v>
      </c>
      <c r="F1550" s="38" t="s">
        <v>0</v>
      </c>
      <c r="G1550" s="42" t="s">
        <v>3</v>
      </c>
      <c r="H1550" s="42" t="s">
        <v>7</v>
      </c>
      <c r="I1550" s="42" t="s">
        <v>11</v>
      </c>
      <c r="J1550" s="38" t="s">
        <v>40</v>
      </c>
      <c r="K1550" s="45">
        <v>12</v>
      </c>
      <c r="L1550" s="42" t="e">
        <f>(L1549+Tabla13[[#This Row],[M3]])</f>
        <v>#VALUE!</v>
      </c>
      <c r="M1550" s="38">
        <v>12</v>
      </c>
    </row>
    <row r="1551" spans="1:13" x14ac:dyDescent="0.25">
      <c r="A1551" s="48">
        <v>572</v>
      </c>
      <c r="B1551" s="49">
        <v>40252</v>
      </c>
      <c r="C1551" s="54">
        <v>76</v>
      </c>
      <c r="D1551" s="51">
        <v>1520</v>
      </c>
      <c r="E1551" s="51">
        <v>1620</v>
      </c>
      <c r="F1551" s="48" t="s">
        <v>0</v>
      </c>
      <c r="G1551" s="52" t="s">
        <v>3</v>
      </c>
      <c r="H1551" s="52" t="s">
        <v>7</v>
      </c>
      <c r="I1551" s="52" t="s">
        <v>9</v>
      </c>
      <c r="J1551" s="48" t="s">
        <v>40</v>
      </c>
      <c r="K1551" s="55">
        <v>16</v>
      </c>
      <c r="L1551" s="52" t="e">
        <f>(L1550+Tabla13[[#This Row],[M3]])</f>
        <v>#VALUE!</v>
      </c>
      <c r="M1551" s="48">
        <v>12</v>
      </c>
    </row>
    <row r="1552" spans="1:13" x14ac:dyDescent="0.25">
      <c r="A1552" s="38">
        <v>573</v>
      </c>
      <c r="B1552" s="39">
        <v>40252</v>
      </c>
      <c r="C1552" s="44">
        <v>77</v>
      </c>
      <c r="D1552" s="41">
        <v>1520</v>
      </c>
      <c r="E1552" s="41">
        <v>1620</v>
      </c>
      <c r="F1552" s="38" t="s">
        <v>0</v>
      </c>
      <c r="G1552" s="42" t="s">
        <v>3</v>
      </c>
      <c r="H1552" s="42" t="s">
        <v>7</v>
      </c>
      <c r="I1552" s="42" t="s">
        <v>9</v>
      </c>
      <c r="J1552" s="38" t="s">
        <v>40</v>
      </c>
      <c r="K1552" s="45">
        <v>14.7</v>
      </c>
      <c r="L1552" s="42" t="e">
        <f>(L1551+Tabla13[[#This Row],[M3]])</f>
        <v>#VALUE!</v>
      </c>
      <c r="M1552" s="38">
        <v>12</v>
      </c>
    </row>
    <row r="1553" spans="1:13" x14ac:dyDescent="0.25">
      <c r="A1553" s="48">
        <v>574</v>
      </c>
      <c r="B1553" s="49">
        <v>40250</v>
      </c>
      <c r="C1553" s="54">
        <v>171</v>
      </c>
      <c r="D1553" s="51">
        <v>2100</v>
      </c>
      <c r="E1553" s="51">
        <v>2140</v>
      </c>
      <c r="F1553" s="48" t="s">
        <v>0</v>
      </c>
      <c r="G1553" s="52" t="s">
        <v>1</v>
      </c>
      <c r="H1553" s="52" t="s">
        <v>25</v>
      </c>
      <c r="I1553" s="52" t="s">
        <v>12</v>
      </c>
      <c r="J1553" s="48" t="s">
        <v>40</v>
      </c>
      <c r="K1553" s="55">
        <v>15</v>
      </c>
      <c r="L1553" s="52" t="e">
        <f>(L1552+Tabla13[[#This Row],[M3]])</f>
        <v>#VALUE!</v>
      </c>
      <c r="M1553" s="48">
        <v>12</v>
      </c>
    </row>
    <row r="1554" spans="1:13" x14ac:dyDescent="0.25">
      <c r="A1554" s="38">
        <v>575</v>
      </c>
      <c r="B1554" s="39">
        <v>40252</v>
      </c>
      <c r="C1554" s="44">
        <v>172</v>
      </c>
      <c r="D1554" s="41">
        <v>1545</v>
      </c>
      <c r="E1554" s="41">
        <v>1645</v>
      </c>
      <c r="F1554" s="38" t="s">
        <v>0</v>
      </c>
      <c r="G1554" s="42" t="s">
        <v>1</v>
      </c>
      <c r="H1554" s="42" t="s">
        <v>25</v>
      </c>
      <c r="I1554" s="42" t="s">
        <v>24</v>
      </c>
      <c r="J1554" s="38" t="s">
        <v>40</v>
      </c>
      <c r="K1554" s="45">
        <v>12</v>
      </c>
      <c r="L1554" s="42" t="e">
        <f>(L1553+Tabla13[[#This Row],[M3]])</f>
        <v>#VALUE!</v>
      </c>
      <c r="M1554" s="38">
        <v>12</v>
      </c>
    </row>
    <row r="1555" spans="1:13" x14ac:dyDescent="0.25">
      <c r="A1555" s="48">
        <v>576</v>
      </c>
      <c r="B1555" s="49">
        <v>40252</v>
      </c>
      <c r="C1555" s="54">
        <v>173</v>
      </c>
      <c r="D1555" s="51">
        <v>1545</v>
      </c>
      <c r="E1555" s="51">
        <v>1645</v>
      </c>
      <c r="F1555" s="48" t="s">
        <v>0</v>
      </c>
      <c r="G1555" s="52" t="s">
        <v>1</v>
      </c>
      <c r="H1555" s="52" t="s">
        <v>25</v>
      </c>
      <c r="I1555" s="52" t="s">
        <v>22</v>
      </c>
      <c r="J1555" s="48" t="s">
        <v>40</v>
      </c>
      <c r="K1555" s="55">
        <v>12</v>
      </c>
      <c r="L1555" s="52" t="e">
        <f>(L1554+Tabla13[[#This Row],[M3]])</f>
        <v>#VALUE!</v>
      </c>
      <c r="M1555" s="48">
        <v>12</v>
      </c>
    </row>
    <row r="1556" spans="1:13" x14ac:dyDescent="0.25">
      <c r="A1556" s="38">
        <v>577</v>
      </c>
      <c r="B1556" s="39">
        <v>40252</v>
      </c>
      <c r="C1556" s="44">
        <v>107</v>
      </c>
      <c r="D1556" s="41">
        <v>2030</v>
      </c>
      <c r="E1556" s="41">
        <v>2110</v>
      </c>
      <c r="F1556" s="38" t="s">
        <v>0</v>
      </c>
      <c r="G1556" s="42" t="s">
        <v>2</v>
      </c>
      <c r="H1556" s="42" t="s">
        <v>53</v>
      </c>
      <c r="I1556" s="42" t="s">
        <v>10</v>
      </c>
      <c r="J1556" s="38" t="s">
        <v>40</v>
      </c>
      <c r="K1556" s="45">
        <v>12</v>
      </c>
      <c r="L1556" s="42" t="e">
        <f>(L1555+Tabla13[[#This Row],[M3]])</f>
        <v>#VALUE!</v>
      </c>
      <c r="M1556" s="38">
        <v>12</v>
      </c>
    </row>
    <row r="1557" spans="1:13" x14ac:dyDescent="0.25">
      <c r="A1557" s="48">
        <v>578</v>
      </c>
      <c r="B1557" s="49">
        <v>40252</v>
      </c>
      <c r="C1557" s="54">
        <v>174</v>
      </c>
      <c r="D1557" s="51">
        <v>1930</v>
      </c>
      <c r="E1557" s="51">
        <v>2010</v>
      </c>
      <c r="F1557" s="48" t="s">
        <v>0</v>
      </c>
      <c r="G1557" s="52" t="s">
        <v>1</v>
      </c>
      <c r="H1557" s="52" t="s">
        <v>25</v>
      </c>
      <c r="I1557" s="52" t="s">
        <v>18</v>
      </c>
      <c r="J1557" s="48" t="s">
        <v>40</v>
      </c>
      <c r="K1557" s="55">
        <v>15</v>
      </c>
      <c r="L1557" s="52" t="e">
        <f>(L1556+Tabla13[[#This Row],[M3]])</f>
        <v>#VALUE!</v>
      </c>
      <c r="M1557" s="48">
        <v>12</v>
      </c>
    </row>
    <row r="1558" spans="1:13" x14ac:dyDescent="0.25">
      <c r="A1558" s="38">
        <v>579</v>
      </c>
      <c r="B1558" s="39">
        <v>40252</v>
      </c>
      <c r="C1558" s="44">
        <v>175</v>
      </c>
      <c r="D1558" s="41">
        <v>2240</v>
      </c>
      <c r="E1558" s="41">
        <v>2310</v>
      </c>
      <c r="F1558" s="38" t="s">
        <v>0</v>
      </c>
      <c r="G1558" s="42" t="s">
        <v>1</v>
      </c>
      <c r="H1558" s="42" t="s">
        <v>25</v>
      </c>
      <c r="I1558" s="42" t="s">
        <v>12</v>
      </c>
      <c r="J1558" s="38" t="s">
        <v>40</v>
      </c>
      <c r="K1558" s="45">
        <v>12</v>
      </c>
      <c r="L1558" s="42" t="e">
        <f>(L1557+Tabla13[[#This Row],[M3]])</f>
        <v>#VALUE!</v>
      </c>
      <c r="M1558" s="38">
        <v>12</v>
      </c>
    </row>
    <row r="1559" spans="1:13" x14ac:dyDescent="0.25">
      <c r="A1559" s="48">
        <v>580</v>
      </c>
      <c r="B1559" s="49">
        <v>40248</v>
      </c>
      <c r="C1559" s="54">
        <v>166</v>
      </c>
      <c r="D1559" s="51">
        <v>2330</v>
      </c>
      <c r="E1559" s="51">
        <v>2410</v>
      </c>
      <c r="F1559" s="48" t="s">
        <v>0</v>
      </c>
      <c r="G1559" s="52" t="s">
        <v>1</v>
      </c>
      <c r="H1559" s="52" t="s">
        <v>25</v>
      </c>
      <c r="I1559" s="52" t="s">
        <v>11</v>
      </c>
      <c r="J1559" s="48" t="s">
        <v>40</v>
      </c>
      <c r="K1559" s="55">
        <v>10</v>
      </c>
      <c r="L1559" s="52" t="e">
        <f>(L1558+Tabla13[[#This Row],[M3]])</f>
        <v>#VALUE!</v>
      </c>
      <c r="M1559" s="48">
        <v>12</v>
      </c>
    </row>
    <row r="1560" spans="1:13" x14ac:dyDescent="0.25">
      <c r="A1560" s="38">
        <v>581</v>
      </c>
      <c r="B1560" s="39">
        <v>40253</v>
      </c>
      <c r="C1560" s="44">
        <v>78</v>
      </c>
      <c r="D1560" s="41">
        <v>1100</v>
      </c>
      <c r="E1560" s="41">
        <v>1140</v>
      </c>
      <c r="F1560" s="38" t="s">
        <v>0</v>
      </c>
      <c r="G1560" s="42" t="s">
        <v>3</v>
      </c>
      <c r="H1560" s="42" t="s">
        <v>7</v>
      </c>
      <c r="I1560" s="42" t="s">
        <v>17</v>
      </c>
      <c r="J1560" s="38" t="s">
        <v>40</v>
      </c>
      <c r="K1560" s="45">
        <v>12</v>
      </c>
      <c r="L1560" s="42" t="e">
        <f>(L1559+Tabla13[[#This Row],[M3]])</f>
        <v>#VALUE!</v>
      </c>
      <c r="M1560" s="38">
        <v>12</v>
      </c>
    </row>
    <row r="1561" spans="1:13" x14ac:dyDescent="0.25">
      <c r="A1561" s="48">
        <v>582</v>
      </c>
      <c r="B1561" s="49">
        <v>40253</v>
      </c>
      <c r="C1561" s="54">
        <v>79</v>
      </c>
      <c r="D1561" s="51">
        <v>1230</v>
      </c>
      <c r="E1561" s="51">
        <v>1310</v>
      </c>
      <c r="F1561" s="48" t="s">
        <v>0</v>
      </c>
      <c r="G1561" s="52" t="s">
        <v>3</v>
      </c>
      <c r="H1561" s="52" t="s">
        <v>7</v>
      </c>
      <c r="I1561" s="52" t="s">
        <v>11</v>
      </c>
      <c r="J1561" s="48" t="s">
        <v>40</v>
      </c>
      <c r="K1561" s="55">
        <v>15.7</v>
      </c>
      <c r="L1561" s="52" t="e">
        <f>(L1560+Tabla13[[#This Row],[M3]])</f>
        <v>#VALUE!</v>
      </c>
      <c r="M1561" s="48">
        <v>12</v>
      </c>
    </row>
    <row r="1562" spans="1:13" x14ac:dyDescent="0.25">
      <c r="A1562" s="38">
        <v>583</v>
      </c>
      <c r="B1562" s="39">
        <v>40253</v>
      </c>
      <c r="C1562" s="44">
        <v>80</v>
      </c>
      <c r="D1562" s="41">
        <v>1810</v>
      </c>
      <c r="E1562" s="41">
        <v>1910</v>
      </c>
      <c r="F1562" s="38" t="s">
        <v>0</v>
      </c>
      <c r="G1562" s="42" t="s">
        <v>3</v>
      </c>
      <c r="H1562" s="42" t="s">
        <v>7</v>
      </c>
      <c r="I1562" s="42" t="s">
        <v>11</v>
      </c>
      <c r="J1562" s="38" t="s">
        <v>40</v>
      </c>
      <c r="K1562" s="45">
        <v>17</v>
      </c>
      <c r="L1562" s="42" t="e">
        <f>(L1561+Tabla13[[#This Row],[M3]])</f>
        <v>#VALUE!</v>
      </c>
      <c r="M1562" s="38">
        <v>12</v>
      </c>
    </row>
    <row r="1563" spans="1:13" x14ac:dyDescent="0.25">
      <c r="A1563" s="48">
        <v>584</v>
      </c>
      <c r="B1563" s="49">
        <v>40253</v>
      </c>
      <c r="C1563" s="54">
        <v>81</v>
      </c>
      <c r="D1563" s="51">
        <v>1810</v>
      </c>
      <c r="E1563" s="51">
        <v>1910</v>
      </c>
      <c r="F1563" s="48" t="s">
        <v>0</v>
      </c>
      <c r="G1563" s="52" t="s">
        <v>3</v>
      </c>
      <c r="H1563" s="52" t="s">
        <v>7</v>
      </c>
      <c r="I1563" s="52" t="s">
        <v>11</v>
      </c>
      <c r="J1563" s="48" t="s">
        <v>40</v>
      </c>
      <c r="K1563" s="55">
        <v>15.7</v>
      </c>
      <c r="L1563" s="52" t="e">
        <f>(L1562+Tabla13[[#This Row],[M3]])</f>
        <v>#VALUE!</v>
      </c>
      <c r="M1563" s="48">
        <v>12</v>
      </c>
    </row>
    <row r="1564" spans="1:13" x14ac:dyDescent="0.25">
      <c r="A1564" s="38">
        <v>585</v>
      </c>
      <c r="B1564" s="39">
        <v>40253</v>
      </c>
      <c r="C1564" s="44">
        <v>176</v>
      </c>
      <c r="D1564" s="41">
        <v>1900</v>
      </c>
      <c r="E1564" s="41">
        <v>2000</v>
      </c>
      <c r="F1564" s="38" t="s">
        <v>0</v>
      </c>
      <c r="G1564" s="42" t="s">
        <v>1</v>
      </c>
      <c r="H1564" s="42" t="s">
        <v>25</v>
      </c>
      <c r="I1564" s="42" t="s">
        <v>13</v>
      </c>
      <c r="J1564" s="38" t="s">
        <v>40</v>
      </c>
      <c r="K1564" s="45">
        <v>12</v>
      </c>
      <c r="L1564" s="42" t="e">
        <f>(L1563+Tabla13[[#This Row],[M3]])</f>
        <v>#VALUE!</v>
      </c>
      <c r="M1564" s="38">
        <v>12</v>
      </c>
    </row>
    <row r="1565" spans="1:13" x14ac:dyDescent="0.25">
      <c r="A1565" s="48">
        <v>586</v>
      </c>
      <c r="B1565" s="49">
        <v>40253</v>
      </c>
      <c r="C1565" s="54">
        <v>177</v>
      </c>
      <c r="D1565" s="51">
        <v>1900</v>
      </c>
      <c r="E1565" s="51">
        <v>2000</v>
      </c>
      <c r="F1565" s="48" t="s">
        <v>0</v>
      </c>
      <c r="G1565" s="52" t="s">
        <v>1</v>
      </c>
      <c r="H1565" s="52" t="s">
        <v>25</v>
      </c>
      <c r="I1565" s="52" t="s">
        <v>19</v>
      </c>
      <c r="J1565" s="48" t="s">
        <v>40</v>
      </c>
      <c r="K1565" s="55">
        <v>12</v>
      </c>
      <c r="L1565" s="52" t="e">
        <f>(L1564+Tabla13[[#This Row],[M3]])</f>
        <v>#VALUE!</v>
      </c>
      <c r="M1565" s="48">
        <v>12</v>
      </c>
    </row>
    <row r="1566" spans="1:13" x14ac:dyDescent="0.25">
      <c r="A1566" s="38">
        <v>587</v>
      </c>
      <c r="B1566" s="39">
        <v>40254</v>
      </c>
      <c r="C1566" s="44">
        <v>82</v>
      </c>
      <c r="D1566" s="41">
        <v>1200</v>
      </c>
      <c r="E1566" s="41">
        <v>1245</v>
      </c>
      <c r="F1566" s="38" t="s">
        <v>0</v>
      </c>
      <c r="G1566" s="42" t="s">
        <v>3</v>
      </c>
      <c r="H1566" s="42" t="s">
        <v>7</v>
      </c>
      <c r="I1566" s="42" t="s">
        <v>11</v>
      </c>
      <c r="J1566" s="38" t="s">
        <v>40</v>
      </c>
      <c r="K1566" s="45">
        <v>15.7</v>
      </c>
      <c r="L1566" s="42" t="e">
        <f>(L1565+Tabla13[[#This Row],[M3]])</f>
        <v>#VALUE!</v>
      </c>
      <c r="M1566" s="38">
        <v>12</v>
      </c>
    </row>
    <row r="1567" spans="1:13" x14ac:dyDescent="0.25">
      <c r="A1567" s="48">
        <v>588</v>
      </c>
      <c r="B1567" s="49">
        <v>40254</v>
      </c>
      <c r="C1567" s="54">
        <v>83</v>
      </c>
      <c r="D1567" s="51">
        <v>1545</v>
      </c>
      <c r="E1567" s="51">
        <v>1645</v>
      </c>
      <c r="F1567" s="48" t="s">
        <v>0</v>
      </c>
      <c r="G1567" s="52" t="s">
        <v>3</v>
      </c>
      <c r="H1567" s="52" t="s">
        <v>7</v>
      </c>
      <c r="I1567" s="52" t="s">
        <v>9</v>
      </c>
      <c r="J1567" s="48" t="s">
        <v>40</v>
      </c>
      <c r="K1567" s="55">
        <v>14.7</v>
      </c>
      <c r="L1567" s="52" t="e">
        <f>(L1566+Tabla13[[#This Row],[M3]])</f>
        <v>#VALUE!</v>
      </c>
      <c r="M1567" s="48">
        <v>12</v>
      </c>
    </row>
    <row r="1568" spans="1:13" x14ac:dyDescent="0.25">
      <c r="A1568" s="38">
        <v>589</v>
      </c>
      <c r="B1568" s="39">
        <v>40254</v>
      </c>
      <c r="C1568" s="44">
        <v>84</v>
      </c>
      <c r="D1568" s="41">
        <v>1545</v>
      </c>
      <c r="E1568" s="41">
        <v>1645</v>
      </c>
      <c r="F1568" s="38" t="s">
        <v>0</v>
      </c>
      <c r="G1568" s="42" t="s">
        <v>3</v>
      </c>
      <c r="H1568" s="42" t="s">
        <v>7</v>
      </c>
      <c r="I1568" s="42" t="s">
        <v>9</v>
      </c>
      <c r="J1568" s="38" t="s">
        <v>40</v>
      </c>
      <c r="K1568" s="45">
        <v>16</v>
      </c>
      <c r="L1568" s="42" t="e">
        <f>(L1567+Tabla13[[#This Row],[M3]])</f>
        <v>#VALUE!</v>
      </c>
      <c r="M1568" s="38">
        <v>12</v>
      </c>
    </row>
    <row r="1569" spans="1:13" x14ac:dyDescent="0.25">
      <c r="A1569" s="48">
        <v>590</v>
      </c>
      <c r="B1569" s="49">
        <v>40254</v>
      </c>
      <c r="C1569" s="54">
        <v>85</v>
      </c>
      <c r="D1569" s="51">
        <v>1745</v>
      </c>
      <c r="E1569" s="51">
        <v>1825</v>
      </c>
      <c r="F1569" s="48" t="s">
        <v>0</v>
      </c>
      <c r="G1569" s="52" t="s">
        <v>3</v>
      </c>
      <c r="H1569" s="52" t="s">
        <v>7</v>
      </c>
      <c r="I1569" s="52" t="s">
        <v>9</v>
      </c>
      <c r="J1569" s="48" t="s">
        <v>40</v>
      </c>
      <c r="K1569" s="55">
        <v>16</v>
      </c>
      <c r="L1569" s="52" t="e">
        <f>(L1568+Tabla13[[#This Row],[M3]])</f>
        <v>#VALUE!</v>
      </c>
      <c r="M1569" s="48">
        <v>12</v>
      </c>
    </row>
    <row r="1570" spans="1:13" x14ac:dyDescent="0.25">
      <c r="A1570" s="38">
        <v>591</v>
      </c>
      <c r="B1570" s="39">
        <v>40255</v>
      </c>
      <c r="C1570" s="44">
        <v>86</v>
      </c>
      <c r="D1570" s="41">
        <v>1400</v>
      </c>
      <c r="E1570" s="41">
        <v>1440</v>
      </c>
      <c r="F1570" s="38" t="s">
        <v>0</v>
      </c>
      <c r="G1570" s="42" t="s">
        <v>3</v>
      </c>
      <c r="H1570" s="42" t="s">
        <v>7</v>
      </c>
      <c r="I1570" s="42" t="s">
        <v>11</v>
      </c>
      <c r="J1570" s="38" t="s">
        <v>40</v>
      </c>
      <c r="K1570" s="45">
        <v>15.7</v>
      </c>
      <c r="L1570" s="42" t="e">
        <f>(L1569+Tabla13[[#This Row],[M3]])</f>
        <v>#VALUE!</v>
      </c>
      <c r="M1570" s="38">
        <v>12</v>
      </c>
    </row>
    <row r="1571" spans="1:13" x14ac:dyDescent="0.25">
      <c r="A1571" s="48">
        <v>592</v>
      </c>
      <c r="B1571" s="49">
        <v>40255</v>
      </c>
      <c r="C1571" s="54">
        <v>87</v>
      </c>
      <c r="D1571" s="51">
        <v>1620</v>
      </c>
      <c r="E1571" s="51">
        <v>1640</v>
      </c>
      <c r="F1571" s="48" t="s">
        <v>0</v>
      </c>
      <c r="G1571" s="52" t="s">
        <v>3</v>
      </c>
      <c r="H1571" s="52" t="s">
        <v>7</v>
      </c>
      <c r="I1571" s="52" t="s">
        <v>9</v>
      </c>
      <c r="J1571" s="48" t="s">
        <v>40</v>
      </c>
      <c r="K1571" s="55">
        <v>16</v>
      </c>
      <c r="L1571" s="52" t="e">
        <f>(L1570+Tabla13[[#This Row],[M3]])</f>
        <v>#VALUE!</v>
      </c>
      <c r="M1571" s="48">
        <v>12</v>
      </c>
    </row>
    <row r="1572" spans="1:13" x14ac:dyDescent="0.25">
      <c r="A1572" s="38">
        <v>593</v>
      </c>
      <c r="B1572" s="39">
        <v>40254</v>
      </c>
      <c r="C1572" s="44">
        <v>178</v>
      </c>
      <c r="D1572" s="41">
        <v>1800</v>
      </c>
      <c r="E1572" s="41">
        <v>1840</v>
      </c>
      <c r="F1572" s="38" t="s">
        <v>0</v>
      </c>
      <c r="G1572" s="42" t="s">
        <v>1</v>
      </c>
      <c r="H1572" s="42" t="s">
        <v>25</v>
      </c>
      <c r="I1572" s="42" t="s">
        <v>15</v>
      </c>
      <c r="J1572" s="38" t="s">
        <v>40</v>
      </c>
      <c r="K1572" s="45">
        <v>15</v>
      </c>
      <c r="L1572" s="42" t="e">
        <f>(L1571+Tabla13[[#This Row],[M3]])</f>
        <v>#VALUE!</v>
      </c>
      <c r="M1572" s="38">
        <v>12</v>
      </c>
    </row>
    <row r="1573" spans="1:13" x14ac:dyDescent="0.25">
      <c r="A1573" s="48">
        <v>594</v>
      </c>
      <c r="B1573" s="49">
        <v>40254</v>
      </c>
      <c r="C1573" s="54">
        <v>179</v>
      </c>
      <c r="D1573" s="51">
        <v>2030</v>
      </c>
      <c r="E1573" s="51">
        <v>2110</v>
      </c>
      <c r="F1573" s="48" t="s">
        <v>0</v>
      </c>
      <c r="G1573" s="52" t="s">
        <v>1</v>
      </c>
      <c r="H1573" s="52" t="s">
        <v>25</v>
      </c>
      <c r="I1573" s="52" t="s">
        <v>12</v>
      </c>
      <c r="J1573" s="48" t="s">
        <v>40</v>
      </c>
      <c r="K1573" s="55">
        <v>12</v>
      </c>
      <c r="L1573" s="52" t="e">
        <f>(L1572+Tabla13[[#This Row],[M3]])</f>
        <v>#VALUE!</v>
      </c>
      <c r="M1573" s="48">
        <v>12</v>
      </c>
    </row>
    <row r="1574" spans="1:13" x14ac:dyDescent="0.25">
      <c r="A1574" s="38">
        <v>595</v>
      </c>
      <c r="B1574" s="39">
        <v>40255</v>
      </c>
      <c r="C1574" s="44">
        <v>88</v>
      </c>
      <c r="D1574" s="41">
        <v>1810</v>
      </c>
      <c r="E1574" s="41">
        <v>1850</v>
      </c>
      <c r="F1574" s="38" t="s">
        <v>0</v>
      </c>
      <c r="G1574" s="42" t="s">
        <v>3</v>
      </c>
      <c r="H1574" s="42" t="s">
        <v>39</v>
      </c>
      <c r="I1574" s="42" t="s">
        <v>9</v>
      </c>
      <c r="J1574" s="38" t="s">
        <v>40</v>
      </c>
      <c r="K1574" s="45">
        <v>14.5</v>
      </c>
      <c r="L1574" s="42" t="e">
        <f>(L1573+Tabla13[[#This Row],[M3]])</f>
        <v>#VALUE!</v>
      </c>
      <c r="M1574" s="38">
        <v>12</v>
      </c>
    </row>
    <row r="1575" spans="1:13" x14ac:dyDescent="0.25">
      <c r="A1575" s="48">
        <v>596</v>
      </c>
      <c r="B1575" s="49">
        <v>40256</v>
      </c>
      <c r="C1575" s="54">
        <v>251</v>
      </c>
      <c r="D1575" s="51">
        <v>1530</v>
      </c>
      <c r="E1575" s="51">
        <v>1630</v>
      </c>
      <c r="F1575" s="48" t="s">
        <v>0</v>
      </c>
      <c r="G1575" s="52" t="s">
        <v>3</v>
      </c>
      <c r="H1575" s="52" t="s">
        <v>39</v>
      </c>
      <c r="I1575" s="52" t="s">
        <v>11</v>
      </c>
      <c r="J1575" s="48" t="s">
        <v>40</v>
      </c>
      <c r="K1575" s="55">
        <v>12</v>
      </c>
      <c r="L1575" s="52" t="e">
        <f>(L1574+Tabla13[[#This Row],[M3]])</f>
        <v>#VALUE!</v>
      </c>
      <c r="M1575" s="48">
        <v>12</v>
      </c>
    </row>
    <row r="1576" spans="1:13" x14ac:dyDescent="0.25">
      <c r="A1576" s="38">
        <v>597</v>
      </c>
      <c r="B1576" s="39">
        <v>40256</v>
      </c>
      <c r="C1576" s="44">
        <v>252</v>
      </c>
      <c r="D1576" s="41">
        <v>1530</v>
      </c>
      <c r="E1576" s="41">
        <v>1630</v>
      </c>
      <c r="F1576" s="38" t="s">
        <v>0</v>
      </c>
      <c r="G1576" s="42" t="s">
        <v>3</v>
      </c>
      <c r="H1576" s="42" t="s">
        <v>39</v>
      </c>
      <c r="I1576" s="42" t="s">
        <v>11</v>
      </c>
      <c r="J1576" s="38" t="s">
        <v>40</v>
      </c>
      <c r="K1576" s="45">
        <v>15.7</v>
      </c>
      <c r="L1576" s="42" t="e">
        <f>(L1575+Tabla13[[#This Row],[M3]])</f>
        <v>#VALUE!</v>
      </c>
      <c r="M1576" s="38">
        <v>12</v>
      </c>
    </row>
    <row r="1577" spans="1:13" x14ac:dyDescent="0.25">
      <c r="A1577" s="48">
        <v>598</v>
      </c>
      <c r="B1577" s="49">
        <v>40256</v>
      </c>
      <c r="C1577" s="54">
        <v>253</v>
      </c>
      <c r="D1577" s="51">
        <v>2100</v>
      </c>
      <c r="E1577" s="51">
        <v>2200</v>
      </c>
      <c r="F1577" s="48" t="s">
        <v>0</v>
      </c>
      <c r="G1577" s="52" t="s">
        <v>3</v>
      </c>
      <c r="H1577" s="52" t="s">
        <v>39</v>
      </c>
      <c r="I1577" s="52" t="s">
        <v>20</v>
      </c>
      <c r="J1577" s="48" t="s">
        <v>40</v>
      </c>
      <c r="K1577" s="55">
        <v>13</v>
      </c>
      <c r="L1577" s="52" t="e">
        <f>(L1576+Tabla13[[#This Row],[M3]])</f>
        <v>#VALUE!</v>
      </c>
      <c r="M1577" s="48">
        <v>12</v>
      </c>
    </row>
    <row r="1578" spans="1:13" x14ac:dyDescent="0.25">
      <c r="A1578" s="38">
        <v>599</v>
      </c>
      <c r="B1578" s="39">
        <v>40256</v>
      </c>
      <c r="C1578" s="44">
        <v>254</v>
      </c>
      <c r="D1578" s="41">
        <v>2100</v>
      </c>
      <c r="E1578" s="41">
        <v>2200</v>
      </c>
      <c r="F1578" s="38" t="s">
        <v>0</v>
      </c>
      <c r="G1578" s="42" t="s">
        <v>3</v>
      </c>
      <c r="H1578" s="42" t="s">
        <v>39</v>
      </c>
      <c r="I1578" s="42" t="s">
        <v>18</v>
      </c>
      <c r="J1578" s="38" t="s">
        <v>40</v>
      </c>
      <c r="K1578" s="45">
        <v>15</v>
      </c>
      <c r="L1578" s="42" t="e">
        <f>(L1577+Tabla13[[#This Row],[M3]])</f>
        <v>#VALUE!</v>
      </c>
      <c r="M1578" s="38">
        <v>12</v>
      </c>
    </row>
    <row r="1579" spans="1:13" x14ac:dyDescent="0.25">
      <c r="A1579" s="48">
        <v>600</v>
      </c>
      <c r="B1579" s="49">
        <v>40255</v>
      </c>
      <c r="C1579" s="54">
        <v>180</v>
      </c>
      <c r="D1579" s="51">
        <v>2200</v>
      </c>
      <c r="E1579" s="51">
        <v>2240</v>
      </c>
      <c r="F1579" s="48" t="s">
        <v>0</v>
      </c>
      <c r="G1579" s="52" t="s">
        <v>1</v>
      </c>
      <c r="H1579" s="52" t="s">
        <v>25</v>
      </c>
      <c r="I1579" s="52" t="s">
        <v>11</v>
      </c>
      <c r="J1579" s="48" t="s">
        <v>40</v>
      </c>
      <c r="K1579" s="55">
        <v>12</v>
      </c>
      <c r="L1579" s="52" t="e">
        <f>(L1578+Tabla13[[#This Row],[M3]])</f>
        <v>#VALUE!</v>
      </c>
      <c r="M1579" s="48">
        <v>12</v>
      </c>
    </row>
    <row r="1580" spans="1:13" x14ac:dyDescent="0.25">
      <c r="A1580" s="38">
        <v>601</v>
      </c>
      <c r="B1580" s="39">
        <v>40256</v>
      </c>
      <c r="C1580" s="44">
        <v>181</v>
      </c>
      <c r="D1580" s="41">
        <v>1800</v>
      </c>
      <c r="E1580" s="41">
        <v>1900</v>
      </c>
      <c r="F1580" s="38" t="s">
        <v>0</v>
      </c>
      <c r="G1580" s="42" t="s">
        <v>1</v>
      </c>
      <c r="H1580" s="42" t="s">
        <v>25</v>
      </c>
      <c r="I1580" s="42" t="s">
        <v>10</v>
      </c>
      <c r="J1580" s="38" t="s">
        <v>40</v>
      </c>
      <c r="K1580" s="45">
        <v>12</v>
      </c>
      <c r="L1580" s="42" t="e">
        <f>(L1579+Tabla13[[#This Row],[M3]])</f>
        <v>#VALUE!</v>
      </c>
      <c r="M1580" s="38">
        <v>12</v>
      </c>
    </row>
    <row r="1581" spans="1:13" x14ac:dyDescent="0.25">
      <c r="A1581" s="48">
        <v>602</v>
      </c>
      <c r="B1581" s="49">
        <v>40256</v>
      </c>
      <c r="C1581" s="54">
        <v>182</v>
      </c>
      <c r="D1581" s="51">
        <v>1800</v>
      </c>
      <c r="E1581" s="51">
        <v>1900</v>
      </c>
      <c r="F1581" s="48" t="s">
        <v>0</v>
      </c>
      <c r="G1581" s="52" t="s">
        <v>1</v>
      </c>
      <c r="H1581" s="52" t="s">
        <v>25</v>
      </c>
      <c r="I1581" s="52" t="s">
        <v>19</v>
      </c>
      <c r="J1581" s="48" t="s">
        <v>40</v>
      </c>
      <c r="K1581" s="55">
        <v>12</v>
      </c>
      <c r="L1581" s="52" t="e">
        <f>(L1580+Tabla13[[#This Row],[M3]])</f>
        <v>#VALUE!</v>
      </c>
      <c r="M1581" s="48">
        <v>12</v>
      </c>
    </row>
    <row r="1582" spans="1:13" x14ac:dyDescent="0.25">
      <c r="A1582" s="38">
        <v>603</v>
      </c>
      <c r="B1582" s="39">
        <v>40256</v>
      </c>
      <c r="C1582" s="44">
        <v>184</v>
      </c>
      <c r="D1582" s="41">
        <v>2400</v>
      </c>
      <c r="E1582" s="41">
        <v>100</v>
      </c>
      <c r="F1582" s="38" t="s">
        <v>0</v>
      </c>
      <c r="G1582" s="42" t="s">
        <v>1</v>
      </c>
      <c r="H1582" s="42" t="s">
        <v>25</v>
      </c>
      <c r="I1582" s="42" t="s">
        <v>12</v>
      </c>
      <c r="J1582" s="38" t="s">
        <v>40</v>
      </c>
      <c r="K1582" s="45">
        <v>15</v>
      </c>
      <c r="L1582" s="42" t="e">
        <f>(L1581+Tabla13[[#This Row],[M3]])</f>
        <v>#VALUE!</v>
      </c>
      <c r="M1582" s="38">
        <v>12</v>
      </c>
    </row>
    <row r="1583" spans="1:13" x14ac:dyDescent="0.25">
      <c r="A1583" s="48">
        <v>604</v>
      </c>
      <c r="B1583" s="49">
        <v>40256</v>
      </c>
      <c r="C1583" s="54">
        <v>183</v>
      </c>
      <c r="D1583" s="51">
        <v>2400</v>
      </c>
      <c r="E1583" s="51">
        <v>100</v>
      </c>
      <c r="F1583" s="48" t="s">
        <v>0</v>
      </c>
      <c r="G1583" s="52" t="s">
        <v>1</v>
      </c>
      <c r="H1583" s="52" t="s">
        <v>25</v>
      </c>
      <c r="I1583" s="52" t="s">
        <v>12</v>
      </c>
      <c r="J1583" s="48" t="s">
        <v>40</v>
      </c>
      <c r="K1583" s="55">
        <v>10</v>
      </c>
      <c r="L1583" s="52" t="e">
        <f>(L1582+Tabla13[[#This Row],[M3]])</f>
        <v>#VALUE!</v>
      </c>
      <c r="M1583" s="48">
        <v>12</v>
      </c>
    </row>
    <row r="1584" spans="1:13" x14ac:dyDescent="0.25">
      <c r="A1584" s="38">
        <v>605</v>
      </c>
      <c r="B1584" s="39">
        <v>40257</v>
      </c>
      <c r="C1584" s="44">
        <v>110</v>
      </c>
      <c r="D1584" s="41">
        <v>1500</v>
      </c>
      <c r="E1584" s="41">
        <v>1540</v>
      </c>
      <c r="F1584" s="38" t="s">
        <v>0</v>
      </c>
      <c r="G1584" s="42" t="s">
        <v>2</v>
      </c>
      <c r="H1584" s="42" t="s">
        <v>53</v>
      </c>
      <c r="I1584" s="42" t="s">
        <v>9</v>
      </c>
      <c r="J1584" s="38" t="s">
        <v>40</v>
      </c>
      <c r="K1584" s="45">
        <v>14</v>
      </c>
      <c r="L1584" s="42" t="e">
        <f>(L1583+Tabla13[[#This Row],[M3]])</f>
        <v>#VALUE!</v>
      </c>
      <c r="M1584" s="38">
        <v>12</v>
      </c>
    </row>
    <row r="1585" spans="1:13" x14ac:dyDescent="0.25">
      <c r="A1585" s="48">
        <v>606</v>
      </c>
      <c r="B1585" s="49">
        <v>40257</v>
      </c>
      <c r="C1585" s="54">
        <v>91</v>
      </c>
      <c r="D1585" s="51">
        <v>1630</v>
      </c>
      <c r="E1585" s="51">
        <v>1730</v>
      </c>
      <c r="F1585" s="48" t="s">
        <v>0</v>
      </c>
      <c r="G1585" s="52" t="s">
        <v>3</v>
      </c>
      <c r="H1585" s="52" t="s">
        <v>7</v>
      </c>
      <c r="I1585" s="52" t="s">
        <v>11</v>
      </c>
      <c r="J1585" s="48" t="s">
        <v>40</v>
      </c>
      <c r="K1585" s="55">
        <v>17</v>
      </c>
      <c r="L1585" s="52" t="e">
        <f>(L1584+Tabla13[[#This Row],[M3]])</f>
        <v>#VALUE!</v>
      </c>
      <c r="M1585" s="48">
        <v>12</v>
      </c>
    </row>
    <row r="1586" spans="1:13" x14ac:dyDescent="0.25">
      <c r="A1586" s="38">
        <v>607</v>
      </c>
      <c r="B1586" s="39">
        <v>40257</v>
      </c>
      <c r="C1586" s="44">
        <v>90</v>
      </c>
      <c r="D1586" s="41">
        <v>1630</v>
      </c>
      <c r="E1586" s="41">
        <v>1730</v>
      </c>
      <c r="F1586" s="38" t="s">
        <v>0</v>
      </c>
      <c r="G1586" s="42" t="s">
        <v>3</v>
      </c>
      <c r="H1586" s="42" t="s">
        <v>7</v>
      </c>
      <c r="I1586" s="42" t="s">
        <v>17</v>
      </c>
      <c r="J1586" s="38" t="s">
        <v>40</v>
      </c>
      <c r="K1586" s="45">
        <v>12</v>
      </c>
      <c r="L1586" s="42" t="e">
        <f>(L1585+Tabla13[[#This Row],[M3]])</f>
        <v>#VALUE!</v>
      </c>
      <c r="M1586" s="38">
        <v>12</v>
      </c>
    </row>
    <row r="1587" spans="1:13" x14ac:dyDescent="0.25">
      <c r="A1587" s="48">
        <v>608</v>
      </c>
      <c r="B1587" s="49">
        <v>40255</v>
      </c>
      <c r="C1587" s="54">
        <v>89</v>
      </c>
      <c r="D1587" s="51">
        <v>1945</v>
      </c>
      <c r="E1587" s="51">
        <v>2025</v>
      </c>
      <c r="F1587" s="48" t="s">
        <v>0</v>
      </c>
      <c r="G1587" s="52" t="s">
        <v>3</v>
      </c>
      <c r="H1587" s="52" t="s">
        <v>7</v>
      </c>
      <c r="I1587" s="52" t="s">
        <v>9</v>
      </c>
      <c r="J1587" s="48" t="s">
        <v>40</v>
      </c>
      <c r="K1587" s="55">
        <v>14.7</v>
      </c>
      <c r="L1587" s="52" t="e">
        <f>(L1586+Tabla13[[#This Row],[M3]])</f>
        <v>#VALUE!</v>
      </c>
      <c r="M1587" s="48">
        <v>12</v>
      </c>
    </row>
    <row r="1588" spans="1:13" x14ac:dyDescent="0.25">
      <c r="A1588" s="38">
        <v>609</v>
      </c>
      <c r="B1588" s="39">
        <v>40257</v>
      </c>
      <c r="C1588" s="44">
        <v>111</v>
      </c>
      <c r="D1588" s="41">
        <v>1600</v>
      </c>
      <c r="E1588" s="41">
        <v>1640</v>
      </c>
      <c r="F1588" s="38" t="s">
        <v>0</v>
      </c>
      <c r="G1588" s="42" t="s">
        <v>2</v>
      </c>
      <c r="H1588" s="42" t="s">
        <v>53</v>
      </c>
      <c r="I1588" s="42" t="s">
        <v>9</v>
      </c>
      <c r="J1588" s="38" t="s">
        <v>40</v>
      </c>
      <c r="K1588" s="45">
        <v>14</v>
      </c>
      <c r="L1588" s="42" t="e">
        <f>(L1587+Tabla13[[#This Row],[M3]])</f>
        <v>#VALUE!</v>
      </c>
      <c r="M1588" s="38">
        <v>12</v>
      </c>
    </row>
    <row r="1589" spans="1:13" x14ac:dyDescent="0.25">
      <c r="A1589" s="48">
        <v>610</v>
      </c>
      <c r="B1589" s="49">
        <v>40257</v>
      </c>
      <c r="C1589" s="54">
        <v>112</v>
      </c>
      <c r="D1589" s="51">
        <v>1800</v>
      </c>
      <c r="E1589" s="51">
        <v>1840</v>
      </c>
      <c r="F1589" s="48" t="s">
        <v>0</v>
      </c>
      <c r="G1589" s="52" t="s">
        <v>2</v>
      </c>
      <c r="H1589" s="52" t="s">
        <v>53</v>
      </c>
      <c r="I1589" s="52" t="s">
        <v>9</v>
      </c>
      <c r="J1589" s="48" t="s">
        <v>40</v>
      </c>
      <c r="K1589" s="55">
        <v>14</v>
      </c>
      <c r="L1589" s="52" t="e">
        <f>(L1588+Tabla13[[#This Row],[M3]])</f>
        <v>#VALUE!</v>
      </c>
      <c r="M1589" s="48">
        <v>12</v>
      </c>
    </row>
    <row r="1590" spans="1:13" x14ac:dyDescent="0.25">
      <c r="A1590" s="38">
        <v>611</v>
      </c>
      <c r="B1590" s="39">
        <v>40257</v>
      </c>
      <c r="C1590" s="44">
        <v>186</v>
      </c>
      <c r="D1590" s="41">
        <v>1600</v>
      </c>
      <c r="E1590" s="41">
        <v>1640</v>
      </c>
      <c r="F1590" s="38" t="s">
        <v>0</v>
      </c>
      <c r="G1590" s="42" t="s">
        <v>1</v>
      </c>
      <c r="H1590" s="42" t="s">
        <v>25</v>
      </c>
      <c r="I1590" s="42" t="s">
        <v>12</v>
      </c>
      <c r="J1590" s="38" t="s">
        <v>40</v>
      </c>
      <c r="K1590" s="45">
        <v>12</v>
      </c>
      <c r="L1590" s="42" t="e">
        <f>(L1589+Tabla13[[#This Row],[M3]])</f>
        <v>#VALUE!</v>
      </c>
      <c r="M1590" s="38">
        <v>12</v>
      </c>
    </row>
    <row r="1591" spans="1:13" x14ac:dyDescent="0.25">
      <c r="A1591" s="48">
        <v>612</v>
      </c>
      <c r="B1591" s="49">
        <v>40257</v>
      </c>
      <c r="C1591" s="54">
        <v>185</v>
      </c>
      <c r="D1591" s="51">
        <v>1400</v>
      </c>
      <c r="E1591" s="51">
        <v>1440</v>
      </c>
      <c r="F1591" s="48" t="s">
        <v>0</v>
      </c>
      <c r="G1591" s="52" t="s">
        <v>1</v>
      </c>
      <c r="H1591" s="52" t="s">
        <v>25</v>
      </c>
      <c r="I1591" s="52" t="s">
        <v>24</v>
      </c>
      <c r="J1591" s="48" t="s">
        <v>40</v>
      </c>
      <c r="K1591" s="55">
        <v>12</v>
      </c>
      <c r="L1591" s="52" t="e">
        <f>(L1590+Tabla13[[#This Row],[M3]])</f>
        <v>#VALUE!</v>
      </c>
      <c r="M1591" s="48">
        <v>12</v>
      </c>
    </row>
    <row r="1592" spans="1:13" x14ac:dyDescent="0.25">
      <c r="A1592" s="38">
        <v>613</v>
      </c>
      <c r="B1592" s="39">
        <v>40257</v>
      </c>
      <c r="C1592" s="44">
        <v>20</v>
      </c>
      <c r="D1592" s="41">
        <v>830</v>
      </c>
      <c r="E1592" s="41">
        <v>900</v>
      </c>
      <c r="F1592" s="38" t="s">
        <v>0</v>
      </c>
      <c r="G1592" s="42" t="s">
        <v>71</v>
      </c>
      <c r="H1592" s="42" t="s">
        <v>46</v>
      </c>
      <c r="I1592" s="42" t="s">
        <v>19</v>
      </c>
      <c r="J1592" s="38" t="s">
        <v>40</v>
      </c>
      <c r="K1592" s="45">
        <v>5</v>
      </c>
      <c r="L1592" s="42" t="e">
        <f>(L1591+Tabla13[[#This Row],[M3]])</f>
        <v>#VALUE!</v>
      </c>
      <c r="M1592" s="38">
        <v>12</v>
      </c>
    </row>
    <row r="1593" spans="1:13" x14ac:dyDescent="0.25">
      <c r="A1593" s="48">
        <v>614</v>
      </c>
      <c r="B1593" s="49">
        <v>40259</v>
      </c>
      <c r="C1593" s="54">
        <v>113</v>
      </c>
      <c r="D1593" s="51">
        <v>1300</v>
      </c>
      <c r="E1593" s="51">
        <v>1340</v>
      </c>
      <c r="F1593" s="48" t="s">
        <v>0</v>
      </c>
      <c r="G1593" s="52" t="s">
        <v>2</v>
      </c>
      <c r="H1593" s="52" t="s">
        <v>53</v>
      </c>
      <c r="I1593" s="52" t="s">
        <v>9</v>
      </c>
      <c r="J1593" s="48" t="s">
        <v>40</v>
      </c>
      <c r="K1593" s="55">
        <v>14</v>
      </c>
      <c r="L1593" s="52" t="e">
        <f>(L1592+Tabla13[[#This Row],[M3]])</f>
        <v>#VALUE!</v>
      </c>
      <c r="M1593" s="48">
        <v>12</v>
      </c>
    </row>
    <row r="1594" spans="1:13" x14ac:dyDescent="0.25">
      <c r="A1594" s="38">
        <v>615</v>
      </c>
      <c r="B1594" s="39">
        <v>40259</v>
      </c>
      <c r="C1594" s="44">
        <v>114</v>
      </c>
      <c r="D1594" s="41">
        <v>1510</v>
      </c>
      <c r="E1594" s="41">
        <v>1550</v>
      </c>
      <c r="F1594" s="38" t="s">
        <v>0</v>
      </c>
      <c r="G1594" s="42" t="s">
        <v>2</v>
      </c>
      <c r="H1594" s="42" t="s">
        <v>53</v>
      </c>
      <c r="I1594" s="42" t="s">
        <v>9</v>
      </c>
      <c r="J1594" s="38" t="s">
        <v>40</v>
      </c>
      <c r="K1594" s="45">
        <v>14</v>
      </c>
      <c r="L1594" s="42" t="e">
        <f>(L1593+Tabla13[[#This Row],[M3]])</f>
        <v>#VALUE!</v>
      </c>
      <c r="M1594" s="38">
        <v>12</v>
      </c>
    </row>
    <row r="1595" spans="1:13" x14ac:dyDescent="0.25">
      <c r="A1595" s="48">
        <v>616</v>
      </c>
      <c r="B1595" s="49">
        <v>40257</v>
      </c>
      <c r="C1595" s="54">
        <v>92</v>
      </c>
      <c r="D1595" s="51">
        <v>1300</v>
      </c>
      <c r="E1595" s="51">
        <v>1400</v>
      </c>
      <c r="F1595" s="48" t="s">
        <v>0</v>
      </c>
      <c r="G1595" s="52" t="s">
        <v>3</v>
      </c>
      <c r="H1595" s="52" t="s">
        <v>7</v>
      </c>
      <c r="I1595" s="52" t="s">
        <v>21</v>
      </c>
      <c r="J1595" s="48" t="s">
        <v>40</v>
      </c>
      <c r="K1595" s="55">
        <v>12</v>
      </c>
      <c r="L1595" s="52" t="e">
        <f>(L1594+Tabla13[[#This Row],[M3]])</f>
        <v>#VALUE!</v>
      </c>
      <c r="M1595" s="48">
        <v>12</v>
      </c>
    </row>
    <row r="1596" spans="1:13" x14ac:dyDescent="0.25">
      <c r="A1596" s="38">
        <v>617</v>
      </c>
      <c r="B1596" s="39">
        <v>40259</v>
      </c>
      <c r="C1596" s="44">
        <v>93</v>
      </c>
      <c r="D1596" s="41">
        <v>1300</v>
      </c>
      <c r="E1596" s="41">
        <v>1400</v>
      </c>
      <c r="F1596" s="38" t="s">
        <v>0</v>
      </c>
      <c r="G1596" s="42" t="s">
        <v>3</v>
      </c>
      <c r="H1596" s="42" t="s">
        <v>7</v>
      </c>
      <c r="I1596" s="42" t="s">
        <v>11</v>
      </c>
      <c r="J1596" s="38" t="s">
        <v>40</v>
      </c>
      <c r="K1596" s="45">
        <v>17</v>
      </c>
      <c r="L1596" s="42" t="e">
        <f>(L1595+Tabla13[[#This Row],[M3]])</f>
        <v>#VALUE!</v>
      </c>
      <c r="M1596" s="38">
        <v>12</v>
      </c>
    </row>
    <row r="1597" spans="1:13" x14ac:dyDescent="0.25">
      <c r="A1597" s="48">
        <v>618</v>
      </c>
      <c r="B1597" s="49">
        <v>40259</v>
      </c>
      <c r="C1597" s="54">
        <v>94</v>
      </c>
      <c r="D1597" s="51">
        <v>1500</v>
      </c>
      <c r="E1597" s="51">
        <v>1540</v>
      </c>
      <c r="F1597" s="48" t="s">
        <v>0</v>
      </c>
      <c r="G1597" s="52" t="s">
        <v>3</v>
      </c>
      <c r="H1597" s="52" t="s">
        <v>7</v>
      </c>
      <c r="I1597" s="52" t="s">
        <v>9</v>
      </c>
      <c r="J1597" s="48" t="s">
        <v>40</v>
      </c>
      <c r="K1597" s="55">
        <v>16</v>
      </c>
      <c r="L1597" s="52" t="e">
        <f>(L1596+Tabla13[[#This Row],[M3]])</f>
        <v>#VALUE!</v>
      </c>
      <c r="M1597" s="48">
        <v>12</v>
      </c>
    </row>
    <row r="1598" spans="1:13" x14ac:dyDescent="0.25">
      <c r="A1598" s="38">
        <v>619</v>
      </c>
      <c r="B1598" s="39">
        <v>40259</v>
      </c>
      <c r="C1598" s="44">
        <v>95</v>
      </c>
      <c r="D1598" s="41">
        <v>1645</v>
      </c>
      <c r="E1598" s="41">
        <v>1725</v>
      </c>
      <c r="F1598" s="38" t="s">
        <v>0</v>
      </c>
      <c r="G1598" s="42" t="s">
        <v>3</v>
      </c>
      <c r="H1598" s="42" t="s">
        <v>7</v>
      </c>
      <c r="I1598" s="42" t="s">
        <v>9</v>
      </c>
      <c r="J1598" s="38" t="s">
        <v>40</v>
      </c>
      <c r="K1598" s="45">
        <v>15</v>
      </c>
      <c r="L1598" s="42" t="e">
        <f>(L1597+Tabla13[[#This Row],[M3]])</f>
        <v>#VALUE!</v>
      </c>
      <c r="M1598" s="38">
        <v>12</v>
      </c>
    </row>
    <row r="1599" spans="1:13" x14ac:dyDescent="0.25">
      <c r="A1599" s="48">
        <v>620</v>
      </c>
      <c r="B1599" s="49">
        <v>40259</v>
      </c>
      <c r="C1599" s="54">
        <v>21</v>
      </c>
      <c r="D1599" s="51">
        <v>2030</v>
      </c>
      <c r="E1599" s="51">
        <v>2100</v>
      </c>
      <c r="F1599" s="48" t="s">
        <v>0</v>
      </c>
      <c r="G1599" s="52" t="s">
        <v>71</v>
      </c>
      <c r="H1599" s="52" t="s">
        <v>46</v>
      </c>
      <c r="I1599" s="52" t="s">
        <v>19</v>
      </c>
      <c r="J1599" s="48" t="s">
        <v>40</v>
      </c>
      <c r="K1599" s="55">
        <v>15</v>
      </c>
      <c r="L1599" s="52" t="e">
        <f>(L1598+Tabla13[[#This Row],[M3]])</f>
        <v>#VALUE!</v>
      </c>
      <c r="M1599" s="48">
        <v>12</v>
      </c>
    </row>
    <row r="1600" spans="1:13" x14ac:dyDescent="0.25">
      <c r="A1600" s="38">
        <v>621</v>
      </c>
      <c r="B1600" s="39">
        <v>40260</v>
      </c>
      <c r="C1600" s="44">
        <v>191</v>
      </c>
      <c r="D1600" s="41">
        <v>1430</v>
      </c>
      <c r="E1600" s="41">
        <v>1510</v>
      </c>
      <c r="F1600" s="38" t="s">
        <v>0</v>
      </c>
      <c r="G1600" s="42" t="s">
        <v>1</v>
      </c>
      <c r="H1600" s="42" t="s">
        <v>25</v>
      </c>
      <c r="I1600" s="42" t="s">
        <v>13</v>
      </c>
      <c r="J1600" s="38" t="s">
        <v>40</v>
      </c>
      <c r="K1600" s="45">
        <v>12</v>
      </c>
      <c r="L1600" s="42" t="e">
        <f>(L1599+Tabla13[[#This Row],[M3]])</f>
        <v>#VALUE!</v>
      </c>
      <c r="M1600" s="38">
        <v>12</v>
      </c>
    </row>
    <row r="1601" spans="1:13" x14ac:dyDescent="0.25">
      <c r="A1601" s="48">
        <v>622</v>
      </c>
      <c r="B1601" s="49">
        <v>40259</v>
      </c>
      <c r="C1601" s="54">
        <v>190</v>
      </c>
      <c r="D1601" s="51">
        <v>2200</v>
      </c>
      <c r="E1601" s="51">
        <v>2300</v>
      </c>
      <c r="F1601" s="48" t="s">
        <v>0</v>
      </c>
      <c r="G1601" s="52" t="s">
        <v>1</v>
      </c>
      <c r="H1601" s="52" t="s">
        <v>25</v>
      </c>
      <c r="I1601" s="52" t="s">
        <v>12</v>
      </c>
      <c r="J1601" s="48" t="s">
        <v>40</v>
      </c>
      <c r="K1601" s="55">
        <v>9</v>
      </c>
      <c r="L1601" s="52" t="e">
        <f>(L1600+Tabla13[[#This Row],[M3]])</f>
        <v>#VALUE!</v>
      </c>
      <c r="M1601" s="48">
        <v>12</v>
      </c>
    </row>
    <row r="1602" spans="1:13" x14ac:dyDescent="0.25">
      <c r="A1602" s="38">
        <v>623</v>
      </c>
      <c r="B1602" s="39">
        <v>40259</v>
      </c>
      <c r="C1602" s="44">
        <v>189</v>
      </c>
      <c r="D1602" s="41">
        <v>2200</v>
      </c>
      <c r="E1602" s="41">
        <v>2300</v>
      </c>
      <c r="F1602" s="38" t="s">
        <v>0</v>
      </c>
      <c r="G1602" s="42" t="s">
        <v>1</v>
      </c>
      <c r="H1602" s="42" t="s">
        <v>25</v>
      </c>
      <c r="I1602" s="42" t="s">
        <v>12</v>
      </c>
      <c r="J1602" s="38" t="s">
        <v>40</v>
      </c>
      <c r="K1602" s="45">
        <v>15</v>
      </c>
      <c r="L1602" s="42" t="e">
        <f>(L1601+Tabla13[[#This Row],[M3]])</f>
        <v>#VALUE!</v>
      </c>
      <c r="M1602" s="38">
        <v>12</v>
      </c>
    </row>
    <row r="1603" spans="1:13" x14ac:dyDescent="0.25">
      <c r="A1603" s="48">
        <v>624</v>
      </c>
      <c r="B1603" s="49">
        <v>40259</v>
      </c>
      <c r="C1603" s="54">
        <v>188</v>
      </c>
      <c r="D1603" s="51">
        <v>1400</v>
      </c>
      <c r="E1603" s="51">
        <v>1500</v>
      </c>
      <c r="F1603" s="48" t="s">
        <v>0</v>
      </c>
      <c r="G1603" s="52" t="s">
        <v>1</v>
      </c>
      <c r="H1603" s="52" t="s">
        <v>25</v>
      </c>
      <c r="I1603" s="52" t="s">
        <v>11</v>
      </c>
      <c r="J1603" s="48" t="s">
        <v>40</v>
      </c>
      <c r="K1603" s="55">
        <v>15</v>
      </c>
      <c r="L1603" s="52" t="e">
        <f>(L1602+Tabla13[[#This Row],[M3]])</f>
        <v>#VALUE!</v>
      </c>
      <c r="M1603" s="48">
        <v>12</v>
      </c>
    </row>
    <row r="1604" spans="1:13" x14ac:dyDescent="0.25">
      <c r="A1604" s="38">
        <v>625</v>
      </c>
      <c r="B1604" s="39">
        <v>40259</v>
      </c>
      <c r="C1604" s="44">
        <v>187</v>
      </c>
      <c r="D1604" s="41">
        <v>1400</v>
      </c>
      <c r="E1604" s="41">
        <v>1500</v>
      </c>
      <c r="F1604" s="38" t="s">
        <v>0</v>
      </c>
      <c r="G1604" s="42" t="s">
        <v>1</v>
      </c>
      <c r="H1604" s="42" t="s">
        <v>25</v>
      </c>
      <c r="I1604" s="42" t="s">
        <v>11</v>
      </c>
      <c r="J1604" s="38" t="s">
        <v>40</v>
      </c>
      <c r="K1604" s="45">
        <v>12</v>
      </c>
      <c r="L1604" s="42" t="e">
        <f>(L1603+Tabla13[[#This Row],[M3]])</f>
        <v>#VALUE!</v>
      </c>
      <c r="M1604" s="38">
        <v>12</v>
      </c>
    </row>
    <row r="1605" spans="1:13" x14ac:dyDescent="0.25">
      <c r="A1605" s="48">
        <v>626</v>
      </c>
      <c r="B1605" s="49">
        <v>40260</v>
      </c>
      <c r="C1605" s="54">
        <v>257</v>
      </c>
      <c r="D1605" s="51">
        <v>2100</v>
      </c>
      <c r="E1605" s="51">
        <v>2200</v>
      </c>
      <c r="F1605" s="48" t="s">
        <v>0</v>
      </c>
      <c r="G1605" s="52" t="s">
        <v>3</v>
      </c>
      <c r="H1605" s="52" t="s">
        <v>39</v>
      </c>
      <c r="I1605" s="52" t="s">
        <v>11</v>
      </c>
      <c r="J1605" s="48" t="s">
        <v>40</v>
      </c>
      <c r="K1605" s="55">
        <v>17</v>
      </c>
      <c r="L1605" s="52" t="e">
        <f>(L1604+Tabla13[[#This Row],[M3]])</f>
        <v>#VALUE!</v>
      </c>
      <c r="M1605" s="48">
        <v>12</v>
      </c>
    </row>
    <row r="1606" spans="1:13" x14ac:dyDescent="0.25">
      <c r="A1606" s="38">
        <v>627</v>
      </c>
      <c r="B1606" s="39">
        <v>40260</v>
      </c>
      <c r="C1606" s="44">
        <v>258</v>
      </c>
      <c r="D1606" s="41">
        <v>2100</v>
      </c>
      <c r="E1606" s="41">
        <v>2200</v>
      </c>
      <c r="F1606" s="38" t="s">
        <v>0</v>
      </c>
      <c r="G1606" s="42" t="s">
        <v>3</v>
      </c>
      <c r="H1606" s="42" t="s">
        <v>39</v>
      </c>
      <c r="I1606" s="42" t="s">
        <v>11</v>
      </c>
      <c r="J1606" s="38" t="s">
        <v>40</v>
      </c>
      <c r="K1606" s="45">
        <v>12</v>
      </c>
      <c r="L1606" s="42" t="e">
        <f>(L1605+Tabla13[[#This Row],[M3]])</f>
        <v>#VALUE!</v>
      </c>
      <c r="M1606" s="38">
        <v>12</v>
      </c>
    </row>
    <row r="1607" spans="1:13" x14ac:dyDescent="0.25">
      <c r="A1607" s="48">
        <v>628</v>
      </c>
      <c r="B1607" s="49">
        <v>40256</v>
      </c>
      <c r="C1607" s="54">
        <v>256</v>
      </c>
      <c r="D1607" s="51">
        <v>1500</v>
      </c>
      <c r="E1607" s="51">
        <v>1600</v>
      </c>
      <c r="F1607" s="48" t="s">
        <v>0</v>
      </c>
      <c r="G1607" s="52" t="s">
        <v>3</v>
      </c>
      <c r="H1607" s="52" t="s">
        <v>39</v>
      </c>
      <c r="I1607" s="52" t="s">
        <v>11</v>
      </c>
      <c r="J1607" s="48" t="s">
        <v>40</v>
      </c>
      <c r="K1607" s="55">
        <v>15.7</v>
      </c>
      <c r="L1607" s="52" t="e">
        <f>(L1606+Tabla13[[#This Row],[M3]])</f>
        <v>#VALUE!</v>
      </c>
      <c r="M1607" s="48">
        <v>12</v>
      </c>
    </row>
    <row r="1608" spans="1:13" x14ac:dyDescent="0.25">
      <c r="A1608" s="38">
        <v>629</v>
      </c>
      <c r="B1608" s="39">
        <v>40256</v>
      </c>
      <c r="C1608" s="44">
        <v>255</v>
      </c>
      <c r="D1608" s="41">
        <v>1500</v>
      </c>
      <c r="E1608" s="41">
        <v>1600</v>
      </c>
      <c r="F1608" s="38" t="s">
        <v>0</v>
      </c>
      <c r="G1608" s="42" t="s">
        <v>3</v>
      </c>
      <c r="H1608" s="42" t="s">
        <v>39</v>
      </c>
      <c r="I1608" s="42" t="s">
        <v>11</v>
      </c>
      <c r="J1608" s="38" t="s">
        <v>40</v>
      </c>
      <c r="K1608" s="45">
        <v>12</v>
      </c>
      <c r="L1608" s="42" t="e">
        <f>(L1607+Tabla13[[#This Row],[M3]])</f>
        <v>#VALUE!</v>
      </c>
      <c r="M1608" s="38">
        <v>12</v>
      </c>
    </row>
    <row r="1609" spans="1:13" x14ac:dyDescent="0.25">
      <c r="A1609" s="48">
        <v>630</v>
      </c>
      <c r="B1609" s="49">
        <v>40261</v>
      </c>
      <c r="C1609" s="54">
        <v>263</v>
      </c>
      <c r="D1609" s="51">
        <v>1820</v>
      </c>
      <c r="E1609" s="51">
        <v>1920</v>
      </c>
      <c r="F1609" s="48" t="s">
        <v>0</v>
      </c>
      <c r="G1609" s="52" t="s">
        <v>3</v>
      </c>
      <c r="H1609" s="52" t="s">
        <v>39</v>
      </c>
      <c r="I1609" s="52" t="s">
        <v>22</v>
      </c>
      <c r="J1609" s="48" t="s">
        <v>40</v>
      </c>
      <c r="K1609" s="55">
        <v>12</v>
      </c>
      <c r="L1609" s="52" t="e">
        <f>(L1608+Tabla13[[#This Row],[M3]])</f>
        <v>#VALUE!</v>
      </c>
      <c r="M1609" s="48">
        <v>12</v>
      </c>
    </row>
    <row r="1610" spans="1:13" x14ac:dyDescent="0.25">
      <c r="A1610" s="38">
        <v>631</v>
      </c>
      <c r="B1610" s="39">
        <v>40261</v>
      </c>
      <c r="C1610" s="44">
        <v>264</v>
      </c>
      <c r="D1610" s="41">
        <v>1820</v>
      </c>
      <c r="E1610" s="41">
        <v>1920</v>
      </c>
      <c r="F1610" s="38" t="s">
        <v>0</v>
      </c>
      <c r="G1610" s="42" t="s">
        <v>3</v>
      </c>
      <c r="H1610" s="42" t="s">
        <v>39</v>
      </c>
      <c r="I1610" s="42" t="s">
        <v>15</v>
      </c>
      <c r="J1610" s="38" t="s">
        <v>40</v>
      </c>
      <c r="K1610" s="45">
        <v>12</v>
      </c>
      <c r="L1610" s="42" t="e">
        <f>(L1609+Tabla13[[#This Row],[M3]])</f>
        <v>#VALUE!</v>
      </c>
      <c r="M1610" s="38">
        <v>12</v>
      </c>
    </row>
    <row r="1611" spans="1:13" x14ac:dyDescent="0.25">
      <c r="A1611" s="48">
        <v>632</v>
      </c>
      <c r="B1611" s="49">
        <v>40261</v>
      </c>
      <c r="C1611" s="54">
        <v>194</v>
      </c>
      <c r="D1611" s="51">
        <v>2030</v>
      </c>
      <c r="E1611" s="51">
        <v>2110</v>
      </c>
      <c r="F1611" s="48" t="s">
        <v>0</v>
      </c>
      <c r="G1611" s="52" t="s">
        <v>1</v>
      </c>
      <c r="H1611" s="52" t="s">
        <v>25</v>
      </c>
      <c r="I1611" s="52" t="s">
        <v>18</v>
      </c>
      <c r="J1611" s="48" t="s">
        <v>40</v>
      </c>
      <c r="K1611" s="55">
        <v>15</v>
      </c>
      <c r="L1611" s="52" t="e">
        <f>(L1610+Tabla13[[#This Row],[M3]])</f>
        <v>#VALUE!</v>
      </c>
      <c r="M1611" s="48">
        <v>12</v>
      </c>
    </row>
    <row r="1612" spans="1:13" x14ac:dyDescent="0.25">
      <c r="A1612" s="38">
        <v>633</v>
      </c>
      <c r="B1612" s="39">
        <v>40261</v>
      </c>
      <c r="C1612" s="44">
        <v>193</v>
      </c>
      <c r="D1612" s="41">
        <v>800</v>
      </c>
      <c r="E1612" s="41">
        <v>840</v>
      </c>
      <c r="F1612" s="38" t="s">
        <v>0</v>
      </c>
      <c r="G1612" s="42" t="s">
        <v>1</v>
      </c>
      <c r="H1612" s="42" t="s">
        <v>25</v>
      </c>
      <c r="I1612" s="42" t="s">
        <v>11</v>
      </c>
      <c r="J1612" s="38" t="s">
        <v>40</v>
      </c>
      <c r="K1612" s="45">
        <v>17</v>
      </c>
      <c r="L1612" s="42" t="e">
        <f>(L1611+Tabla13[[#This Row],[M3]])</f>
        <v>#VALUE!</v>
      </c>
      <c r="M1612" s="38">
        <v>12</v>
      </c>
    </row>
    <row r="1613" spans="1:13" x14ac:dyDescent="0.25">
      <c r="A1613" s="48">
        <v>634</v>
      </c>
      <c r="B1613" s="49">
        <v>40260</v>
      </c>
      <c r="C1613" s="54">
        <v>192</v>
      </c>
      <c r="D1613" s="51">
        <v>100</v>
      </c>
      <c r="E1613" s="51">
        <v>140</v>
      </c>
      <c r="F1613" s="48" t="s">
        <v>0</v>
      </c>
      <c r="G1613" s="52" t="s">
        <v>1</v>
      </c>
      <c r="H1613" s="52" t="s">
        <v>25</v>
      </c>
      <c r="I1613" s="52" t="s">
        <v>48</v>
      </c>
      <c r="J1613" s="48" t="s">
        <v>40</v>
      </c>
      <c r="K1613" s="55">
        <v>16</v>
      </c>
      <c r="L1613" s="52" t="e">
        <f>(L1612+Tabla13[[#This Row],[M3]])</f>
        <v>#VALUE!</v>
      </c>
      <c r="M1613" s="48">
        <v>12</v>
      </c>
    </row>
    <row r="1614" spans="1:13" x14ac:dyDescent="0.25">
      <c r="A1614" s="38">
        <v>635</v>
      </c>
      <c r="B1614" s="39">
        <v>40262</v>
      </c>
      <c r="C1614" s="44">
        <v>197</v>
      </c>
      <c r="D1614" s="41">
        <v>2100</v>
      </c>
      <c r="E1614" s="41">
        <v>2140</v>
      </c>
      <c r="F1614" s="38" t="s">
        <v>0</v>
      </c>
      <c r="G1614" s="42" t="s">
        <v>1</v>
      </c>
      <c r="H1614" s="42" t="s">
        <v>25</v>
      </c>
      <c r="I1614" s="42" t="s">
        <v>12</v>
      </c>
      <c r="J1614" s="38" t="s">
        <v>40</v>
      </c>
      <c r="K1614" s="45">
        <v>10</v>
      </c>
      <c r="L1614" s="42" t="e">
        <f>(L1613+Tabla13[[#This Row],[M3]])</f>
        <v>#VALUE!</v>
      </c>
      <c r="M1614" s="38">
        <v>12</v>
      </c>
    </row>
    <row r="1615" spans="1:13" x14ac:dyDescent="0.25">
      <c r="A1615" s="48">
        <v>636</v>
      </c>
      <c r="B1615" s="49">
        <v>40262</v>
      </c>
      <c r="C1615" s="54">
        <v>195</v>
      </c>
      <c r="D1615" s="51">
        <v>1400</v>
      </c>
      <c r="E1615" s="51">
        <v>1440</v>
      </c>
      <c r="F1615" s="48" t="s">
        <v>0</v>
      </c>
      <c r="G1615" s="52" t="s">
        <v>1</v>
      </c>
      <c r="H1615" s="52" t="s">
        <v>25</v>
      </c>
      <c r="I1615" s="52" t="s">
        <v>12</v>
      </c>
      <c r="J1615" s="48" t="s">
        <v>40</v>
      </c>
      <c r="K1615" s="55">
        <v>15</v>
      </c>
      <c r="L1615" s="52" t="e">
        <f>(L1614+Tabla13[[#This Row],[M3]])</f>
        <v>#VALUE!</v>
      </c>
      <c r="M1615" s="48">
        <v>12</v>
      </c>
    </row>
    <row r="1616" spans="1:13" x14ac:dyDescent="0.25">
      <c r="A1616" s="38">
        <v>637</v>
      </c>
      <c r="B1616" s="39">
        <v>40262</v>
      </c>
      <c r="C1616" s="44">
        <v>259</v>
      </c>
      <c r="D1616" s="41">
        <v>900</v>
      </c>
      <c r="E1616" s="41">
        <v>1000</v>
      </c>
      <c r="F1616" s="38" t="s">
        <v>0</v>
      </c>
      <c r="G1616" s="42" t="s">
        <v>3</v>
      </c>
      <c r="H1616" s="42" t="s">
        <v>39</v>
      </c>
      <c r="I1616" s="42" t="s">
        <v>9</v>
      </c>
      <c r="J1616" s="38" t="s">
        <v>40</v>
      </c>
      <c r="K1616" s="45">
        <v>15</v>
      </c>
      <c r="L1616" s="42" t="e">
        <f>(L1615+Tabla13[[#This Row],[M3]])</f>
        <v>#VALUE!</v>
      </c>
      <c r="M1616" s="38">
        <v>12</v>
      </c>
    </row>
    <row r="1617" spans="1:13" x14ac:dyDescent="0.25">
      <c r="A1617" s="48">
        <v>638</v>
      </c>
      <c r="B1617" s="49">
        <v>40262</v>
      </c>
      <c r="C1617" s="54">
        <v>260</v>
      </c>
      <c r="D1617" s="51">
        <v>900</v>
      </c>
      <c r="E1617" s="51">
        <v>1000</v>
      </c>
      <c r="F1617" s="48" t="s">
        <v>0</v>
      </c>
      <c r="G1617" s="52" t="s">
        <v>3</v>
      </c>
      <c r="H1617" s="52" t="s">
        <v>39</v>
      </c>
      <c r="I1617" s="52" t="s">
        <v>9</v>
      </c>
      <c r="J1617" s="48" t="s">
        <v>40</v>
      </c>
      <c r="K1617" s="55">
        <v>14.6</v>
      </c>
      <c r="L1617" s="52" t="e">
        <f>(L1616+Tabla13[[#This Row],[M3]])</f>
        <v>#VALUE!</v>
      </c>
      <c r="M1617" s="48">
        <v>12</v>
      </c>
    </row>
    <row r="1618" spans="1:13" x14ac:dyDescent="0.25">
      <c r="A1618" s="38">
        <v>639</v>
      </c>
      <c r="B1618" s="39">
        <v>40262</v>
      </c>
      <c r="C1618" s="44">
        <v>261</v>
      </c>
      <c r="D1618" s="41">
        <v>1710</v>
      </c>
      <c r="E1618" s="41">
        <v>1750</v>
      </c>
      <c r="F1618" s="38" t="s">
        <v>0</v>
      </c>
      <c r="G1618" s="42" t="s">
        <v>3</v>
      </c>
      <c r="H1618" s="42" t="s">
        <v>39</v>
      </c>
      <c r="I1618" s="42" t="s">
        <v>9</v>
      </c>
      <c r="J1618" s="38" t="s">
        <v>40</v>
      </c>
      <c r="K1618" s="45">
        <v>16</v>
      </c>
      <c r="L1618" s="42" t="e">
        <f>(L1617+Tabla13[[#This Row],[M3]])</f>
        <v>#VALUE!</v>
      </c>
      <c r="M1618" s="38">
        <v>12</v>
      </c>
    </row>
    <row r="1619" spans="1:13" x14ac:dyDescent="0.25">
      <c r="A1619" s="48">
        <v>640</v>
      </c>
      <c r="B1619" s="49">
        <v>40262</v>
      </c>
      <c r="C1619" s="54">
        <v>262</v>
      </c>
      <c r="D1619" s="51">
        <v>2200</v>
      </c>
      <c r="E1619" s="51">
        <v>2240</v>
      </c>
      <c r="F1619" s="48" t="s">
        <v>0</v>
      </c>
      <c r="G1619" s="52" t="s">
        <v>3</v>
      </c>
      <c r="H1619" s="52" t="s">
        <v>39</v>
      </c>
      <c r="I1619" s="52" t="s">
        <v>11</v>
      </c>
      <c r="J1619" s="48" t="s">
        <v>40</v>
      </c>
      <c r="K1619" s="55">
        <v>17</v>
      </c>
      <c r="L1619" s="52" t="e">
        <f>(L1618+Tabla13[[#This Row],[M3]])</f>
        <v>#VALUE!</v>
      </c>
      <c r="M1619" s="48">
        <v>12</v>
      </c>
    </row>
    <row r="1620" spans="1:13" x14ac:dyDescent="0.25">
      <c r="A1620" s="38">
        <v>641</v>
      </c>
      <c r="B1620" s="39">
        <v>40263</v>
      </c>
      <c r="C1620" s="44">
        <v>265</v>
      </c>
      <c r="D1620" s="41">
        <v>1100</v>
      </c>
      <c r="E1620" s="41">
        <v>1140</v>
      </c>
      <c r="F1620" s="38" t="s">
        <v>0</v>
      </c>
      <c r="G1620" s="42" t="s">
        <v>3</v>
      </c>
      <c r="H1620" s="42" t="s">
        <v>39</v>
      </c>
      <c r="I1620" s="42" t="s">
        <v>17</v>
      </c>
      <c r="J1620" s="38" t="s">
        <v>40</v>
      </c>
      <c r="K1620" s="45">
        <v>13</v>
      </c>
      <c r="L1620" s="42" t="e">
        <f>(L1619+Tabla13[[#This Row],[M3]])</f>
        <v>#VALUE!</v>
      </c>
      <c r="M1620" s="38">
        <v>12</v>
      </c>
    </row>
    <row r="1621" spans="1:13" x14ac:dyDescent="0.25">
      <c r="A1621" s="48">
        <v>642</v>
      </c>
      <c r="B1621" s="49">
        <v>40261</v>
      </c>
      <c r="C1621" s="54">
        <v>116</v>
      </c>
      <c r="D1621" s="51">
        <v>1540</v>
      </c>
      <c r="E1621" s="51">
        <v>1620</v>
      </c>
      <c r="F1621" s="48" t="s">
        <v>0</v>
      </c>
      <c r="G1621" s="52" t="s">
        <v>2</v>
      </c>
      <c r="H1621" s="52" t="s">
        <v>53</v>
      </c>
      <c r="I1621" s="52" t="s">
        <v>9</v>
      </c>
      <c r="J1621" s="48" t="s">
        <v>40</v>
      </c>
      <c r="K1621" s="55">
        <v>15</v>
      </c>
      <c r="L1621" s="52" t="e">
        <f>(L1620+Tabla13[[#This Row],[M3]])</f>
        <v>#VALUE!</v>
      </c>
      <c r="M1621" s="48">
        <v>12</v>
      </c>
    </row>
    <row r="1622" spans="1:13" x14ac:dyDescent="0.25">
      <c r="A1622" s="38">
        <v>643</v>
      </c>
      <c r="B1622" s="39">
        <v>40261</v>
      </c>
      <c r="C1622" s="44">
        <v>115</v>
      </c>
      <c r="D1622" s="41">
        <v>1400</v>
      </c>
      <c r="E1622" s="41">
        <v>1440</v>
      </c>
      <c r="F1622" s="38" t="s">
        <v>0</v>
      </c>
      <c r="G1622" s="42" t="s">
        <v>2</v>
      </c>
      <c r="H1622" s="42" t="s">
        <v>53</v>
      </c>
      <c r="I1622" s="42" t="s">
        <v>9</v>
      </c>
      <c r="J1622" s="38" t="s">
        <v>40</v>
      </c>
      <c r="K1622" s="45">
        <v>15</v>
      </c>
      <c r="L1622" s="42" t="e">
        <f>(L1621+Tabla13[[#This Row],[M3]])</f>
        <v>#VALUE!</v>
      </c>
      <c r="M1622" s="38">
        <v>12</v>
      </c>
    </row>
    <row r="1623" spans="1:13" x14ac:dyDescent="0.25">
      <c r="A1623" s="48">
        <v>644</v>
      </c>
      <c r="B1623" s="49">
        <v>40263</v>
      </c>
      <c r="C1623" s="54">
        <v>117</v>
      </c>
      <c r="D1623" s="51">
        <v>1930</v>
      </c>
      <c r="E1623" s="51">
        <v>2010</v>
      </c>
      <c r="F1623" s="48" t="s">
        <v>0</v>
      </c>
      <c r="G1623" s="52" t="s">
        <v>2</v>
      </c>
      <c r="H1623" s="52" t="s">
        <v>53</v>
      </c>
      <c r="I1623" s="52" t="s">
        <v>9</v>
      </c>
      <c r="J1623" s="48" t="s">
        <v>40</v>
      </c>
      <c r="K1623" s="55">
        <v>11</v>
      </c>
      <c r="L1623" s="52" t="e">
        <f>(L1622+Tabla13[[#This Row],[M3]])</f>
        <v>#VALUE!</v>
      </c>
      <c r="M1623" s="48">
        <v>12</v>
      </c>
    </row>
    <row r="1624" spans="1:13" x14ac:dyDescent="0.25">
      <c r="A1624" s="38">
        <v>645</v>
      </c>
      <c r="B1624" s="39">
        <v>40263</v>
      </c>
      <c r="C1624" s="44">
        <v>196</v>
      </c>
      <c r="D1624" s="41">
        <v>1200</v>
      </c>
      <c r="E1624" s="41">
        <v>1240</v>
      </c>
      <c r="F1624" s="38" t="s">
        <v>0</v>
      </c>
      <c r="G1624" s="42" t="s">
        <v>1</v>
      </c>
      <c r="H1624" s="42" t="s">
        <v>25</v>
      </c>
      <c r="I1624" s="42" t="s">
        <v>24</v>
      </c>
      <c r="J1624" s="38" t="s">
        <v>40</v>
      </c>
      <c r="K1624" s="45">
        <v>12</v>
      </c>
      <c r="L1624" s="42" t="e">
        <f>(L1623+Tabla13[[#This Row],[M3]])</f>
        <v>#VALUE!</v>
      </c>
      <c r="M1624" s="38">
        <v>12</v>
      </c>
    </row>
    <row r="1625" spans="1:13" x14ac:dyDescent="0.25">
      <c r="A1625" s="48">
        <v>646</v>
      </c>
      <c r="B1625" s="49">
        <v>40263</v>
      </c>
      <c r="C1625" s="54">
        <v>198</v>
      </c>
      <c r="D1625" s="51">
        <v>1400</v>
      </c>
      <c r="E1625" s="51">
        <v>1440</v>
      </c>
      <c r="F1625" s="48" t="s">
        <v>0</v>
      </c>
      <c r="G1625" s="52" t="s">
        <v>1</v>
      </c>
      <c r="H1625" s="52" t="s">
        <v>25</v>
      </c>
      <c r="I1625" s="52" t="s">
        <v>10</v>
      </c>
      <c r="J1625" s="48" t="s">
        <v>40</v>
      </c>
      <c r="K1625" s="55">
        <v>12</v>
      </c>
      <c r="L1625" s="52" t="e">
        <f>(L1624+Tabla13[[#This Row],[M3]])</f>
        <v>#VALUE!</v>
      </c>
      <c r="M1625" s="48">
        <v>12</v>
      </c>
    </row>
    <row r="1626" spans="1:13" x14ac:dyDescent="0.25">
      <c r="A1626" s="38">
        <v>647</v>
      </c>
      <c r="B1626" s="39">
        <v>40263</v>
      </c>
      <c r="C1626" s="44">
        <v>199</v>
      </c>
      <c r="D1626" s="41">
        <v>2000</v>
      </c>
      <c r="E1626" s="41">
        <v>2100</v>
      </c>
      <c r="F1626" s="38" t="s">
        <v>0</v>
      </c>
      <c r="G1626" s="42" t="s">
        <v>1</v>
      </c>
      <c r="H1626" s="42" t="s">
        <v>25</v>
      </c>
      <c r="I1626" s="42" t="s">
        <v>19</v>
      </c>
      <c r="J1626" s="38" t="s">
        <v>40</v>
      </c>
      <c r="K1626" s="45">
        <v>12</v>
      </c>
      <c r="L1626" s="42" t="e">
        <f>(L1625+Tabla13[[#This Row],[M3]])</f>
        <v>#VALUE!</v>
      </c>
      <c r="M1626" s="38">
        <v>12</v>
      </c>
    </row>
    <row r="1627" spans="1:13" x14ac:dyDescent="0.25">
      <c r="A1627" s="48">
        <v>648</v>
      </c>
      <c r="B1627" s="49">
        <v>40263</v>
      </c>
      <c r="C1627" s="54">
        <v>200</v>
      </c>
      <c r="D1627" s="51">
        <v>2000</v>
      </c>
      <c r="E1627" s="51">
        <v>2100</v>
      </c>
      <c r="F1627" s="48" t="s">
        <v>0</v>
      </c>
      <c r="G1627" s="52" t="s">
        <v>1</v>
      </c>
      <c r="H1627" s="52" t="s">
        <v>25</v>
      </c>
      <c r="I1627" s="52" t="s">
        <v>19</v>
      </c>
      <c r="J1627" s="48" t="s">
        <v>40</v>
      </c>
      <c r="K1627" s="55">
        <v>12</v>
      </c>
      <c r="L1627" s="52" t="e">
        <f>(L1626+Tabla13[[#This Row],[M3]])</f>
        <v>#VALUE!</v>
      </c>
      <c r="M1627" s="48">
        <v>12</v>
      </c>
    </row>
    <row r="1628" spans="1:13" x14ac:dyDescent="0.25">
      <c r="A1628" s="38">
        <v>649</v>
      </c>
      <c r="B1628" s="39">
        <v>40264</v>
      </c>
      <c r="C1628" s="44">
        <v>96</v>
      </c>
      <c r="D1628" s="41">
        <v>1600</v>
      </c>
      <c r="E1628" s="41">
        <v>1700</v>
      </c>
      <c r="F1628" s="38" t="s">
        <v>0</v>
      </c>
      <c r="G1628" s="42" t="s">
        <v>3</v>
      </c>
      <c r="H1628" s="42" t="s">
        <v>7</v>
      </c>
      <c r="I1628" s="42" t="s">
        <v>52</v>
      </c>
      <c r="J1628" s="38" t="s">
        <v>40</v>
      </c>
      <c r="K1628" s="45">
        <v>15.7</v>
      </c>
      <c r="L1628" s="42" t="e">
        <f>(L1627+Tabla13[[#This Row],[M3]])</f>
        <v>#VALUE!</v>
      </c>
      <c r="M1628" s="38">
        <v>12</v>
      </c>
    </row>
    <row r="1629" spans="1:13" x14ac:dyDescent="0.25">
      <c r="A1629" s="48">
        <v>650</v>
      </c>
      <c r="B1629" s="49">
        <v>40264</v>
      </c>
      <c r="C1629" s="54">
        <v>97</v>
      </c>
      <c r="D1629" s="51">
        <v>1600</v>
      </c>
      <c r="E1629" s="51">
        <v>1700</v>
      </c>
      <c r="F1629" s="48" t="s">
        <v>0</v>
      </c>
      <c r="G1629" s="52" t="s">
        <v>3</v>
      </c>
      <c r="H1629" s="52" t="s">
        <v>7</v>
      </c>
      <c r="I1629" s="52" t="s">
        <v>52</v>
      </c>
      <c r="J1629" s="48" t="s">
        <v>40</v>
      </c>
      <c r="K1629" s="55">
        <v>17</v>
      </c>
      <c r="L1629" s="52" t="e">
        <f>(L1628+Tabla13[[#This Row],[M3]])</f>
        <v>#VALUE!</v>
      </c>
      <c r="M1629" s="48">
        <v>12</v>
      </c>
    </row>
    <row r="1630" spans="1:13" x14ac:dyDescent="0.25">
      <c r="A1630" s="38">
        <v>651</v>
      </c>
      <c r="B1630" s="39">
        <v>40264</v>
      </c>
      <c r="C1630" s="44">
        <v>98</v>
      </c>
      <c r="D1630" s="41">
        <v>2200</v>
      </c>
      <c r="E1630" s="41">
        <v>2300</v>
      </c>
      <c r="F1630" s="38" t="s">
        <v>0</v>
      </c>
      <c r="G1630" s="42" t="s">
        <v>3</v>
      </c>
      <c r="H1630" s="42" t="s">
        <v>7</v>
      </c>
      <c r="I1630" s="42" t="s">
        <v>11</v>
      </c>
      <c r="J1630" s="38" t="s">
        <v>40</v>
      </c>
      <c r="K1630" s="45">
        <v>17</v>
      </c>
      <c r="L1630" s="42" t="e">
        <f>(L1629+Tabla13[[#This Row],[M3]])</f>
        <v>#VALUE!</v>
      </c>
      <c r="M1630" s="38">
        <v>12</v>
      </c>
    </row>
    <row r="1631" spans="1:13" x14ac:dyDescent="0.25">
      <c r="A1631" s="48">
        <v>652</v>
      </c>
      <c r="B1631" s="49">
        <v>40264</v>
      </c>
      <c r="C1631" s="54">
        <v>99</v>
      </c>
      <c r="D1631" s="51">
        <v>2200</v>
      </c>
      <c r="E1631" s="51">
        <v>2300</v>
      </c>
      <c r="F1631" s="48" t="s">
        <v>0</v>
      </c>
      <c r="G1631" s="52" t="s">
        <v>3</v>
      </c>
      <c r="H1631" s="52" t="s">
        <v>7</v>
      </c>
      <c r="I1631" s="52" t="s">
        <v>11</v>
      </c>
      <c r="J1631" s="48" t="s">
        <v>40</v>
      </c>
      <c r="K1631" s="55">
        <v>17</v>
      </c>
      <c r="L1631" s="52" t="e">
        <f>(L1630+Tabla13[[#This Row],[M3]])</f>
        <v>#VALUE!</v>
      </c>
      <c r="M1631" s="48">
        <v>12</v>
      </c>
    </row>
    <row r="1632" spans="1:13" x14ac:dyDescent="0.25">
      <c r="A1632" s="38">
        <v>653</v>
      </c>
      <c r="B1632" s="39">
        <v>40265</v>
      </c>
      <c r="C1632" s="44">
        <v>100</v>
      </c>
      <c r="D1632" s="41">
        <v>1600</v>
      </c>
      <c r="E1632" s="41">
        <v>1700</v>
      </c>
      <c r="F1632" s="38" t="s">
        <v>0</v>
      </c>
      <c r="G1632" s="42" t="s">
        <v>3</v>
      </c>
      <c r="H1632" s="42" t="s">
        <v>7</v>
      </c>
      <c r="I1632" s="42" t="s">
        <v>9</v>
      </c>
      <c r="J1632" s="38" t="s">
        <v>40</v>
      </c>
      <c r="K1632" s="45">
        <v>14</v>
      </c>
      <c r="L1632" s="42" t="e">
        <f>(L1631+Tabla13[[#This Row],[M3]])</f>
        <v>#VALUE!</v>
      </c>
      <c r="M1632" s="38">
        <v>12</v>
      </c>
    </row>
    <row r="1633" spans="1:13" x14ac:dyDescent="0.25">
      <c r="A1633" s="48">
        <v>654</v>
      </c>
      <c r="B1633" s="49">
        <v>40265</v>
      </c>
      <c r="C1633" s="54">
        <v>351</v>
      </c>
      <c r="D1633" s="51">
        <v>1600</v>
      </c>
      <c r="E1633" s="51">
        <v>1700</v>
      </c>
      <c r="F1633" s="48" t="s">
        <v>0</v>
      </c>
      <c r="G1633" s="52" t="s">
        <v>3</v>
      </c>
      <c r="H1633" s="52" t="s">
        <v>7</v>
      </c>
      <c r="I1633" s="52" t="s">
        <v>9</v>
      </c>
      <c r="J1633" s="48" t="s">
        <v>40</v>
      </c>
      <c r="K1633" s="55">
        <v>16</v>
      </c>
      <c r="L1633" s="52" t="e">
        <f>(L1632+Tabla13[[#This Row],[M3]])</f>
        <v>#VALUE!</v>
      </c>
      <c r="M1633" s="48">
        <v>12</v>
      </c>
    </row>
    <row r="1634" spans="1:13" x14ac:dyDescent="0.25">
      <c r="A1634" s="38">
        <v>655</v>
      </c>
      <c r="B1634" s="39">
        <v>40266</v>
      </c>
      <c r="C1634" s="44">
        <v>352</v>
      </c>
      <c r="D1634" s="41">
        <v>1120</v>
      </c>
      <c r="E1634" s="41">
        <v>1220</v>
      </c>
      <c r="F1634" s="38" t="s">
        <v>0</v>
      </c>
      <c r="G1634" s="42" t="s">
        <v>3</v>
      </c>
      <c r="H1634" s="42" t="s">
        <v>7</v>
      </c>
      <c r="I1634" s="42" t="s">
        <v>11</v>
      </c>
      <c r="J1634" s="38" t="s">
        <v>40</v>
      </c>
      <c r="K1634" s="45">
        <v>15.7</v>
      </c>
      <c r="L1634" s="42" t="e">
        <f>(L1633+Tabla13[[#This Row],[M3]])</f>
        <v>#VALUE!</v>
      </c>
      <c r="M1634" s="38">
        <v>12</v>
      </c>
    </row>
    <row r="1635" spans="1:13" x14ac:dyDescent="0.25">
      <c r="A1635" s="48">
        <v>656</v>
      </c>
      <c r="B1635" s="49">
        <v>40266</v>
      </c>
      <c r="C1635" s="54">
        <v>353</v>
      </c>
      <c r="D1635" s="51">
        <v>1120</v>
      </c>
      <c r="E1635" s="51">
        <v>1220</v>
      </c>
      <c r="F1635" s="48" t="s">
        <v>0</v>
      </c>
      <c r="G1635" s="52" t="s">
        <v>3</v>
      </c>
      <c r="H1635" s="52" t="s">
        <v>7</v>
      </c>
      <c r="I1635" s="52" t="s">
        <v>11</v>
      </c>
      <c r="J1635" s="48" t="s">
        <v>40</v>
      </c>
      <c r="K1635" s="55">
        <v>17</v>
      </c>
      <c r="L1635" s="52" t="e">
        <f>(L1634+Tabla13[[#This Row],[M3]])</f>
        <v>#VALUE!</v>
      </c>
      <c r="M1635" s="48">
        <v>12</v>
      </c>
    </row>
    <row r="1636" spans="1:13" x14ac:dyDescent="0.25">
      <c r="A1636" s="38">
        <v>657</v>
      </c>
      <c r="B1636" s="39">
        <v>40263</v>
      </c>
      <c r="C1636" s="44">
        <v>118</v>
      </c>
      <c r="D1636" s="41">
        <v>2120</v>
      </c>
      <c r="E1636" s="41">
        <v>2200</v>
      </c>
      <c r="F1636" s="38" t="s">
        <v>0</v>
      </c>
      <c r="G1636" s="42" t="s">
        <v>2</v>
      </c>
      <c r="H1636" s="42" t="s">
        <v>53</v>
      </c>
      <c r="I1636" s="42" t="s">
        <v>9</v>
      </c>
      <c r="J1636" s="38" t="s">
        <v>40</v>
      </c>
      <c r="K1636" s="45">
        <v>11</v>
      </c>
      <c r="L1636" s="42" t="e">
        <f>(L1635+Tabla13[[#This Row],[M3]])</f>
        <v>#VALUE!</v>
      </c>
      <c r="M1636" s="38">
        <v>12</v>
      </c>
    </row>
    <row r="1637" spans="1:13" x14ac:dyDescent="0.25">
      <c r="A1637" s="48">
        <v>658</v>
      </c>
      <c r="B1637" s="49">
        <v>40264</v>
      </c>
      <c r="C1637" s="54">
        <v>119</v>
      </c>
      <c r="D1637" s="51">
        <v>1630</v>
      </c>
      <c r="E1637" s="51">
        <v>1710</v>
      </c>
      <c r="F1637" s="48" t="s">
        <v>0</v>
      </c>
      <c r="G1637" s="52" t="s">
        <v>2</v>
      </c>
      <c r="H1637" s="52" t="s">
        <v>53</v>
      </c>
      <c r="I1637" s="52" t="s">
        <v>9</v>
      </c>
      <c r="J1637" s="48" t="s">
        <v>40</v>
      </c>
      <c r="K1637" s="55">
        <v>11</v>
      </c>
      <c r="L1637" s="52" t="e">
        <f>(L1636+Tabla13[[#This Row],[M3]])</f>
        <v>#VALUE!</v>
      </c>
      <c r="M1637" s="48">
        <v>12</v>
      </c>
    </row>
    <row r="1638" spans="1:13" x14ac:dyDescent="0.25">
      <c r="A1638" s="38">
        <v>659</v>
      </c>
      <c r="B1638" s="39">
        <v>40264</v>
      </c>
      <c r="C1638" s="44">
        <v>120</v>
      </c>
      <c r="D1638" s="41">
        <v>1830</v>
      </c>
      <c r="E1638" s="41">
        <v>1910</v>
      </c>
      <c r="F1638" s="38" t="s">
        <v>0</v>
      </c>
      <c r="G1638" s="42" t="s">
        <v>2</v>
      </c>
      <c r="H1638" s="42" t="s">
        <v>53</v>
      </c>
      <c r="I1638" s="42" t="s">
        <v>9</v>
      </c>
      <c r="J1638" s="38" t="s">
        <v>40</v>
      </c>
      <c r="K1638" s="45">
        <v>11</v>
      </c>
      <c r="L1638" s="42" t="e">
        <f>(L1637+Tabla13[[#This Row],[M3]])</f>
        <v>#VALUE!</v>
      </c>
      <c r="M1638" s="38">
        <v>12</v>
      </c>
    </row>
    <row r="1639" spans="1:13" x14ac:dyDescent="0.25">
      <c r="A1639" s="48">
        <v>660</v>
      </c>
      <c r="B1639" s="49">
        <v>40264</v>
      </c>
      <c r="C1639" s="54">
        <v>121</v>
      </c>
      <c r="D1639" s="51">
        <v>2000</v>
      </c>
      <c r="E1639" s="51">
        <v>2040</v>
      </c>
      <c r="F1639" s="48" t="s">
        <v>0</v>
      </c>
      <c r="G1639" s="52" t="s">
        <v>2</v>
      </c>
      <c r="H1639" s="52" t="s">
        <v>53</v>
      </c>
      <c r="I1639" s="52" t="s">
        <v>9</v>
      </c>
      <c r="J1639" s="48" t="s">
        <v>40</v>
      </c>
      <c r="K1639" s="55">
        <v>11</v>
      </c>
      <c r="L1639" s="52" t="e">
        <f>(L1638+Tabla13[[#This Row],[M3]])</f>
        <v>#VALUE!</v>
      </c>
      <c r="M1639" s="48">
        <v>12</v>
      </c>
    </row>
    <row r="1640" spans="1:13" x14ac:dyDescent="0.25">
      <c r="A1640" s="38">
        <v>661</v>
      </c>
      <c r="B1640" s="39">
        <v>40266</v>
      </c>
      <c r="C1640" s="44">
        <v>125</v>
      </c>
      <c r="D1640" s="41">
        <v>900</v>
      </c>
      <c r="E1640" s="41">
        <v>940</v>
      </c>
      <c r="F1640" s="38" t="s">
        <v>0</v>
      </c>
      <c r="G1640" s="42" t="s">
        <v>2</v>
      </c>
      <c r="H1640" s="42" t="s">
        <v>53</v>
      </c>
      <c r="I1640" s="42" t="s">
        <v>9</v>
      </c>
      <c r="J1640" s="38" t="s">
        <v>40</v>
      </c>
      <c r="K1640" s="45">
        <v>14</v>
      </c>
      <c r="L1640" s="42" t="e">
        <f>(L1639+Tabla13[[#This Row],[M3]])</f>
        <v>#VALUE!</v>
      </c>
      <c r="M1640" s="38">
        <v>12</v>
      </c>
    </row>
    <row r="1641" spans="1:13" x14ac:dyDescent="0.25">
      <c r="A1641" s="48">
        <v>662</v>
      </c>
      <c r="B1641" s="49">
        <v>40266</v>
      </c>
      <c r="C1641" s="54">
        <v>126</v>
      </c>
      <c r="D1641" s="51">
        <v>1200</v>
      </c>
      <c r="E1641" s="51">
        <v>1240</v>
      </c>
      <c r="F1641" s="48" t="s">
        <v>0</v>
      </c>
      <c r="G1641" s="52" t="s">
        <v>2</v>
      </c>
      <c r="H1641" s="52" t="s">
        <v>53</v>
      </c>
      <c r="I1641" s="52" t="s">
        <v>9</v>
      </c>
      <c r="J1641" s="48" t="s">
        <v>40</v>
      </c>
      <c r="K1641" s="55">
        <v>14</v>
      </c>
      <c r="L1641" s="52" t="e">
        <f>(L1640+Tabla13[[#This Row],[M3]])</f>
        <v>#VALUE!</v>
      </c>
      <c r="M1641" s="48">
        <v>12</v>
      </c>
    </row>
    <row r="1642" spans="1:13" x14ac:dyDescent="0.25">
      <c r="A1642" s="38">
        <v>663</v>
      </c>
      <c r="B1642" s="39">
        <v>40266</v>
      </c>
      <c r="C1642" s="44">
        <v>127</v>
      </c>
      <c r="D1642" s="41">
        <v>1330</v>
      </c>
      <c r="E1642" s="41">
        <v>1410</v>
      </c>
      <c r="F1642" s="38" t="s">
        <v>0</v>
      </c>
      <c r="G1642" s="42" t="s">
        <v>2</v>
      </c>
      <c r="H1642" s="42" t="s">
        <v>53</v>
      </c>
      <c r="I1642" s="42" t="s">
        <v>9</v>
      </c>
      <c r="J1642" s="38" t="s">
        <v>40</v>
      </c>
      <c r="K1642" s="45">
        <v>14</v>
      </c>
      <c r="L1642" s="42" t="e">
        <f>(L1641+Tabla13[[#This Row],[M3]])</f>
        <v>#VALUE!</v>
      </c>
      <c r="M1642" s="38">
        <v>12</v>
      </c>
    </row>
    <row r="1643" spans="1:13" x14ac:dyDescent="0.25">
      <c r="A1643" s="48">
        <v>664</v>
      </c>
      <c r="B1643" s="49">
        <v>40266</v>
      </c>
      <c r="C1643" s="54">
        <v>354</v>
      </c>
      <c r="D1643" s="51">
        <v>1340</v>
      </c>
      <c r="E1643" s="51">
        <v>1420</v>
      </c>
      <c r="F1643" s="48" t="s">
        <v>0</v>
      </c>
      <c r="G1643" s="52" t="s">
        <v>3</v>
      </c>
      <c r="H1643" s="52" t="s">
        <v>7</v>
      </c>
      <c r="I1643" s="52" t="s">
        <v>9</v>
      </c>
      <c r="J1643" s="48" t="s">
        <v>40</v>
      </c>
      <c r="K1643" s="55">
        <v>15</v>
      </c>
      <c r="L1643" s="52" t="e">
        <f>(L1642+Tabla13[[#This Row],[M3]])</f>
        <v>#VALUE!</v>
      </c>
      <c r="M1643" s="48">
        <v>12</v>
      </c>
    </row>
    <row r="1644" spans="1:13" x14ac:dyDescent="0.25">
      <c r="A1644" s="38">
        <v>665</v>
      </c>
      <c r="B1644" s="39">
        <v>40266</v>
      </c>
      <c r="C1644" s="44">
        <v>355</v>
      </c>
      <c r="D1644" s="41">
        <v>1800</v>
      </c>
      <c r="E1644" s="41">
        <v>1900</v>
      </c>
      <c r="F1644" s="38" t="s">
        <v>0</v>
      </c>
      <c r="G1644" s="42" t="s">
        <v>3</v>
      </c>
      <c r="H1644" s="42" t="s">
        <v>7</v>
      </c>
      <c r="I1644" s="42" t="s">
        <v>12</v>
      </c>
      <c r="J1644" s="38" t="s">
        <v>40</v>
      </c>
      <c r="K1644" s="45">
        <v>15</v>
      </c>
      <c r="L1644" s="42" t="e">
        <f>(L1643+Tabla13[[#This Row],[M3]])</f>
        <v>#VALUE!</v>
      </c>
      <c r="M1644" s="38">
        <v>12</v>
      </c>
    </row>
    <row r="1645" spans="1:13" x14ac:dyDescent="0.25">
      <c r="A1645" s="48">
        <v>666</v>
      </c>
      <c r="B1645" s="49">
        <v>40266</v>
      </c>
      <c r="C1645" s="54">
        <v>128</v>
      </c>
      <c r="D1645" s="51">
        <v>1920</v>
      </c>
      <c r="E1645" s="51">
        <v>2000</v>
      </c>
      <c r="F1645" s="48" t="s">
        <v>0</v>
      </c>
      <c r="G1645" s="52" t="s">
        <v>2</v>
      </c>
      <c r="H1645" s="52" t="s">
        <v>53</v>
      </c>
      <c r="I1645" s="52" t="s">
        <v>16</v>
      </c>
      <c r="J1645" s="48" t="s">
        <v>40</v>
      </c>
      <c r="K1645" s="55">
        <v>12</v>
      </c>
      <c r="L1645" s="52" t="e">
        <f>(L1644+Tabla13[[#This Row],[M3]])</f>
        <v>#VALUE!</v>
      </c>
      <c r="M1645" s="48">
        <v>12</v>
      </c>
    </row>
    <row r="1646" spans="1:13" x14ac:dyDescent="0.25">
      <c r="A1646" s="38">
        <v>667</v>
      </c>
      <c r="B1646" s="39">
        <v>40266</v>
      </c>
      <c r="C1646" s="44">
        <v>129</v>
      </c>
      <c r="D1646" s="41">
        <v>1920</v>
      </c>
      <c r="E1646" s="41">
        <v>2000</v>
      </c>
      <c r="F1646" s="38" t="s">
        <v>0</v>
      </c>
      <c r="G1646" s="42" t="s">
        <v>2</v>
      </c>
      <c r="H1646" s="42" t="s">
        <v>53</v>
      </c>
      <c r="I1646" s="42" t="s">
        <v>12</v>
      </c>
      <c r="J1646" s="38" t="s">
        <v>40</v>
      </c>
      <c r="K1646" s="45">
        <v>12</v>
      </c>
      <c r="L1646" s="42" t="e">
        <f>(L1645+Tabla13[[#This Row],[M3]])</f>
        <v>#VALUE!</v>
      </c>
      <c r="M1646" s="38">
        <v>12</v>
      </c>
    </row>
    <row r="1647" spans="1:13" x14ac:dyDescent="0.25">
      <c r="A1647" s="48">
        <v>668</v>
      </c>
      <c r="B1647" s="49">
        <v>40267</v>
      </c>
      <c r="C1647" s="54">
        <v>452</v>
      </c>
      <c r="D1647" s="51">
        <v>900</v>
      </c>
      <c r="E1647" s="51">
        <v>1000</v>
      </c>
      <c r="F1647" s="48" t="s">
        <v>0</v>
      </c>
      <c r="G1647" s="52" t="s">
        <v>1</v>
      </c>
      <c r="H1647" s="52" t="s">
        <v>72</v>
      </c>
      <c r="I1647" s="52" t="s">
        <v>11</v>
      </c>
      <c r="J1647" s="48" t="s">
        <v>40</v>
      </c>
      <c r="K1647" s="55">
        <v>12</v>
      </c>
      <c r="L1647" s="52" t="e">
        <f>(L1646+Tabla13[[#This Row],[M3]])</f>
        <v>#VALUE!</v>
      </c>
      <c r="M1647" s="48">
        <v>12</v>
      </c>
    </row>
    <row r="1648" spans="1:13" x14ac:dyDescent="0.25">
      <c r="A1648" s="38">
        <v>669</v>
      </c>
      <c r="B1648" s="39">
        <v>40267</v>
      </c>
      <c r="C1648" s="44">
        <v>453</v>
      </c>
      <c r="D1648" s="41">
        <v>900</v>
      </c>
      <c r="E1648" s="41">
        <v>1000</v>
      </c>
      <c r="F1648" s="38" t="s">
        <v>0</v>
      </c>
      <c r="G1648" s="42" t="s">
        <v>1</v>
      </c>
      <c r="H1648" s="42" t="s">
        <v>72</v>
      </c>
      <c r="I1648" s="42" t="s">
        <v>11</v>
      </c>
      <c r="J1648" s="38" t="s">
        <v>40</v>
      </c>
      <c r="K1648" s="45">
        <v>12</v>
      </c>
      <c r="L1648" s="42" t="e">
        <f>(L1647+Tabla13[[#This Row],[M3]])</f>
        <v>#VALUE!</v>
      </c>
      <c r="M1648" s="38">
        <v>12</v>
      </c>
    </row>
    <row r="1649" spans="1:13" x14ac:dyDescent="0.25">
      <c r="A1649" s="48">
        <v>670</v>
      </c>
      <c r="B1649" s="49">
        <v>40267</v>
      </c>
      <c r="C1649" s="54">
        <v>130</v>
      </c>
      <c r="D1649" s="51">
        <v>1000</v>
      </c>
      <c r="E1649" s="51">
        <v>1040</v>
      </c>
      <c r="F1649" s="48" t="s">
        <v>0</v>
      </c>
      <c r="G1649" s="52" t="s">
        <v>2</v>
      </c>
      <c r="H1649" s="52" t="s">
        <v>53</v>
      </c>
      <c r="I1649" s="52" t="s">
        <v>9</v>
      </c>
      <c r="J1649" s="48" t="s">
        <v>40</v>
      </c>
      <c r="K1649" s="55">
        <v>16</v>
      </c>
      <c r="L1649" s="52" t="e">
        <f>(L1648+Tabla13[[#This Row],[M3]])</f>
        <v>#VALUE!</v>
      </c>
      <c r="M1649" s="48">
        <v>12</v>
      </c>
    </row>
    <row r="1650" spans="1:13" x14ac:dyDescent="0.25">
      <c r="A1650" s="38">
        <v>671</v>
      </c>
      <c r="B1650" s="39">
        <v>40267</v>
      </c>
      <c r="C1650" s="44">
        <v>131</v>
      </c>
      <c r="D1650" s="41">
        <v>1300</v>
      </c>
      <c r="E1650" s="41">
        <v>1340</v>
      </c>
      <c r="F1650" s="38" t="s">
        <v>0</v>
      </c>
      <c r="G1650" s="42" t="s">
        <v>2</v>
      </c>
      <c r="H1650" s="42" t="s">
        <v>53</v>
      </c>
      <c r="I1650" s="42" t="s">
        <v>9</v>
      </c>
      <c r="J1650" s="38" t="s">
        <v>40</v>
      </c>
      <c r="K1650" s="45">
        <v>16</v>
      </c>
      <c r="L1650" s="42" t="e">
        <f>(L1649+Tabla13[[#This Row],[M3]])</f>
        <v>#VALUE!</v>
      </c>
      <c r="M1650" s="38">
        <v>12</v>
      </c>
    </row>
    <row r="1651" spans="1:13" x14ac:dyDescent="0.25">
      <c r="A1651" s="48">
        <v>672</v>
      </c>
      <c r="B1651" s="49">
        <v>40267</v>
      </c>
      <c r="C1651" s="54">
        <v>132</v>
      </c>
      <c r="D1651" s="51">
        <v>1920</v>
      </c>
      <c r="E1651" s="51">
        <v>2000</v>
      </c>
      <c r="F1651" s="48" t="s">
        <v>0</v>
      </c>
      <c r="G1651" s="52" t="s">
        <v>2</v>
      </c>
      <c r="H1651" s="52" t="s">
        <v>53</v>
      </c>
      <c r="I1651" s="52" t="s">
        <v>15</v>
      </c>
      <c r="J1651" s="48" t="s">
        <v>40</v>
      </c>
      <c r="K1651" s="55">
        <v>12</v>
      </c>
      <c r="L1651" s="52" t="e">
        <f>(L1650+Tabla13[[#This Row],[M3]])</f>
        <v>#VALUE!</v>
      </c>
      <c r="M1651" s="48">
        <v>12</v>
      </c>
    </row>
    <row r="1652" spans="1:13" x14ac:dyDescent="0.25">
      <c r="A1652" s="38">
        <v>673</v>
      </c>
      <c r="B1652" s="39">
        <v>40263</v>
      </c>
      <c r="C1652" s="44">
        <v>266</v>
      </c>
      <c r="D1652" s="41">
        <v>2130</v>
      </c>
      <c r="E1652" s="41">
        <v>2230</v>
      </c>
      <c r="F1652" s="38" t="s">
        <v>0</v>
      </c>
      <c r="G1652" s="42" t="s">
        <v>3</v>
      </c>
      <c r="H1652" s="42" t="s">
        <v>39</v>
      </c>
      <c r="I1652" s="42" t="s">
        <v>11</v>
      </c>
      <c r="J1652" s="38" t="s">
        <v>40</v>
      </c>
      <c r="K1652" s="45">
        <v>17</v>
      </c>
      <c r="L1652" s="42" t="e">
        <f>(L1651+Tabla13[[#This Row],[M3]])</f>
        <v>#VALUE!</v>
      </c>
      <c r="M1652" s="38">
        <v>12</v>
      </c>
    </row>
    <row r="1653" spans="1:13" x14ac:dyDescent="0.25">
      <c r="A1653" s="48">
        <v>674</v>
      </c>
      <c r="B1653" s="49">
        <v>40263</v>
      </c>
      <c r="C1653" s="54">
        <v>267</v>
      </c>
      <c r="D1653" s="51">
        <v>2130</v>
      </c>
      <c r="E1653" s="51">
        <v>2230</v>
      </c>
      <c r="F1653" s="48" t="s">
        <v>0</v>
      </c>
      <c r="G1653" s="52" t="s">
        <v>3</v>
      </c>
      <c r="H1653" s="52" t="s">
        <v>39</v>
      </c>
      <c r="I1653" s="52" t="s">
        <v>11</v>
      </c>
      <c r="J1653" s="48" t="s">
        <v>40</v>
      </c>
      <c r="K1653" s="55">
        <v>16</v>
      </c>
      <c r="L1653" s="52" t="e">
        <f>(L1652+Tabla13[[#This Row],[M3]])</f>
        <v>#VALUE!</v>
      </c>
      <c r="M1653" s="48">
        <v>12</v>
      </c>
    </row>
    <row r="1654" spans="1:13" x14ac:dyDescent="0.25">
      <c r="A1654" s="38">
        <v>675</v>
      </c>
      <c r="B1654" s="39">
        <v>40267</v>
      </c>
      <c r="C1654" s="44">
        <v>454</v>
      </c>
      <c r="D1654" s="41">
        <v>1800</v>
      </c>
      <c r="E1654" s="41">
        <v>1900</v>
      </c>
      <c r="F1654" s="38" t="s">
        <v>0</v>
      </c>
      <c r="G1654" s="42" t="s">
        <v>1</v>
      </c>
      <c r="H1654" s="42" t="s">
        <v>72</v>
      </c>
      <c r="I1654" s="42" t="s">
        <v>19</v>
      </c>
      <c r="J1654" s="38" t="s">
        <v>40</v>
      </c>
      <c r="K1654" s="45">
        <v>13</v>
      </c>
      <c r="L1654" s="42" t="e">
        <f>(L1653+Tabla13[[#This Row],[M3]])</f>
        <v>#VALUE!</v>
      </c>
      <c r="M1654" s="38">
        <v>12</v>
      </c>
    </row>
    <row r="1655" spans="1:13" x14ac:dyDescent="0.25">
      <c r="A1655" s="48">
        <v>676</v>
      </c>
      <c r="B1655" s="49">
        <v>40267</v>
      </c>
      <c r="C1655" s="54">
        <v>455</v>
      </c>
      <c r="D1655" s="51">
        <v>1800</v>
      </c>
      <c r="E1655" s="51">
        <v>1900</v>
      </c>
      <c r="F1655" s="48" t="s">
        <v>0</v>
      </c>
      <c r="G1655" s="52" t="s">
        <v>1</v>
      </c>
      <c r="H1655" s="52" t="s">
        <v>72</v>
      </c>
      <c r="I1655" s="52" t="s">
        <v>10</v>
      </c>
      <c r="J1655" s="48" t="s">
        <v>40</v>
      </c>
      <c r="K1655" s="55">
        <v>12</v>
      </c>
      <c r="L1655" s="52" t="e">
        <f>(L1654+Tabla13[[#This Row],[M3]])</f>
        <v>#VALUE!</v>
      </c>
      <c r="M1655" s="48">
        <v>12</v>
      </c>
    </row>
    <row r="1656" spans="1:13" x14ac:dyDescent="0.25">
      <c r="A1656" s="38">
        <v>679</v>
      </c>
      <c r="B1656" s="39">
        <v>40268</v>
      </c>
      <c r="C1656" s="44">
        <v>133</v>
      </c>
      <c r="D1656" s="41">
        <v>940</v>
      </c>
      <c r="E1656" s="41">
        <v>1020</v>
      </c>
      <c r="F1656" s="38" t="s">
        <v>0</v>
      </c>
      <c r="G1656" s="42" t="s">
        <v>2</v>
      </c>
      <c r="H1656" s="42" t="s">
        <v>53</v>
      </c>
      <c r="I1656" s="42" t="s">
        <v>9</v>
      </c>
      <c r="J1656" s="38" t="s">
        <v>40</v>
      </c>
      <c r="K1656" s="45">
        <v>14</v>
      </c>
      <c r="L1656" s="42" t="e">
        <f>(L1655+Tabla13[[#This Row],[M3]])</f>
        <v>#VALUE!</v>
      </c>
      <c r="M1656" s="38">
        <v>12</v>
      </c>
    </row>
    <row r="1657" spans="1:13" x14ac:dyDescent="0.25">
      <c r="A1657" s="48">
        <v>681</v>
      </c>
      <c r="B1657" s="49">
        <v>40267</v>
      </c>
      <c r="C1657" s="54">
        <v>356</v>
      </c>
      <c r="D1657" s="51">
        <v>1200</v>
      </c>
      <c r="E1657" s="51">
        <v>1300</v>
      </c>
      <c r="F1657" s="48" t="s">
        <v>0</v>
      </c>
      <c r="G1657" s="52" t="s">
        <v>3</v>
      </c>
      <c r="H1657" s="52" t="s">
        <v>7</v>
      </c>
      <c r="I1657" s="52" t="s">
        <v>11</v>
      </c>
      <c r="J1657" s="48" t="s">
        <v>40</v>
      </c>
      <c r="K1657" s="55">
        <v>15</v>
      </c>
      <c r="L1657" s="52" t="e">
        <f>(L1656+Tabla13[[#This Row],[M3]])</f>
        <v>#VALUE!</v>
      </c>
      <c r="M1657" s="48">
        <v>12</v>
      </c>
    </row>
    <row r="1658" spans="1:13" x14ac:dyDescent="0.25">
      <c r="A1658" s="38">
        <v>682</v>
      </c>
      <c r="B1658" s="39">
        <v>40267</v>
      </c>
      <c r="C1658" s="44">
        <v>357</v>
      </c>
      <c r="D1658" s="41">
        <v>1200</v>
      </c>
      <c r="E1658" s="41">
        <v>1300</v>
      </c>
      <c r="F1658" s="38" t="s">
        <v>0</v>
      </c>
      <c r="G1658" s="42" t="s">
        <v>3</v>
      </c>
      <c r="H1658" s="42" t="s">
        <v>7</v>
      </c>
      <c r="I1658" s="42" t="s">
        <v>18</v>
      </c>
      <c r="J1658" s="38" t="s">
        <v>40</v>
      </c>
      <c r="K1658" s="45">
        <v>15</v>
      </c>
      <c r="L1658" s="42" t="e">
        <f>(L1657+Tabla13[[#This Row],[M3]])</f>
        <v>#VALUE!</v>
      </c>
      <c r="M1658" s="38">
        <v>12</v>
      </c>
    </row>
    <row r="1659" spans="1:13" x14ac:dyDescent="0.25">
      <c r="A1659" s="48">
        <v>714</v>
      </c>
      <c r="B1659" s="49">
        <v>40274</v>
      </c>
      <c r="C1659" s="54">
        <v>465</v>
      </c>
      <c r="D1659" s="51">
        <v>1600</v>
      </c>
      <c r="E1659" s="51">
        <v>1700</v>
      </c>
      <c r="F1659" s="48" t="s">
        <v>0</v>
      </c>
      <c r="G1659" s="52" t="s">
        <v>1</v>
      </c>
      <c r="H1659" s="52" t="s">
        <v>72</v>
      </c>
      <c r="I1659" s="52" t="s">
        <v>15</v>
      </c>
      <c r="J1659" s="48" t="s">
        <v>40</v>
      </c>
      <c r="K1659" s="55">
        <v>12</v>
      </c>
      <c r="L1659" s="52" t="e">
        <f>(L1658+Tabla13[[#This Row],[M3]])</f>
        <v>#VALUE!</v>
      </c>
      <c r="M1659" s="48">
        <v>12</v>
      </c>
    </row>
    <row r="1660" spans="1:13" x14ac:dyDescent="0.25">
      <c r="A1660" s="38">
        <v>715</v>
      </c>
      <c r="B1660" s="39">
        <v>40274</v>
      </c>
      <c r="C1660" s="44">
        <v>466</v>
      </c>
      <c r="D1660" s="41">
        <v>1600</v>
      </c>
      <c r="E1660" s="41">
        <v>1700</v>
      </c>
      <c r="F1660" s="38" t="s">
        <v>0</v>
      </c>
      <c r="G1660" s="42" t="s">
        <v>1</v>
      </c>
      <c r="H1660" s="42" t="s">
        <v>72</v>
      </c>
      <c r="I1660" s="42" t="s">
        <v>10</v>
      </c>
      <c r="J1660" s="38" t="s">
        <v>40</v>
      </c>
      <c r="K1660" s="45">
        <v>12</v>
      </c>
      <c r="L1660" s="42" t="e">
        <f>(L1659+Tabla13[[#This Row],[M3]])</f>
        <v>#VALUE!</v>
      </c>
      <c r="M1660" s="38">
        <v>12</v>
      </c>
    </row>
    <row r="1661" spans="1:13" x14ac:dyDescent="0.25">
      <c r="A1661" s="48">
        <v>723</v>
      </c>
      <c r="B1661" s="49">
        <v>40274</v>
      </c>
      <c r="C1661" s="54">
        <v>383</v>
      </c>
      <c r="D1661" s="51">
        <v>1630</v>
      </c>
      <c r="E1661" s="51">
        <v>1710</v>
      </c>
      <c r="F1661" s="48" t="s">
        <v>0</v>
      </c>
      <c r="G1661" s="52" t="s">
        <v>3</v>
      </c>
      <c r="H1661" s="52" t="s">
        <v>7</v>
      </c>
      <c r="I1661" s="52" t="s">
        <v>12</v>
      </c>
      <c r="J1661" s="48" t="s">
        <v>40</v>
      </c>
      <c r="K1661" s="55">
        <v>12</v>
      </c>
      <c r="L1661" s="52" t="e">
        <f>(L1660+Tabla13[[#This Row],[M3]])</f>
        <v>#VALUE!</v>
      </c>
      <c r="M1661" s="48">
        <v>12</v>
      </c>
    </row>
    <row r="1662" spans="1:13" x14ac:dyDescent="0.25">
      <c r="A1662" s="38">
        <v>724</v>
      </c>
      <c r="B1662" s="39">
        <v>40275</v>
      </c>
      <c r="C1662" s="44">
        <v>384</v>
      </c>
      <c r="D1662" s="41">
        <v>1320</v>
      </c>
      <c r="E1662" s="41">
        <v>1420</v>
      </c>
      <c r="F1662" s="38" t="s">
        <v>0</v>
      </c>
      <c r="G1662" s="42" t="s">
        <v>3</v>
      </c>
      <c r="H1662" s="42" t="s">
        <v>7</v>
      </c>
      <c r="I1662" s="42" t="s">
        <v>11</v>
      </c>
      <c r="J1662" s="38" t="s">
        <v>40</v>
      </c>
      <c r="K1662" s="45">
        <v>12</v>
      </c>
      <c r="L1662" s="42" t="e">
        <f>(L1661+Tabla13[[#This Row],[M3]])</f>
        <v>#VALUE!</v>
      </c>
      <c r="M1662" s="38">
        <v>12</v>
      </c>
    </row>
    <row r="1663" spans="1:13" x14ac:dyDescent="0.25">
      <c r="A1663" s="48">
        <v>725</v>
      </c>
      <c r="B1663" s="49">
        <v>40275</v>
      </c>
      <c r="C1663" s="54">
        <v>385</v>
      </c>
      <c r="D1663" s="51">
        <v>1320</v>
      </c>
      <c r="E1663" s="51">
        <v>1420</v>
      </c>
      <c r="F1663" s="48" t="s">
        <v>0</v>
      </c>
      <c r="G1663" s="52" t="s">
        <v>3</v>
      </c>
      <c r="H1663" s="52" t="s">
        <v>7</v>
      </c>
      <c r="I1663" s="52" t="s">
        <v>20</v>
      </c>
      <c r="J1663" s="48" t="s">
        <v>40</v>
      </c>
      <c r="K1663" s="55">
        <v>12</v>
      </c>
      <c r="L1663" s="52" t="e">
        <f>(L1662+Tabla13[[#This Row],[M3]])</f>
        <v>#VALUE!</v>
      </c>
      <c r="M1663" s="48">
        <v>12</v>
      </c>
    </row>
    <row r="1664" spans="1:13" x14ac:dyDescent="0.25">
      <c r="A1664" s="38">
        <v>726</v>
      </c>
      <c r="B1664" s="39">
        <v>40275</v>
      </c>
      <c r="C1664" s="44">
        <v>386</v>
      </c>
      <c r="D1664" s="41">
        <v>1800</v>
      </c>
      <c r="E1664" s="41">
        <v>1900</v>
      </c>
      <c r="F1664" s="38" t="s">
        <v>0</v>
      </c>
      <c r="G1664" s="42" t="s">
        <v>3</v>
      </c>
      <c r="H1664" s="42" t="s">
        <v>7</v>
      </c>
      <c r="I1664" s="42" t="s">
        <v>12</v>
      </c>
      <c r="J1664" s="38" t="s">
        <v>40</v>
      </c>
      <c r="K1664" s="45">
        <v>12</v>
      </c>
      <c r="L1664" s="42" t="e">
        <f>(L1663+Tabla13[[#This Row],[M3]])</f>
        <v>#VALUE!</v>
      </c>
      <c r="M1664" s="38">
        <v>12</v>
      </c>
    </row>
    <row r="1665" spans="1:13" x14ac:dyDescent="0.25">
      <c r="A1665" s="48">
        <v>727</v>
      </c>
      <c r="B1665" s="49">
        <v>40275</v>
      </c>
      <c r="C1665" s="54">
        <v>387</v>
      </c>
      <c r="D1665" s="51">
        <v>1800</v>
      </c>
      <c r="E1665" s="51">
        <v>1900</v>
      </c>
      <c r="F1665" s="48" t="s">
        <v>0</v>
      </c>
      <c r="G1665" s="52" t="s">
        <v>3</v>
      </c>
      <c r="H1665" s="52" t="s">
        <v>7</v>
      </c>
      <c r="I1665" s="52" t="s">
        <v>12</v>
      </c>
      <c r="J1665" s="48" t="s">
        <v>40</v>
      </c>
      <c r="K1665" s="55">
        <v>12</v>
      </c>
      <c r="L1665" s="52" t="e">
        <f>(L1664+Tabla13[[#This Row],[M3]])</f>
        <v>#VALUE!</v>
      </c>
      <c r="M1665" s="48">
        <v>12</v>
      </c>
    </row>
    <row r="1666" spans="1:13" x14ac:dyDescent="0.25">
      <c r="A1666" s="38">
        <v>728</v>
      </c>
      <c r="B1666" s="39">
        <v>40276</v>
      </c>
      <c r="C1666" s="44">
        <v>388</v>
      </c>
      <c r="D1666" s="41">
        <v>1600</v>
      </c>
      <c r="E1666" s="41">
        <v>1700</v>
      </c>
      <c r="F1666" s="38" t="s">
        <v>0</v>
      </c>
      <c r="G1666" s="42" t="s">
        <v>3</v>
      </c>
      <c r="H1666" s="42" t="s">
        <v>7</v>
      </c>
      <c r="I1666" s="42" t="s">
        <v>11</v>
      </c>
      <c r="J1666" s="38" t="s">
        <v>40</v>
      </c>
      <c r="K1666" s="45">
        <v>12</v>
      </c>
      <c r="L1666" s="42" t="e">
        <f>(L1665+Tabla13[[#This Row],[M3]])</f>
        <v>#VALUE!</v>
      </c>
      <c r="M1666" s="38">
        <v>12</v>
      </c>
    </row>
    <row r="1667" spans="1:13" x14ac:dyDescent="0.25">
      <c r="A1667" s="48">
        <v>729</v>
      </c>
      <c r="B1667" s="49">
        <v>40276</v>
      </c>
      <c r="C1667" s="54">
        <v>389</v>
      </c>
      <c r="D1667" s="51">
        <v>1600</v>
      </c>
      <c r="E1667" s="51">
        <v>1700</v>
      </c>
      <c r="F1667" s="48" t="s">
        <v>0</v>
      </c>
      <c r="G1667" s="52" t="s">
        <v>3</v>
      </c>
      <c r="H1667" s="52" t="s">
        <v>7</v>
      </c>
      <c r="I1667" s="52" t="s">
        <v>11</v>
      </c>
      <c r="J1667" s="48" t="s">
        <v>40</v>
      </c>
      <c r="K1667" s="55">
        <v>12</v>
      </c>
      <c r="L1667" s="52" t="e">
        <f>(L1666+Tabla13[[#This Row],[M3]])</f>
        <v>#VALUE!</v>
      </c>
      <c r="M1667" s="48">
        <v>12</v>
      </c>
    </row>
    <row r="1668" spans="1:13" x14ac:dyDescent="0.25">
      <c r="A1668" s="38">
        <v>730</v>
      </c>
      <c r="B1668" s="39">
        <v>40276</v>
      </c>
      <c r="C1668" s="44">
        <v>390</v>
      </c>
      <c r="D1668" s="41">
        <v>1855</v>
      </c>
      <c r="E1668" s="41">
        <v>1935</v>
      </c>
      <c r="F1668" s="38" t="s">
        <v>0</v>
      </c>
      <c r="G1668" s="42" t="s">
        <v>3</v>
      </c>
      <c r="H1668" s="42" t="s">
        <v>7</v>
      </c>
      <c r="I1668" s="42" t="s">
        <v>12</v>
      </c>
      <c r="J1668" s="38" t="s">
        <v>40</v>
      </c>
      <c r="K1668" s="45">
        <v>16</v>
      </c>
      <c r="L1668" s="42" t="e">
        <f>(L1667+Tabla13[[#This Row],[M3]])</f>
        <v>#VALUE!</v>
      </c>
      <c r="M1668" s="38">
        <v>12</v>
      </c>
    </row>
    <row r="1669" spans="1:13" x14ac:dyDescent="0.25">
      <c r="A1669" s="48">
        <v>731</v>
      </c>
      <c r="B1669" s="49">
        <v>40277</v>
      </c>
      <c r="C1669" s="54">
        <v>391</v>
      </c>
      <c r="D1669" s="51">
        <v>1100</v>
      </c>
      <c r="E1669" s="51">
        <v>1200</v>
      </c>
      <c r="F1669" s="48" t="s">
        <v>0</v>
      </c>
      <c r="G1669" s="52" t="s">
        <v>3</v>
      </c>
      <c r="H1669" s="52" t="s">
        <v>7</v>
      </c>
      <c r="I1669" s="52" t="s">
        <v>11</v>
      </c>
      <c r="J1669" s="48" t="s">
        <v>40</v>
      </c>
      <c r="K1669" s="55">
        <v>17</v>
      </c>
      <c r="L1669" s="52" t="e">
        <f>(L1668+Tabla13[[#This Row],[M3]])</f>
        <v>#VALUE!</v>
      </c>
      <c r="M1669" s="48">
        <v>12</v>
      </c>
    </row>
    <row r="1670" spans="1:13" x14ac:dyDescent="0.25">
      <c r="A1670" s="38">
        <v>732</v>
      </c>
      <c r="B1670" s="39">
        <v>40277</v>
      </c>
      <c r="C1670" s="44">
        <v>392</v>
      </c>
      <c r="D1670" s="41">
        <v>1100</v>
      </c>
      <c r="E1670" s="41">
        <v>1200</v>
      </c>
      <c r="F1670" s="38" t="s">
        <v>0</v>
      </c>
      <c r="G1670" s="42" t="s">
        <v>3</v>
      </c>
      <c r="H1670" s="42" t="s">
        <v>7</v>
      </c>
      <c r="I1670" s="42" t="s">
        <v>11</v>
      </c>
      <c r="J1670" s="38" t="s">
        <v>40</v>
      </c>
      <c r="K1670" s="45">
        <v>12</v>
      </c>
      <c r="L1670" s="42" t="e">
        <f>(L1669+Tabla13[[#This Row],[M3]])</f>
        <v>#VALUE!</v>
      </c>
      <c r="M1670" s="38">
        <v>12</v>
      </c>
    </row>
    <row r="1671" spans="1:13" x14ac:dyDescent="0.25">
      <c r="A1671" s="48">
        <v>733</v>
      </c>
      <c r="B1671" s="49">
        <v>40277</v>
      </c>
      <c r="C1671" s="54">
        <v>393</v>
      </c>
      <c r="D1671" s="51">
        <v>1500</v>
      </c>
      <c r="E1671" s="51">
        <v>1540</v>
      </c>
      <c r="F1671" s="48" t="s">
        <v>0</v>
      </c>
      <c r="G1671" s="52" t="s">
        <v>3</v>
      </c>
      <c r="H1671" s="52" t="s">
        <v>7</v>
      </c>
      <c r="I1671" s="52" t="s">
        <v>9</v>
      </c>
      <c r="J1671" s="48" t="s">
        <v>40</v>
      </c>
      <c r="K1671" s="55">
        <v>16</v>
      </c>
      <c r="L1671" s="52" t="e">
        <f>(L1670+Tabla13[[#This Row],[M3]])</f>
        <v>#VALUE!</v>
      </c>
      <c r="M1671" s="48">
        <v>12</v>
      </c>
    </row>
    <row r="1672" spans="1:13" x14ac:dyDescent="0.25">
      <c r="A1672" s="38">
        <v>734</v>
      </c>
      <c r="B1672" s="39">
        <v>40277</v>
      </c>
      <c r="C1672" s="44">
        <v>394</v>
      </c>
      <c r="D1672" s="41">
        <v>1850</v>
      </c>
      <c r="E1672" s="41">
        <v>1950</v>
      </c>
      <c r="F1672" s="38" t="s">
        <v>0</v>
      </c>
      <c r="G1672" s="42" t="s">
        <v>3</v>
      </c>
      <c r="H1672" s="42" t="s">
        <v>7</v>
      </c>
      <c r="I1672" s="42" t="s">
        <v>12</v>
      </c>
      <c r="J1672" s="38" t="s">
        <v>40</v>
      </c>
      <c r="K1672" s="45">
        <v>12</v>
      </c>
      <c r="L1672" s="42" t="e">
        <f>(L1671+Tabla13[[#This Row],[M3]])</f>
        <v>#VALUE!</v>
      </c>
      <c r="M1672" s="38">
        <v>12</v>
      </c>
    </row>
    <row r="1673" spans="1:13" x14ac:dyDescent="0.25">
      <c r="A1673" s="48">
        <v>735</v>
      </c>
      <c r="B1673" s="49">
        <v>40277</v>
      </c>
      <c r="C1673" s="54">
        <v>395</v>
      </c>
      <c r="D1673" s="51">
        <v>1850</v>
      </c>
      <c r="E1673" s="51">
        <v>1950</v>
      </c>
      <c r="F1673" s="48" t="s">
        <v>0</v>
      </c>
      <c r="G1673" s="52" t="s">
        <v>3</v>
      </c>
      <c r="H1673" s="52" t="s">
        <v>7</v>
      </c>
      <c r="I1673" s="52" t="s">
        <v>12</v>
      </c>
      <c r="J1673" s="48" t="s">
        <v>40</v>
      </c>
      <c r="K1673" s="55">
        <v>12</v>
      </c>
      <c r="L1673" s="52" t="e">
        <f>(L1672+Tabla13[[#This Row],[M3]])</f>
        <v>#VALUE!</v>
      </c>
      <c r="M1673" s="48">
        <v>12</v>
      </c>
    </row>
    <row r="1674" spans="1:13" x14ac:dyDescent="0.25">
      <c r="A1674" s="38">
        <v>736</v>
      </c>
      <c r="B1674" s="39">
        <v>40269</v>
      </c>
      <c r="C1674" s="44">
        <v>141</v>
      </c>
      <c r="D1674" s="41">
        <v>1900</v>
      </c>
      <c r="E1674" s="41">
        <v>1940</v>
      </c>
      <c r="F1674" s="38" t="s">
        <v>0</v>
      </c>
      <c r="G1674" s="42" t="s">
        <v>2</v>
      </c>
      <c r="H1674" s="42" t="s">
        <v>53</v>
      </c>
      <c r="I1674" s="42" t="s">
        <v>22</v>
      </c>
      <c r="J1674" s="38" t="s">
        <v>40</v>
      </c>
      <c r="K1674" s="45">
        <v>12</v>
      </c>
      <c r="L1674" s="42" t="e">
        <f>(L1673+Tabla13[[#This Row],[M3]])</f>
        <v>#VALUE!</v>
      </c>
      <c r="M1674" s="38">
        <v>12</v>
      </c>
    </row>
    <row r="1675" spans="1:13" x14ac:dyDescent="0.25">
      <c r="A1675" s="48">
        <v>737</v>
      </c>
      <c r="B1675" s="49">
        <v>40270</v>
      </c>
      <c r="C1675" s="54">
        <v>142</v>
      </c>
      <c r="D1675" s="51">
        <v>1100</v>
      </c>
      <c r="E1675" s="51">
        <v>1140</v>
      </c>
      <c r="F1675" s="48" t="s">
        <v>0</v>
      </c>
      <c r="G1675" s="52" t="s">
        <v>2</v>
      </c>
      <c r="H1675" s="52" t="s">
        <v>53</v>
      </c>
      <c r="I1675" s="52" t="s">
        <v>9</v>
      </c>
      <c r="J1675" s="48" t="s">
        <v>40</v>
      </c>
      <c r="K1675" s="55">
        <v>11</v>
      </c>
      <c r="L1675" s="52" t="e">
        <f>(L1674+Tabla13[[#This Row],[M3]])</f>
        <v>#VALUE!</v>
      </c>
      <c r="M1675" s="48">
        <v>12</v>
      </c>
    </row>
    <row r="1676" spans="1:13" x14ac:dyDescent="0.25">
      <c r="A1676" s="38">
        <v>738</v>
      </c>
      <c r="B1676" s="39">
        <v>40270</v>
      </c>
      <c r="C1676" s="44">
        <v>143</v>
      </c>
      <c r="D1676" s="41">
        <v>1230</v>
      </c>
      <c r="E1676" s="41">
        <v>1310</v>
      </c>
      <c r="F1676" s="38" t="s">
        <v>0</v>
      </c>
      <c r="G1676" s="42" t="s">
        <v>2</v>
      </c>
      <c r="H1676" s="42" t="s">
        <v>53</v>
      </c>
      <c r="I1676" s="42" t="s">
        <v>9</v>
      </c>
      <c r="J1676" s="38" t="s">
        <v>40</v>
      </c>
      <c r="K1676" s="45">
        <v>11</v>
      </c>
      <c r="L1676" s="42" t="e">
        <f>(L1675+Tabla13[[#This Row],[M3]])</f>
        <v>#VALUE!</v>
      </c>
      <c r="M1676" s="38">
        <v>12</v>
      </c>
    </row>
    <row r="1677" spans="1:13" x14ac:dyDescent="0.25">
      <c r="A1677" s="48">
        <v>739</v>
      </c>
      <c r="B1677" s="49">
        <v>40270</v>
      </c>
      <c r="C1677" s="54">
        <v>144</v>
      </c>
      <c r="D1677" s="51">
        <v>1400</v>
      </c>
      <c r="E1677" s="51">
        <v>1440</v>
      </c>
      <c r="F1677" s="48" t="s">
        <v>0</v>
      </c>
      <c r="G1677" s="52" t="s">
        <v>2</v>
      </c>
      <c r="H1677" s="52" t="s">
        <v>53</v>
      </c>
      <c r="I1677" s="52" t="s">
        <v>9</v>
      </c>
      <c r="J1677" s="48" t="s">
        <v>40</v>
      </c>
      <c r="K1677" s="55">
        <v>11</v>
      </c>
      <c r="L1677" s="52" t="e">
        <f>(L1676+Tabla13[[#This Row],[M3]])</f>
        <v>#VALUE!</v>
      </c>
      <c r="M1677" s="48">
        <v>12</v>
      </c>
    </row>
    <row r="1678" spans="1:13" x14ac:dyDescent="0.25">
      <c r="A1678" s="38">
        <v>740</v>
      </c>
      <c r="B1678" s="39">
        <v>40270</v>
      </c>
      <c r="C1678" s="44">
        <v>145</v>
      </c>
      <c r="D1678" s="41">
        <v>1500</v>
      </c>
      <c r="E1678" s="41">
        <v>1540</v>
      </c>
      <c r="F1678" s="38" t="s">
        <v>0</v>
      </c>
      <c r="G1678" s="42" t="s">
        <v>2</v>
      </c>
      <c r="H1678" s="42" t="s">
        <v>53</v>
      </c>
      <c r="I1678" s="42" t="s">
        <v>9</v>
      </c>
      <c r="J1678" s="38" t="s">
        <v>40</v>
      </c>
      <c r="K1678" s="45">
        <v>11</v>
      </c>
      <c r="L1678" s="42" t="e">
        <f>(L1677+Tabla13[[#This Row],[M3]])</f>
        <v>#VALUE!</v>
      </c>
      <c r="M1678" s="38">
        <v>12</v>
      </c>
    </row>
    <row r="1679" spans="1:13" x14ac:dyDescent="0.25">
      <c r="A1679" s="48">
        <v>741</v>
      </c>
      <c r="B1679" s="49">
        <v>40271</v>
      </c>
      <c r="C1679" s="54">
        <v>146</v>
      </c>
      <c r="D1679" s="51">
        <v>1030</v>
      </c>
      <c r="E1679" s="51">
        <v>1110</v>
      </c>
      <c r="F1679" s="48" t="s">
        <v>0</v>
      </c>
      <c r="G1679" s="52" t="s">
        <v>2</v>
      </c>
      <c r="H1679" s="52" t="s">
        <v>53</v>
      </c>
      <c r="I1679" s="52" t="s">
        <v>9</v>
      </c>
      <c r="J1679" s="48" t="s">
        <v>40</v>
      </c>
      <c r="K1679" s="55">
        <v>11</v>
      </c>
      <c r="L1679" s="52" t="e">
        <f>(L1678+Tabla13[[#This Row],[M3]])</f>
        <v>#VALUE!</v>
      </c>
      <c r="M1679" s="48">
        <v>12</v>
      </c>
    </row>
    <row r="1680" spans="1:13" x14ac:dyDescent="0.25">
      <c r="A1680" s="38">
        <v>742</v>
      </c>
      <c r="B1680" s="39">
        <v>40271</v>
      </c>
      <c r="C1680" s="44">
        <v>147</v>
      </c>
      <c r="D1680" s="41">
        <v>1200</v>
      </c>
      <c r="E1680" s="41">
        <v>1240</v>
      </c>
      <c r="F1680" s="38" t="s">
        <v>0</v>
      </c>
      <c r="G1680" s="42" t="s">
        <v>2</v>
      </c>
      <c r="H1680" s="42" t="s">
        <v>53</v>
      </c>
      <c r="I1680" s="42" t="s">
        <v>9</v>
      </c>
      <c r="J1680" s="38" t="s">
        <v>40</v>
      </c>
      <c r="K1680" s="45">
        <v>11</v>
      </c>
      <c r="L1680" s="42" t="e">
        <f>(L1679+Tabla13[[#This Row],[M3]])</f>
        <v>#VALUE!</v>
      </c>
      <c r="M1680" s="38">
        <v>12</v>
      </c>
    </row>
    <row r="1681" spans="1:13" x14ac:dyDescent="0.25">
      <c r="A1681" s="48">
        <v>743</v>
      </c>
      <c r="B1681" s="49">
        <v>40271</v>
      </c>
      <c r="C1681" s="54">
        <v>148</v>
      </c>
      <c r="D1681" s="51">
        <v>1410</v>
      </c>
      <c r="E1681" s="51">
        <v>1450</v>
      </c>
      <c r="F1681" s="48" t="s">
        <v>0</v>
      </c>
      <c r="G1681" s="52" t="s">
        <v>2</v>
      </c>
      <c r="H1681" s="52" t="s">
        <v>53</v>
      </c>
      <c r="I1681" s="52" t="s">
        <v>9</v>
      </c>
      <c r="J1681" s="48" t="s">
        <v>40</v>
      </c>
      <c r="K1681" s="55">
        <v>11</v>
      </c>
      <c r="L1681" s="52" t="e">
        <f>(L1680+Tabla13[[#This Row],[M3]])</f>
        <v>#VALUE!</v>
      </c>
      <c r="M1681" s="48">
        <v>12</v>
      </c>
    </row>
    <row r="1682" spans="1:13" x14ac:dyDescent="0.25">
      <c r="A1682" s="38">
        <v>677</v>
      </c>
      <c r="B1682" s="39">
        <v>40268</v>
      </c>
      <c r="C1682" s="40">
        <v>456</v>
      </c>
      <c r="D1682" s="41">
        <v>1030</v>
      </c>
      <c r="E1682" s="41">
        <v>1130</v>
      </c>
      <c r="F1682" s="38" t="s">
        <v>0</v>
      </c>
      <c r="G1682" s="42" t="s">
        <v>1</v>
      </c>
      <c r="H1682" s="42" t="s">
        <v>72</v>
      </c>
      <c r="I1682" s="42" t="s">
        <v>11</v>
      </c>
      <c r="J1682" s="38" t="s">
        <v>40</v>
      </c>
      <c r="K1682" s="43">
        <v>17</v>
      </c>
      <c r="L1682" s="41" t="e">
        <f>ABS(Tabla1316[[#This Row],[M3]])</f>
        <v>#VALUE!</v>
      </c>
      <c r="M1682" s="38">
        <v>13</v>
      </c>
    </row>
    <row r="1683" spans="1:13" x14ac:dyDescent="0.25">
      <c r="A1683" s="48">
        <v>678</v>
      </c>
      <c r="B1683" s="49">
        <v>40268</v>
      </c>
      <c r="C1683" s="50">
        <v>457</v>
      </c>
      <c r="D1683" s="51">
        <v>1030</v>
      </c>
      <c r="E1683" s="51">
        <v>1130</v>
      </c>
      <c r="F1683" s="48" t="s">
        <v>0</v>
      </c>
      <c r="G1683" s="52" t="s">
        <v>1</v>
      </c>
      <c r="H1683" s="52" t="s">
        <v>72</v>
      </c>
      <c r="I1683" s="52" t="s">
        <v>11</v>
      </c>
      <c r="J1683" s="48" t="s">
        <v>40</v>
      </c>
      <c r="K1683" s="53">
        <v>15</v>
      </c>
      <c r="L1683" s="51" t="e">
        <f>SUM(L1682,Tabla1316[[#This Row],[M3]])</f>
        <v>#VALUE!</v>
      </c>
      <c r="M1683" s="48">
        <v>13</v>
      </c>
    </row>
    <row r="1684" spans="1:13" x14ac:dyDescent="0.25">
      <c r="A1684" s="38">
        <v>680</v>
      </c>
      <c r="B1684" s="39">
        <v>40268</v>
      </c>
      <c r="C1684" s="40">
        <v>134</v>
      </c>
      <c r="D1684" s="41">
        <v>1200</v>
      </c>
      <c r="E1684" s="41">
        <v>1240</v>
      </c>
      <c r="F1684" s="38" t="s">
        <v>0</v>
      </c>
      <c r="G1684" s="42" t="s">
        <v>2</v>
      </c>
      <c r="H1684" s="42" t="s">
        <v>53</v>
      </c>
      <c r="I1684" s="42" t="s">
        <v>9</v>
      </c>
      <c r="J1684" s="38" t="s">
        <v>40</v>
      </c>
      <c r="K1684" s="43">
        <v>14</v>
      </c>
      <c r="L1684" s="41" t="e">
        <f>SUM(L1683,Tabla1316[[#This Row],[M3]])</f>
        <v>#VALUE!</v>
      </c>
      <c r="M1684" s="38">
        <v>13</v>
      </c>
    </row>
    <row r="1685" spans="1:13" x14ac:dyDescent="0.25">
      <c r="A1685" s="48">
        <v>683</v>
      </c>
      <c r="B1685" s="49">
        <v>40267</v>
      </c>
      <c r="C1685" s="54">
        <v>358</v>
      </c>
      <c r="D1685" s="51">
        <v>1930</v>
      </c>
      <c r="E1685" s="51">
        <v>2030</v>
      </c>
      <c r="F1685" s="48" t="s">
        <v>0</v>
      </c>
      <c r="G1685" s="52" t="s">
        <v>3</v>
      </c>
      <c r="H1685" s="52" t="s">
        <v>7</v>
      </c>
      <c r="I1685" s="52" t="s">
        <v>52</v>
      </c>
      <c r="J1685" s="48" t="s">
        <v>40</v>
      </c>
      <c r="K1685" s="55">
        <v>15</v>
      </c>
      <c r="L1685" s="51" t="e">
        <f>SUM(L1684,Tabla1316[[#This Row],[M3]])</f>
        <v>#VALUE!</v>
      </c>
      <c r="M1685" s="48">
        <v>13</v>
      </c>
    </row>
    <row r="1686" spans="1:13" x14ac:dyDescent="0.25">
      <c r="A1686" s="38">
        <v>684</v>
      </c>
      <c r="B1686" s="39">
        <v>40267</v>
      </c>
      <c r="C1686" s="44">
        <v>359</v>
      </c>
      <c r="D1686" s="41">
        <v>1930</v>
      </c>
      <c r="E1686" s="41">
        <v>2030</v>
      </c>
      <c r="F1686" s="38" t="s">
        <v>0</v>
      </c>
      <c r="G1686" s="42" t="s">
        <v>3</v>
      </c>
      <c r="H1686" s="42" t="s">
        <v>7</v>
      </c>
      <c r="I1686" s="42" t="s">
        <v>52</v>
      </c>
      <c r="J1686" s="38" t="s">
        <v>40</v>
      </c>
      <c r="K1686" s="45">
        <v>17</v>
      </c>
      <c r="L1686" s="41" t="e">
        <f>SUM(L1685,Tabla1316[[#This Row],[M3]])</f>
        <v>#VALUE!</v>
      </c>
      <c r="M1686" s="38">
        <v>13</v>
      </c>
    </row>
    <row r="1687" spans="1:13" x14ac:dyDescent="0.25">
      <c r="A1687" s="48">
        <v>685</v>
      </c>
      <c r="B1687" s="49">
        <v>40268</v>
      </c>
      <c r="C1687" s="54">
        <v>360</v>
      </c>
      <c r="D1687" s="51">
        <v>1710</v>
      </c>
      <c r="E1687" s="51">
        <v>1810</v>
      </c>
      <c r="F1687" s="48" t="s">
        <v>0</v>
      </c>
      <c r="G1687" s="52" t="s">
        <v>3</v>
      </c>
      <c r="H1687" s="52" t="s">
        <v>7</v>
      </c>
      <c r="I1687" s="52" t="s">
        <v>12</v>
      </c>
      <c r="J1687" s="48" t="s">
        <v>40</v>
      </c>
      <c r="K1687" s="55">
        <v>12</v>
      </c>
      <c r="L1687" s="51" t="e">
        <f>SUM(L1686,Tabla1316[[#This Row],[M3]])</f>
        <v>#VALUE!</v>
      </c>
      <c r="M1687" s="48">
        <v>13</v>
      </c>
    </row>
    <row r="1688" spans="1:13" x14ac:dyDescent="0.25">
      <c r="A1688" s="38">
        <v>686</v>
      </c>
      <c r="B1688" s="39">
        <v>40268</v>
      </c>
      <c r="C1688" s="44">
        <v>361</v>
      </c>
      <c r="D1688" s="41">
        <v>1710</v>
      </c>
      <c r="E1688" s="41">
        <v>1810</v>
      </c>
      <c r="F1688" s="38" t="s">
        <v>0</v>
      </c>
      <c r="G1688" s="42" t="s">
        <v>3</v>
      </c>
      <c r="H1688" s="42" t="s">
        <v>7</v>
      </c>
      <c r="I1688" s="42" t="s">
        <v>12</v>
      </c>
      <c r="J1688" s="38" t="s">
        <v>40</v>
      </c>
      <c r="K1688" s="45">
        <v>16</v>
      </c>
      <c r="L1688" s="41" t="e">
        <f>SUM(L1687,Tabla1316[[#This Row],[M3]])</f>
        <v>#VALUE!</v>
      </c>
      <c r="M1688" s="38">
        <v>13</v>
      </c>
    </row>
    <row r="1689" spans="1:13" x14ac:dyDescent="0.25">
      <c r="A1689" s="48">
        <v>687</v>
      </c>
      <c r="B1689" s="49">
        <v>40268</v>
      </c>
      <c r="C1689" s="54">
        <v>135</v>
      </c>
      <c r="D1689" s="51">
        <v>1500</v>
      </c>
      <c r="E1689" s="51">
        <v>1540</v>
      </c>
      <c r="F1689" s="48" t="s">
        <v>0</v>
      </c>
      <c r="G1689" s="52" t="s">
        <v>2</v>
      </c>
      <c r="H1689" s="52" t="s">
        <v>53</v>
      </c>
      <c r="I1689" s="52" t="s">
        <v>9</v>
      </c>
      <c r="J1689" s="48" t="s">
        <v>40</v>
      </c>
      <c r="K1689" s="55">
        <v>16</v>
      </c>
      <c r="L1689" s="51" t="e">
        <f>SUM(L1688,Tabla1316[[#This Row],[M3]])</f>
        <v>#VALUE!</v>
      </c>
      <c r="M1689" s="48">
        <v>13</v>
      </c>
    </row>
    <row r="1690" spans="1:13" x14ac:dyDescent="0.25">
      <c r="A1690" s="38">
        <v>688</v>
      </c>
      <c r="B1690" s="39">
        <v>40268</v>
      </c>
      <c r="C1690" s="44">
        <v>136</v>
      </c>
      <c r="D1690" s="41">
        <v>1700</v>
      </c>
      <c r="E1690" s="41">
        <v>1740</v>
      </c>
      <c r="F1690" s="38" t="s">
        <v>0</v>
      </c>
      <c r="G1690" s="42" t="s">
        <v>2</v>
      </c>
      <c r="H1690" s="42" t="s">
        <v>53</v>
      </c>
      <c r="I1690" s="42" t="s">
        <v>9</v>
      </c>
      <c r="J1690" s="38" t="s">
        <v>40</v>
      </c>
      <c r="K1690" s="45">
        <v>16</v>
      </c>
      <c r="L1690" s="41" t="e">
        <f>SUM(L1689,Tabla1316[[#This Row],[M3]])</f>
        <v>#VALUE!</v>
      </c>
      <c r="M1690" s="38">
        <v>13</v>
      </c>
    </row>
    <row r="1691" spans="1:13" x14ac:dyDescent="0.25">
      <c r="A1691" s="48">
        <v>689</v>
      </c>
      <c r="B1691" s="49">
        <v>40268</v>
      </c>
      <c r="C1691" s="54">
        <v>137</v>
      </c>
      <c r="D1691" s="51">
        <v>1850</v>
      </c>
      <c r="E1691" s="51">
        <v>1930</v>
      </c>
      <c r="F1691" s="48" t="s">
        <v>0</v>
      </c>
      <c r="G1691" s="52" t="s">
        <v>2</v>
      </c>
      <c r="H1691" s="52" t="s">
        <v>53</v>
      </c>
      <c r="I1691" s="52" t="s">
        <v>9</v>
      </c>
      <c r="J1691" s="48" t="s">
        <v>40</v>
      </c>
      <c r="K1691" s="55">
        <v>16</v>
      </c>
      <c r="L1691" s="51" t="e">
        <f>SUM(L1690,Tabla1316[[#This Row],[M3]])</f>
        <v>#VALUE!</v>
      </c>
      <c r="M1691" s="48">
        <v>13</v>
      </c>
    </row>
    <row r="1692" spans="1:13" x14ac:dyDescent="0.25">
      <c r="A1692" s="38">
        <v>690</v>
      </c>
      <c r="B1692" s="39">
        <v>40268</v>
      </c>
      <c r="C1692" s="44">
        <v>138</v>
      </c>
      <c r="D1692" s="41">
        <v>800</v>
      </c>
      <c r="E1692" s="41">
        <v>840</v>
      </c>
      <c r="F1692" s="38" t="s">
        <v>0</v>
      </c>
      <c r="G1692" s="42" t="s">
        <v>2</v>
      </c>
      <c r="H1692" s="42" t="s">
        <v>53</v>
      </c>
      <c r="I1692" s="42" t="s">
        <v>9</v>
      </c>
      <c r="J1692" s="38" t="s">
        <v>40</v>
      </c>
      <c r="K1692" s="45">
        <v>16</v>
      </c>
      <c r="L1692" s="41" t="e">
        <f>SUM(L1691,Tabla1316[[#This Row],[M3]])</f>
        <v>#VALUE!</v>
      </c>
      <c r="M1692" s="38">
        <v>13</v>
      </c>
    </row>
    <row r="1693" spans="1:13" x14ac:dyDescent="0.25">
      <c r="A1693" s="48">
        <v>691</v>
      </c>
      <c r="B1693" s="49">
        <v>40268</v>
      </c>
      <c r="C1693" s="54">
        <v>140</v>
      </c>
      <c r="D1693" s="51">
        <v>1430</v>
      </c>
      <c r="E1693" s="51">
        <v>1510</v>
      </c>
      <c r="F1693" s="48" t="s">
        <v>0</v>
      </c>
      <c r="G1693" s="52" t="s">
        <v>2</v>
      </c>
      <c r="H1693" s="52" t="s">
        <v>53</v>
      </c>
      <c r="I1693" s="52" t="s">
        <v>9</v>
      </c>
      <c r="J1693" s="48" t="s">
        <v>40</v>
      </c>
      <c r="K1693" s="55">
        <v>16</v>
      </c>
      <c r="L1693" s="51" t="e">
        <f>SUM(L1692,Tabla1316[[#This Row],[M3]])</f>
        <v>#VALUE!</v>
      </c>
      <c r="M1693" s="48">
        <v>13</v>
      </c>
    </row>
    <row r="1694" spans="1:13" x14ac:dyDescent="0.25">
      <c r="A1694" s="38">
        <v>692</v>
      </c>
      <c r="B1694" s="39">
        <v>40269</v>
      </c>
      <c r="C1694" s="44">
        <v>139</v>
      </c>
      <c r="D1694" s="41">
        <v>1130</v>
      </c>
      <c r="E1694" s="41">
        <v>1210</v>
      </c>
      <c r="F1694" s="38" t="s">
        <v>0</v>
      </c>
      <c r="G1694" s="42" t="s">
        <v>2</v>
      </c>
      <c r="H1694" s="42" t="s">
        <v>53</v>
      </c>
      <c r="I1694" s="42" t="s">
        <v>9</v>
      </c>
      <c r="J1694" s="38" t="s">
        <v>40</v>
      </c>
      <c r="K1694" s="45">
        <v>16</v>
      </c>
      <c r="L1694" s="41" t="e">
        <f>SUM(L1693,Tabla1316[[#This Row],[M3]])</f>
        <v>#VALUE!</v>
      </c>
      <c r="M1694" s="38">
        <v>13</v>
      </c>
    </row>
    <row r="1695" spans="1:13" x14ac:dyDescent="0.25">
      <c r="A1695" s="48">
        <v>693</v>
      </c>
      <c r="B1695" s="49">
        <v>40269</v>
      </c>
      <c r="C1695" s="54">
        <v>362</v>
      </c>
      <c r="D1695" s="51">
        <v>1500</v>
      </c>
      <c r="E1695" s="51">
        <v>1600</v>
      </c>
      <c r="F1695" s="48" t="s">
        <v>0</v>
      </c>
      <c r="G1695" s="52" t="s">
        <v>3</v>
      </c>
      <c r="H1695" s="52" t="s">
        <v>7</v>
      </c>
      <c r="I1695" s="52" t="s">
        <v>17</v>
      </c>
      <c r="J1695" s="48" t="s">
        <v>40</v>
      </c>
      <c r="K1695" s="55">
        <v>12</v>
      </c>
      <c r="L1695" s="51" t="e">
        <f>SUM(L1694,Tabla1316[[#This Row],[M3]])</f>
        <v>#VALUE!</v>
      </c>
      <c r="M1695" s="48">
        <v>13</v>
      </c>
    </row>
    <row r="1696" spans="1:13" x14ac:dyDescent="0.25">
      <c r="A1696" s="38">
        <v>694</v>
      </c>
      <c r="B1696" s="39">
        <v>40269</v>
      </c>
      <c r="C1696" s="44">
        <v>363</v>
      </c>
      <c r="D1696" s="41">
        <v>1500</v>
      </c>
      <c r="E1696" s="41">
        <v>1600</v>
      </c>
      <c r="F1696" s="38" t="s">
        <v>0</v>
      </c>
      <c r="G1696" s="42" t="s">
        <v>3</v>
      </c>
      <c r="H1696" s="42" t="s">
        <v>7</v>
      </c>
      <c r="I1696" s="42" t="s">
        <v>11</v>
      </c>
      <c r="J1696" s="38" t="s">
        <v>40</v>
      </c>
      <c r="K1696" s="45">
        <v>16</v>
      </c>
      <c r="L1696" s="41" t="e">
        <f>SUM(L1695,Tabla1316[[#This Row],[M3]])</f>
        <v>#VALUE!</v>
      </c>
      <c r="M1696" s="38">
        <v>13</v>
      </c>
    </row>
    <row r="1697" spans="1:13" x14ac:dyDescent="0.25">
      <c r="A1697" s="48">
        <v>696</v>
      </c>
      <c r="B1697" s="49">
        <v>40269</v>
      </c>
      <c r="C1697" s="54">
        <v>458</v>
      </c>
      <c r="D1697" s="51">
        <v>1900</v>
      </c>
      <c r="E1697" s="51">
        <v>1940</v>
      </c>
      <c r="F1697" s="48" t="s">
        <v>0</v>
      </c>
      <c r="G1697" s="52" t="s">
        <v>1</v>
      </c>
      <c r="H1697" s="52" t="s">
        <v>72</v>
      </c>
      <c r="I1697" s="52" t="s">
        <v>24</v>
      </c>
      <c r="J1697" s="48" t="s">
        <v>40</v>
      </c>
      <c r="K1697" s="55">
        <v>12</v>
      </c>
      <c r="L1697" s="51" t="e">
        <f>SUM(L1696,Tabla1316[[#This Row],[M3]])</f>
        <v>#VALUE!</v>
      </c>
      <c r="M1697" s="48">
        <v>13</v>
      </c>
    </row>
    <row r="1698" spans="1:13" x14ac:dyDescent="0.25">
      <c r="A1698" s="38">
        <v>697</v>
      </c>
      <c r="B1698" s="39">
        <v>40269</v>
      </c>
      <c r="C1698" s="44">
        <v>459</v>
      </c>
      <c r="D1698" s="41">
        <v>1400</v>
      </c>
      <c r="E1698" s="41">
        <v>1440</v>
      </c>
      <c r="F1698" s="38" t="s">
        <v>0</v>
      </c>
      <c r="G1698" s="42" t="s">
        <v>1</v>
      </c>
      <c r="H1698" s="42" t="s">
        <v>72</v>
      </c>
      <c r="I1698" s="42" t="s">
        <v>14</v>
      </c>
      <c r="J1698" s="38" t="s">
        <v>40</v>
      </c>
      <c r="K1698" s="45">
        <v>12</v>
      </c>
      <c r="L1698" s="41" t="e">
        <f>SUM(L1697,Tabla1316[[#This Row],[M3]])</f>
        <v>#VALUE!</v>
      </c>
      <c r="M1698" s="38">
        <v>13</v>
      </c>
    </row>
    <row r="1699" spans="1:13" x14ac:dyDescent="0.25">
      <c r="A1699" s="48">
        <v>695</v>
      </c>
      <c r="B1699" s="49">
        <v>40269</v>
      </c>
      <c r="C1699" s="54">
        <v>364</v>
      </c>
      <c r="D1699" s="51">
        <v>1745</v>
      </c>
      <c r="E1699" s="51">
        <v>1825</v>
      </c>
      <c r="F1699" s="48" t="s">
        <v>0</v>
      </c>
      <c r="G1699" s="52" t="s">
        <v>3</v>
      </c>
      <c r="H1699" s="52" t="s">
        <v>7</v>
      </c>
      <c r="I1699" s="52" t="s">
        <v>9</v>
      </c>
      <c r="J1699" s="48" t="s">
        <v>40</v>
      </c>
      <c r="K1699" s="55">
        <v>16</v>
      </c>
      <c r="L1699" s="51" t="e">
        <f>SUM(L1698,Tabla1316[[#This Row],[M3]])</f>
        <v>#VALUE!</v>
      </c>
      <c r="M1699" s="48">
        <v>13</v>
      </c>
    </row>
    <row r="1700" spans="1:13" x14ac:dyDescent="0.25">
      <c r="A1700" s="38">
        <v>698</v>
      </c>
      <c r="B1700" s="39">
        <v>40270</v>
      </c>
      <c r="C1700" s="44">
        <v>365</v>
      </c>
      <c r="D1700" s="41">
        <v>1230</v>
      </c>
      <c r="E1700" s="41">
        <v>1330</v>
      </c>
      <c r="F1700" s="38" t="s">
        <v>0</v>
      </c>
      <c r="G1700" s="42" t="s">
        <v>3</v>
      </c>
      <c r="H1700" s="42" t="s">
        <v>7</v>
      </c>
      <c r="I1700" s="42" t="s">
        <v>11</v>
      </c>
      <c r="J1700" s="38" t="s">
        <v>40</v>
      </c>
      <c r="K1700" s="45">
        <v>16</v>
      </c>
      <c r="L1700" s="41" t="e">
        <f>SUM(L1699,Tabla1316[[#This Row],[M3]])</f>
        <v>#VALUE!</v>
      </c>
      <c r="M1700" s="38">
        <v>13</v>
      </c>
    </row>
    <row r="1701" spans="1:13" x14ac:dyDescent="0.25">
      <c r="A1701" s="48">
        <v>699</v>
      </c>
      <c r="B1701" s="49">
        <v>40270</v>
      </c>
      <c r="C1701" s="54">
        <v>366</v>
      </c>
      <c r="D1701" s="51">
        <v>1230</v>
      </c>
      <c r="E1701" s="51">
        <v>1330</v>
      </c>
      <c r="F1701" s="48" t="s">
        <v>0</v>
      </c>
      <c r="G1701" s="52" t="s">
        <v>3</v>
      </c>
      <c r="H1701" s="52" t="s">
        <v>7</v>
      </c>
      <c r="I1701" s="52" t="s">
        <v>11</v>
      </c>
      <c r="J1701" s="48" t="s">
        <v>40</v>
      </c>
      <c r="K1701" s="55">
        <v>12</v>
      </c>
      <c r="L1701" s="51" t="e">
        <f>SUM(L1700,Tabla1316[[#This Row],[M3]])</f>
        <v>#VALUE!</v>
      </c>
      <c r="M1701" s="48">
        <v>13</v>
      </c>
    </row>
    <row r="1702" spans="1:13" x14ac:dyDescent="0.25">
      <c r="A1702" s="38">
        <v>700</v>
      </c>
      <c r="B1702" s="39">
        <v>40270</v>
      </c>
      <c r="C1702" s="44">
        <v>367</v>
      </c>
      <c r="D1702" s="41">
        <v>1700</v>
      </c>
      <c r="E1702" s="41">
        <v>1800</v>
      </c>
      <c r="F1702" s="38" t="s">
        <v>0</v>
      </c>
      <c r="G1702" s="42" t="s">
        <v>3</v>
      </c>
      <c r="H1702" s="42" t="s">
        <v>7</v>
      </c>
      <c r="I1702" s="42" t="s">
        <v>12</v>
      </c>
      <c r="J1702" s="38" t="s">
        <v>40</v>
      </c>
      <c r="K1702" s="45">
        <v>15.7</v>
      </c>
      <c r="L1702" s="41" t="e">
        <f>SUM(L1701,Tabla1316[[#This Row],[M3]])</f>
        <v>#VALUE!</v>
      </c>
      <c r="M1702" s="38">
        <v>13</v>
      </c>
    </row>
    <row r="1703" spans="1:13" x14ac:dyDescent="0.25">
      <c r="A1703" s="48">
        <v>701</v>
      </c>
      <c r="B1703" s="49">
        <v>40270</v>
      </c>
      <c r="C1703" s="54">
        <v>368</v>
      </c>
      <c r="D1703" s="51">
        <v>1700</v>
      </c>
      <c r="E1703" s="51">
        <v>1800</v>
      </c>
      <c r="F1703" s="48" t="s">
        <v>0</v>
      </c>
      <c r="G1703" s="52" t="s">
        <v>3</v>
      </c>
      <c r="H1703" s="52" t="s">
        <v>7</v>
      </c>
      <c r="I1703" s="52" t="s">
        <v>12</v>
      </c>
      <c r="J1703" s="48" t="s">
        <v>40</v>
      </c>
      <c r="K1703" s="55">
        <v>12</v>
      </c>
      <c r="L1703" s="51" t="e">
        <f>SUM(L1702,Tabla1316[[#This Row],[M3]])</f>
        <v>#VALUE!</v>
      </c>
      <c r="M1703" s="48">
        <v>13</v>
      </c>
    </row>
    <row r="1704" spans="1:13" x14ac:dyDescent="0.25">
      <c r="A1704" s="38">
        <v>702</v>
      </c>
      <c r="B1704" s="39">
        <v>40271</v>
      </c>
      <c r="C1704" s="44">
        <v>370</v>
      </c>
      <c r="D1704" s="41">
        <v>1245</v>
      </c>
      <c r="E1704" s="41">
        <v>1325</v>
      </c>
      <c r="F1704" s="38" t="s">
        <v>0</v>
      </c>
      <c r="G1704" s="42" t="s">
        <v>3</v>
      </c>
      <c r="H1704" s="42" t="s">
        <v>7</v>
      </c>
      <c r="I1704" s="42" t="s">
        <v>11</v>
      </c>
      <c r="J1704" s="38" t="s">
        <v>40</v>
      </c>
      <c r="K1704" s="45">
        <v>17</v>
      </c>
      <c r="L1704" s="41" t="e">
        <f>SUM(L1703,Tabla1316[[#This Row],[M3]])</f>
        <v>#VALUE!</v>
      </c>
      <c r="M1704" s="38">
        <v>13</v>
      </c>
    </row>
    <row r="1705" spans="1:13" x14ac:dyDescent="0.25">
      <c r="A1705" s="48">
        <v>703</v>
      </c>
      <c r="B1705" s="49">
        <v>40271</v>
      </c>
      <c r="C1705" s="54">
        <v>371</v>
      </c>
      <c r="D1705" s="51">
        <v>1800</v>
      </c>
      <c r="E1705" s="51">
        <v>1840</v>
      </c>
      <c r="F1705" s="48" t="s">
        <v>0</v>
      </c>
      <c r="G1705" s="52" t="s">
        <v>3</v>
      </c>
      <c r="H1705" s="52" t="s">
        <v>7</v>
      </c>
      <c r="I1705" s="52" t="s">
        <v>9</v>
      </c>
      <c r="J1705" s="48" t="s">
        <v>40</v>
      </c>
      <c r="K1705" s="55">
        <v>16</v>
      </c>
      <c r="L1705" s="51" t="e">
        <f>SUM(L1704,Tabla1316[[#This Row],[M3]])</f>
        <v>#VALUE!</v>
      </c>
      <c r="M1705" s="48">
        <v>13</v>
      </c>
    </row>
    <row r="1706" spans="1:13" x14ac:dyDescent="0.25">
      <c r="A1706" s="38">
        <v>704</v>
      </c>
      <c r="B1706" s="39">
        <v>40271</v>
      </c>
      <c r="C1706" s="44">
        <v>369</v>
      </c>
      <c r="D1706" s="41">
        <v>1100</v>
      </c>
      <c r="E1706" s="41">
        <v>1140</v>
      </c>
      <c r="F1706" s="38" t="s">
        <v>0</v>
      </c>
      <c r="G1706" s="42" t="s">
        <v>3</v>
      </c>
      <c r="H1706" s="42" t="s">
        <v>7</v>
      </c>
      <c r="I1706" s="42" t="s">
        <v>12</v>
      </c>
      <c r="J1706" s="38" t="s">
        <v>40</v>
      </c>
      <c r="K1706" s="45">
        <v>12</v>
      </c>
      <c r="L1706" s="41" t="e">
        <f>SUM(L1705,Tabla1316[[#This Row],[M3]])</f>
        <v>#VALUE!</v>
      </c>
      <c r="M1706" s="38">
        <v>13</v>
      </c>
    </row>
    <row r="1707" spans="1:13" x14ac:dyDescent="0.25">
      <c r="A1707" s="48">
        <v>705</v>
      </c>
      <c r="B1707" s="49">
        <v>40272</v>
      </c>
      <c r="C1707" s="54">
        <v>372</v>
      </c>
      <c r="D1707" s="51">
        <v>1100</v>
      </c>
      <c r="E1707" s="51">
        <v>1140</v>
      </c>
      <c r="F1707" s="48" t="s">
        <v>0</v>
      </c>
      <c r="G1707" s="52" t="s">
        <v>3</v>
      </c>
      <c r="H1707" s="52" t="s">
        <v>7</v>
      </c>
      <c r="I1707" s="52" t="s">
        <v>11</v>
      </c>
      <c r="J1707" s="48" t="s">
        <v>40</v>
      </c>
      <c r="K1707" s="55">
        <v>12</v>
      </c>
      <c r="L1707" s="51" t="e">
        <f>SUM(L1706,Tabla1316[[#This Row],[M3]])</f>
        <v>#VALUE!</v>
      </c>
      <c r="M1707" s="48">
        <v>13</v>
      </c>
    </row>
    <row r="1708" spans="1:13" x14ac:dyDescent="0.25">
      <c r="A1708" s="38">
        <v>706</v>
      </c>
      <c r="B1708" s="39">
        <v>40272</v>
      </c>
      <c r="C1708" s="44">
        <v>373</v>
      </c>
      <c r="D1708" s="41">
        <v>1315</v>
      </c>
      <c r="E1708" s="41">
        <v>1415</v>
      </c>
      <c r="F1708" s="38" t="s">
        <v>0</v>
      </c>
      <c r="G1708" s="42" t="s">
        <v>3</v>
      </c>
      <c r="H1708" s="42" t="s">
        <v>7</v>
      </c>
      <c r="I1708" s="42" t="s">
        <v>9</v>
      </c>
      <c r="J1708" s="38" t="s">
        <v>40</v>
      </c>
      <c r="K1708" s="45">
        <v>16</v>
      </c>
      <c r="L1708" s="41" t="e">
        <f>SUM(L1707,Tabla1316[[#This Row],[M3]])</f>
        <v>#VALUE!</v>
      </c>
      <c r="M1708" s="38">
        <v>13</v>
      </c>
    </row>
    <row r="1709" spans="1:13" x14ac:dyDescent="0.25">
      <c r="A1709" s="48">
        <v>707</v>
      </c>
      <c r="B1709" s="49">
        <v>40272</v>
      </c>
      <c r="C1709" s="54">
        <v>374</v>
      </c>
      <c r="D1709" s="51">
        <v>1315</v>
      </c>
      <c r="E1709" s="51">
        <v>1415</v>
      </c>
      <c r="F1709" s="48" t="s">
        <v>0</v>
      </c>
      <c r="G1709" s="52" t="s">
        <v>3</v>
      </c>
      <c r="H1709" s="52" t="s">
        <v>7</v>
      </c>
      <c r="I1709" s="52" t="s">
        <v>9</v>
      </c>
      <c r="J1709" s="48" t="s">
        <v>40</v>
      </c>
      <c r="K1709" s="55">
        <v>15</v>
      </c>
      <c r="L1709" s="51" t="e">
        <f>SUM(L1708,Tabla1316[[#This Row],[M3]])</f>
        <v>#VALUE!</v>
      </c>
      <c r="M1709" s="48">
        <v>13</v>
      </c>
    </row>
    <row r="1710" spans="1:13" x14ac:dyDescent="0.25">
      <c r="A1710" s="38">
        <v>708</v>
      </c>
      <c r="B1710" s="39">
        <v>40272</v>
      </c>
      <c r="C1710" s="44">
        <v>375</v>
      </c>
      <c r="D1710" s="41">
        <v>1545</v>
      </c>
      <c r="E1710" s="41">
        <v>1625</v>
      </c>
      <c r="F1710" s="38" t="s">
        <v>0</v>
      </c>
      <c r="G1710" s="42" t="s">
        <v>3</v>
      </c>
      <c r="H1710" s="42" t="s">
        <v>7</v>
      </c>
      <c r="I1710" s="42" t="s">
        <v>9</v>
      </c>
      <c r="J1710" s="38" t="s">
        <v>40</v>
      </c>
      <c r="K1710" s="45">
        <v>16</v>
      </c>
      <c r="L1710" s="41" t="e">
        <f>SUM(L1709,Tabla1316[[#This Row],[M3]])</f>
        <v>#VALUE!</v>
      </c>
      <c r="M1710" s="38">
        <v>13</v>
      </c>
    </row>
    <row r="1711" spans="1:13" x14ac:dyDescent="0.25">
      <c r="A1711" s="48">
        <v>709</v>
      </c>
      <c r="B1711" s="49">
        <v>40271</v>
      </c>
      <c r="C1711" s="54">
        <v>460</v>
      </c>
      <c r="D1711" s="51">
        <v>1600</v>
      </c>
      <c r="E1711" s="51">
        <v>1640</v>
      </c>
      <c r="F1711" s="48" t="s">
        <v>0</v>
      </c>
      <c r="G1711" s="52" t="s">
        <v>1</v>
      </c>
      <c r="H1711" s="52" t="s">
        <v>72</v>
      </c>
      <c r="I1711" s="52" t="s">
        <v>19</v>
      </c>
      <c r="J1711" s="48" t="s">
        <v>40</v>
      </c>
      <c r="K1711" s="55">
        <v>12</v>
      </c>
      <c r="L1711" s="51" t="e">
        <f>SUM(L1710,Tabla1316[[#This Row],[M3]])</f>
        <v>#VALUE!</v>
      </c>
      <c r="M1711" s="48">
        <v>13</v>
      </c>
    </row>
    <row r="1712" spans="1:13" x14ac:dyDescent="0.25">
      <c r="A1712" s="38">
        <v>710</v>
      </c>
      <c r="B1712" s="39">
        <v>40271</v>
      </c>
      <c r="C1712" s="44">
        <v>461</v>
      </c>
      <c r="D1712" s="41">
        <v>1800</v>
      </c>
      <c r="E1712" s="41">
        <v>1840</v>
      </c>
      <c r="F1712" s="38" t="s">
        <v>0</v>
      </c>
      <c r="G1712" s="42" t="s">
        <v>1</v>
      </c>
      <c r="H1712" s="42" t="s">
        <v>72</v>
      </c>
      <c r="I1712" s="42" t="s">
        <v>9</v>
      </c>
      <c r="J1712" s="38" t="s">
        <v>40</v>
      </c>
      <c r="K1712" s="45">
        <v>11</v>
      </c>
      <c r="L1712" s="41" t="e">
        <f>SUM(L1711,Tabla1316[[#This Row],[M3]])</f>
        <v>#VALUE!</v>
      </c>
      <c r="M1712" s="38">
        <v>13</v>
      </c>
    </row>
    <row r="1713" spans="1:13" x14ac:dyDescent="0.25">
      <c r="A1713" s="48">
        <v>711</v>
      </c>
      <c r="B1713" s="49">
        <v>40272</v>
      </c>
      <c r="C1713" s="54">
        <v>462</v>
      </c>
      <c r="D1713" s="51">
        <v>1630</v>
      </c>
      <c r="E1713" s="51">
        <v>1710</v>
      </c>
      <c r="F1713" s="48" t="s">
        <v>0</v>
      </c>
      <c r="G1713" s="52" t="s">
        <v>1</v>
      </c>
      <c r="H1713" s="52" t="s">
        <v>72</v>
      </c>
      <c r="I1713" s="52" t="s">
        <v>13</v>
      </c>
      <c r="J1713" s="48" t="s">
        <v>40</v>
      </c>
      <c r="K1713" s="55">
        <v>12</v>
      </c>
      <c r="L1713" s="51" t="e">
        <f>SUM(L1712,Tabla1316[[#This Row],[M3]])</f>
        <v>#VALUE!</v>
      </c>
      <c r="M1713" s="48">
        <v>13</v>
      </c>
    </row>
    <row r="1714" spans="1:13" x14ac:dyDescent="0.25">
      <c r="A1714" s="38">
        <v>712</v>
      </c>
      <c r="B1714" s="39">
        <v>40272</v>
      </c>
      <c r="C1714" s="44">
        <v>463</v>
      </c>
      <c r="D1714" s="41">
        <v>2000</v>
      </c>
      <c r="E1714" s="41">
        <v>2040</v>
      </c>
      <c r="F1714" s="38" t="s">
        <v>0</v>
      </c>
      <c r="G1714" s="42" t="s">
        <v>1</v>
      </c>
      <c r="H1714" s="42" t="s">
        <v>72</v>
      </c>
      <c r="I1714" s="42" t="s">
        <v>12</v>
      </c>
      <c r="J1714" s="38" t="s">
        <v>40</v>
      </c>
      <c r="K1714" s="45">
        <v>12</v>
      </c>
      <c r="L1714" s="41" t="e">
        <f>SUM(L1713,Tabla1316[[#This Row],[M3]])</f>
        <v>#VALUE!</v>
      </c>
      <c r="M1714" s="38">
        <v>13</v>
      </c>
    </row>
    <row r="1715" spans="1:13" x14ac:dyDescent="0.25">
      <c r="A1715" s="48">
        <v>713</v>
      </c>
      <c r="B1715" s="49">
        <v>40274</v>
      </c>
      <c r="C1715" s="54">
        <v>464</v>
      </c>
      <c r="D1715" s="51">
        <v>800</v>
      </c>
      <c r="E1715" s="51">
        <v>840</v>
      </c>
      <c r="F1715" s="48" t="s">
        <v>0</v>
      </c>
      <c r="G1715" s="52" t="s">
        <v>1</v>
      </c>
      <c r="H1715" s="52" t="s">
        <v>72</v>
      </c>
      <c r="I1715" s="52" t="s">
        <v>11</v>
      </c>
      <c r="J1715" s="48" t="s">
        <v>40</v>
      </c>
      <c r="K1715" s="55">
        <v>16</v>
      </c>
      <c r="L1715" s="51" t="e">
        <f>SUM(L1714,Tabla1316[[#This Row],[M3]])</f>
        <v>#VALUE!</v>
      </c>
      <c r="M1715" s="48">
        <v>13</v>
      </c>
    </row>
    <row r="1716" spans="1:13" x14ac:dyDescent="0.25">
      <c r="A1716" s="38">
        <v>716</v>
      </c>
      <c r="B1716" s="39">
        <v>40272</v>
      </c>
      <c r="C1716" s="44">
        <v>376</v>
      </c>
      <c r="D1716" s="41">
        <v>1500</v>
      </c>
      <c r="E1716" s="41">
        <v>1540</v>
      </c>
      <c r="F1716" s="38" t="s">
        <v>0</v>
      </c>
      <c r="G1716" s="42" t="s">
        <v>3</v>
      </c>
      <c r="H1716" s="42" t="s">
        <v>7</v>
      </c>
      <c r="I1716" s="42" t="s">
        <v>9</v>
      </c>
      <c r="J1716" s="38" t="s">
        <v>40</v>
      </c>
      <c r="K1716" s="45">
        <v>15</v>
      </c>
      <c r="L1716" s="41" t="e">
        <f>SUM(L1715,Tabla1316[[#This Row],[M3]])</f>
        <v>#VALUE!</v>
      </c>
      <c r="M1716" s="38">
        <v>13</v>
      </c>
    </row>
    <row r="1717" spans="1:13" x14ac:dyDescent="0.25">
      <c r="A1717" s="48">
        <v>717</v>
      </c>
      <c r="B1717" s="49">
        <v>40272</v>
      </c>
      <c r="C1717" s="54">
        <v>377</v>
      </c>
      <c r="D1717" s="51">
        <v>1715</v>
      </c>
      <c r="E1717" s="51">
        <v>1755</v>
      </c>
      <c r="F1717" s="48" t="s">
        <v>0</v>
      </c>
      <c r="G1717" s="52" t="s">
        <v>3</v>
      </c>
      <c r="H1717" s="52" t="s">
        <v>7</v>
      </c>
      <c r="I1717" s="52" t="s">
        <v>9</v>
      </c>
      <c r="J1717" s="48" t="s">
        <v>40</v>
      </c>
      <c r="K1717" s="55">
        <v>14</v>
      </c>
      <c r="L1717" s="51" t="e">
        <f>SUM(L1716,Tabla1316[[#This Row],[M3]])</f>
        <v>#VALUE!</v>
      </c>
      <c r="M1717" s="48">
        <v>13</v>
      </c>
    </row>
    <row r="1718" spans="1:13" x14ac:dyDescent="0.25">
      <c r="A1718" s="38">
        <v>718</v>
      </c>
      <c r="B1718" s="39">
        <v>40273</v>
      </c>
      <c r="C1718" s="44">
        <v>378</v>
      </c>
      <c r="D1718" s="41">
        <v>1200</v>
      </c>
      <c r="E1718" s="41">
        <v>1240</v>
      </c>
      <c r="F1718" s="38" t="s">
        <v>0</v>
      </c>
      <c r="G1718" s="42" t="s">
        <v>3</v>
      </c>
      <c r="H1718" s="42" t="s">
        <v>7</v>
      </c>
      <c r="I1718" s="42" t="s">
        <v>11</v>
      </c>
      <c r="J1718" s="38" t="s">
        <v>40</v>
      </c>
      <c r="K1718" s="45">
        <v>12</v>
      </c>
      <c r="L1718" s="41" t="e">
        <f>SUM(L1717,Tabla1316[[#This Row],[M3]])</f>
        <v>#VALUE!</v>
      </c>
      <c r="M1718" s="38">
        <v>13</v>
      </c>
    </row>
    <row r="1719" spans="1:13" x14ac:dyDescent="0.25">
      <c r="A1719" s="48">
        <v>719</v>
      </c>
      <c r="B1719" s="49">
        <v>40273</v>
      </c>
      <c r="C1719" s="54">
        <v>379</v>
      </c>
      <c r="D1719" s="51">
        <v>1300</v>
      </c>
      <c r="E1719" s="51">
        <v>1340</v>
      </c>
      <c r="F1719" s="48" t="s">
        <v>0</v>
      </c>
      <c r="G1719" s="52" t="s">
        <v>3</v>
      </c>
      <c r="H1719" s="52" t="s">
        <v>7</v>
      </c>
      <c r="I1719" s="52" t="s">
        <v>9</v>
      </c>
      <c r="J1719" s="48" t="s">
        <v>40</v>
      </c>
      <c r="K1719" s="55">
        <v>14</v>
      </c>
      <c r="L1719" s="51" t="e">
        <f>SUM(L1718,Tabla1316[[#This Row],[M3]])</f>
        <v>#VALUE!</v>
      </c>
      <c r="M1719" s="48">
        <v>13</v>
      </c>
    </row>
    <row r="1720" spans="1:13" x14ac:dyDescent="0.25">
      <c r="A1720" s="38">
        <v>720</v>
      </c>
      <c r="B1720" s="39">
        <v>40273</v>
      </c>
      <c r="C1720" s="44">
        <v>380</v>
      </c>
      <c r="D1720" s="41">
        <v>1800</v>
      </c>
      <c r="E1720" s="41">
        <v>1900</v>
      </c>
      <c r="F1720" s="38" t="s">
        <v>0</v>
      </c>
      <c r="G1720" s="42" t="s">
        <v>3</v>
      </c>
      <c r="H1720" s="42" t="s">
        <v>7</v>
      </c>
      <c r="I1720" s="42" t="s">
        <v>12</v>
      </c>
      <c r="J1720" s="38" t="s">
        <v>40</v>
      </c>
      <c r="K1720" s="45">
        <v>12</v>
      </c>
      <c r="L1720" s="41" t="e">
        <f>SUM(L1719,Tabla1316[[#This Row],[M3]])</f>
        <v>#VALUE!</v>
      </c>
      <c r="M1720" s="38">
        <v>13</v>
      </c>
    </row>
    <row r="1721" spans="1:13" x14ac:dyDescent="0.25">
      <c r="A1721" s="48">
        <v>721</v>
      </c>
      <c r="B1721" s="49">
        <v>40273</v>
      </c>
      <c r="C1721" s="54">
        <v>381</v>
      </c>
      <c r="D1721" s="51">
        <v>1800</v>
      </c>
      <c r="E1721" s="51">
        <v>1900</v>
      </c>
      <c r="F1721" s="48" t="s">
        <v>0</v>
      </c>
      <c r="G1721" s="52" t="s">
        <v>3</v>
      </c>
      <c r="H1721" s="52" t="s">
        <v>7</v>
      </c>
      <c r="I1721" s="52" t="s">
        <v>12</v>
      </c>
      <c r="J1721" s="48" t="s">
        <v>40</v>
      </c>
      <c r="K1721" s="55">
        <v>15.7</v>
      </c>
      <c r="L1721" s="51" t="e">
        <f>SUM(L1720,Tabla1316[[#This Row],[M3]])</f>
        <v>#VALUE!</v>
      </c>
      <c r="M1721" s="48">
        <v>13</v>
      </c>
    </row>
    <row r="1722" spans="1:13" x14ac:dyDescent="0.25">
      <c r="A1722" s="38">
        <v>722</v>
      </c>
      <c r="B1722" s="39">
        <v>40274</v>
      </c>
      <c r="C1722" s="44">
        <v>382</v>
      </c>
      <c r="D1722" s="41">
        <v>1400</v>
      </c>
      <c r="E1722" s="41">
        <v>1440</v>
      </c>
      <c r="F1722" s="38" t="s">
        <v>0</v>
      </c>
      <c r="G1722" s="42" t="s">
        <v>3</v>
      </c>
      <c r="H1722" s="42" t="s">
        <v>7</v>
      </c>
      <c r="I1722" s="42" t="s">
        <v>18</v>
      </c>
      <c r="J1722" s="38" t="s">
        <v>40</v>
      </c>
      <c r="K1722" s="45">
        <v>12</v>
      </c>
      <c r="L1722" s="41" t="e">
        <f>SUM(L1721,Tabla1316[[#This Row],[M3]])</f>
        <v>#VALUE!</v>
      </c>
      <c r="M1722" s="38">
        <v>13</v>
      </c>
    </row>
  </sheetData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2"/>
  <sheetViews>
    <sheetView topLeftCell="A23" workbookViewId="0">
      <selection activeCell="B33" sqref="B33"/>
    </sheetView>
  </sheetViews>
  <sheetFormatPr baseColWidth="10" defaultRowHeight="15" x14ac:dyDescent="0.25"/>
  <cols>
    <col min="2" max="2" width="12.5703125" customWidth="1"/>
    <col min="4" max="4" width="8.28515625" customWidth="1"/>
    <col min="5" max="5" width="9" customWidth="1"/>
    <col min="6" max="6" width="15.85546875" customWidth="1"/>
    <col min="7" max="7" width="14.5703125" customWidth="1"/>
    <col min="8" max="8" width="18.7109375" customWidth="1"/>
    <col min="9" max="9" width="19.5703125" customWidth="1"/>
    <col min="10" max="10" width="12.7109375" customWidth="1"/>
    <col min="11" max="11" width="9.5703125" customWidth="1"/>
    <col min="12" max="12" width="13.5703125" customWidth="1"/>
    <col min="13" max="13" width="7.7109375" customWidth="1"/>
  </cols>
  <sheetData>
    <row r="1" spans="1:15" x14ac:dyDescent="0.25">
      <c r="A1" s="126" t="s">
        <v>99</v>
      </c>
      <c r="B1" s="126" t="s">
        <v>100</v>
      </c>
      <c r="C1" s="126" t="s">
        <v>101</v>
      </c>
      <c r="D1" s="126" t="s">
        <v>102</v>
      </c>
      <c r="E1" s="126" t="s">
        <v>103</v>
      </c>
      <c r="F1" s="126" t="s">
        <v>104</v>
      </c>
      <c r="G1" s="126" t="s">
        <v>32</v>
      </c>
      <c r="H1" s="126" t="s">
        <v>33</v>
      </c>
      <c r="I1" s="126" t="s">
        <v>34</v>
      </c>
      <c r="J1" s="126" t="s">
        <v>35</v>
      </c>
      <c r="K1" s="126" t="s">
        <v>117</v>
      </c>
      <c r="L1" s="126" t="s">
        <v>37</v>
      </c>
      <c r="M1" s="126" t="s">
        <v>105</v>
      </c>
      <c r="N1" s="126"/>
      <c r="O1" s="126"/>
    </row>
    <row r="2" spans="1:15" ht="15.75" x14ac:dyDescent="0.25">
      <c r="A2" s="140">
        <v>4224</v>
      </c>
      <c r="B2" s="141">
        <v>40788</v>
      </c>
      <c r="C2" s="142">
        <v>5230</v>
      </c>
      <c r="D2" s="143">
        <v>1005</v>
      </c>
      <c r="E2" s="143">
        <v>1105</v>
      </c>
      <c r="F2" s="144" t="s">
        <v>0</v>
      </c>
      <c r="G2" s="143" t="s">
        <v>3</v>
      </c>
      <c r="H2" s="143" t="s">
        <v>106</v>
      </c>
      <c r="I2" s="143" t="s">
        <v>12</v>
      </c>
      <c r="J2" s="143" t="s">
        <v>40</v>
      </c>
      <c r="K2" s="145" t="s">
        <v>107</v>
      </c>
      <c r="L2" s="144" t="s">
        <v>107</v>
      </c>
      <c r="M2" s="144">
        <v>22</v>
      </c>
    </row>
    <row r="3" spans="1:15" ht="15.75" x14ac:dyDescent="0.25">
      <c r="A3" s="140">
        <v>4225</v>
      </c>
      <c r="B3" s="141">
        <v>40788</v>
      </c>
      <c r="C3" s="142">
        <v>5231</v>
      </c>
      <c r="D3" s="143">
        <v>1005</v>
      </c>
      <c r="E3" s="143">
        <v>1105</v>
      </c>
      <c r="F3" s="144" t="s">
        <v>0</v>
      </c>
      <c r="G3" s="143" t="s">
        <v>3</v>
      </c>
      <c r="H3" s="143" t="s">
        <v>106</v>
      </c>
      <c r="I3" s="143" t="s">
        <v>12</v>
      </c>
      <c r="J3" s="143" t="s">
        <v>40</v>
      </c>
      <c r="K3" s="145" t="s">
        <v>108</v>
      </c>
      <c r="L3" s="144">
        <v>24</v>
      </c>
      <c r="M3" s="144">
        <v>22</v>
      </c>
    </row>
    <row r="4" spans="1:15" ht="15.75" x14ac:dyDescent="0.25">
      <c r="A4" s="140">
        <v>4230</v>
      </c>
      <c r="B4" s="141">
        <v>40789</v>
      </c>
      <c r="C4" s="142">
        <v>5320</v>
      </c>
      <c r="D4" s="143">
        <v>1300</v>
      </c>
      <c r="E4" s="143">
        <v>1320</v>
      </c>
      <c r="F4" s="144" t="s">
        <v>0</v>
      </c>
      <c r="G4" s="143" t="s">
        <v>95</v>
      </c>
      <c r="H4" s="143" t="s">
        <v>6</v>
      </c>
      <c r="I4" s="143" t="s">
        <v>9</v>
      </c>
      <c r="J4" s="143" t="s">
        <v>40</v>
      </c>
      <c r="K4" s="145" t="s">
        <v>109</v>
      </c>
      <c r="L4" s="144" t="s">
        <v>110</v>
      </c>
      <c r="M4" s="144">
        <v>22</v>
      </c>
    </row>
    <row r="5" spans="1:15" ht="15.75" x14ac:dyDescent="0.25">
      <c r="A5" s="140">
        <v>4231</v>
      </c>
      <c r="B5" s="141">
        <v>40789</v>
      </c>
      <c r="C5" s="142">
        <v>5321</v>
      </c>
      <c r="D5" s="143">
        <v>1400</v>
      </c>
      <c r="E5" s="143">
        <v>1420</v>
      </c>
      <c r="F5" s="144" t="s">
        <v>0</v>
      </c>
      <c r="G5" s="143" t="s">
        <v>95</v>
      </c>
      <c r="H5" s="143" t="s">
        <v>6</v>
      </c>
      <c r="I5" s="143" t="s">
        <v>9</v>
      </c>
      <c r="J5" s="143" t="s">
        <v>40</v>
      </c>
      <c r="K5" s="145" t="s">
        <v>109</v>
      </c>
      <c r="L5" s="144">
        <v>53</v>
      </c>
      <c r="M5" s="144">
        <v>22</v>
      </c>
    </row>
    <row r="6" spans="1:15" ht="15.75" x14ac:dyDescent="0.25">
      <c r="A6" s="140">
        <v>4232</v>
      </c>
      <c r="B6" s="141">
        <v>40789</v>
      </c>
      <c r="C6" s="142">
        <v>5322</v>
      </c>
      <c r="D6" s="143">
        <v>1500</v>
      </c>
      <c r="E6" s="143">
        <v>1520</v>
      </c>
      <c r="F6" s="144" t="s">
        <v>0</v>
      </c>
      <c r="G6" s="143" t="s">
        <v>95</v>
      </c>
      <c r="H6" s="143" t="s">
        <v>6</v>
      </c>
      <c r="I6" s="143" t="s">
        <v>9</v>
      </c>
      <c r="J6" s="143" t="s">
        <v>40</v>
      </c>
      <c r="K6" s="145" t="s">
        <v>109</v>
      </c>
      <c r="L6" s="144" t="s">
        <v>111</v>
      </c>
      <c r="M6" s="144">
        <v>22</v>
      </c>
    </row>
    <row r="7" spans="1:15" ht="15.75" x14ac:dyDescent="0.25">
      <c r="A7" s="140">
        <v>4239</v>
      </c>
      <c r="B7" s="141">
        <v>40789</v>
      </c>
      <c r="C7" s="142">
        <v>5234</v>
      </c>
      <c r="D7" s="143">
        <v>1500</v>
      </c>
      <c r="E7" s="143">
        <v>1600</v>
      </c>
      <c r="F7" s="144" t="s">
        <v>0</v>
      </c>
      <c r="G7" s="143" t="s">
        <v>3</v>
      </c>
      <c r="H7" s="143" t="s">
        <v>106</v>
      </c>
      <c r="I7" s="143" t="s">
        <v>12</v>
      </c>
      <c r="J7" s="143" t="s">
        <v>40</v>
      </c>
      <c r="K7" s="145" t="s">
        <v>112</v>
      </c>
      <c r="L7" s="144">
        <v>83</v>
      </c>
      <c r="M7" s="144">
        <v>22</v>
      </c>
    </row>
    <row r="8" spans="1:15" ht="15.75" x14ac:dyDescent="0.25">
      <c r="A8" s="140">
        <v>4240</v>
      </c>
      <c r="B8" s="141">
        <v>40789</v>
      </c>
      <c r="C8" s="142">
        <v>5235</v>
      </c>
      <c r="D8" s="143">
        <v>1500</v>
      </c>
      <c r="E8" s="143">
        <v>1600</v>
      </c>
      <c r="F8" s="144" t="s">
        <v>0</v>
      </c>
      <c r="G8" s="143" t="s">
        <v>3</v>
      </c>
      <c r="H8" s="143" t="s">
        <v>106</v>
      </c>
      <c r="I8" s="143" t="s">
        <v>12</v>
      </c>
      <c r="J8" s="143" t="s">
        <v>40</v>
      </c>
      <c r="K8" s="145" t="s">
        <v>113</v>
      </c>
      <c r="L8" s="144" t="s">
        <v>114</v>
      </c>
      <c r="M8" s="144">
        <v>22</v>
      </c>
    </row>
    <row r="9" spans="1:15" ht="15.75" x14ac:dyDescent="0.25">
      <c r="A9" s="140">
        <v>4241</v>
      </c>
      <c r="B9" s="141">
        <v>40789</v>
      </c>
      <c r="C9" s="142">
        <v>5236</v>
      </c>
      <c r="D9" s="143">
        <v>1640</v>
      </c>
      <c r="E9" s="143">
        <v>1740</v>
      </c>
      <c r="F9" s="144" t="s">
        <v>0</v>
      </c>
      <c r="G9" s="143" t="s">
        <v>3</v>
      </c>
      <c r="H9" s="143" t="s">
        <v>106</v>
      </c>
      <c r="I9" s="143" t="s">
        <v>9</v>
      </c>
      <c r="J9" s="143" t="s">
        <v>40</v>
      </c>
      <c r="K9" s="145" t="s">
        <v>112</v>
      </c>
      <c r="L9" s="144">
        <v>110</v>
      </c>
      <c r="M9" s="144">
        <v>22</v>
      </c>
    </row>
    <row r="10" spans="1:15" ht="15.75" x14ac:dyDescent="0.25">
      <c r="A10" s="140">
        <v>4242</v>
      </c>
      <c r="B10" s="141">
        <v>40789</v>
      </c>
      <c r="C10" s="142">
        <v>5237</v>
      </c>
      <c r="D10" s="143">
        <v>1640</v>
      </c>
      <c r="E10" s="143">
        <v>1740</v>
      </c>
      <c r="F10" s="144" t="s">
        <v>0</v>
      </c>
      <c r="G10" s="143" t="s">
        <v>3</v>
      </c>
      <c r="H10" s="143" t="s">
        <v>106</v>
      </c>
      <c r="I10" s="143" t="s">
        <v>9</v>
      </c>
      <c r="J10" s="143" t="s">
        <v>40</v>
      </c>
      <c r="K10" s="145" t="s">
        <v>109</v>
      </c>
      <c r="L10" s="144" t="s">
        <v>115</v>
      </c>
      <c r="M10" s="144">
        <v>22</v>
      </c>
    </row>
    <row r="11" spans="1:15" ht="15.75" x14ac:dyDescent="0.25">
      <c r="A11" s="140">
        <v>4244</v>
      </c>
      <c r="B11" s="141">
        <v>40791</v>
      </c>
      <c r="C11" s="142">
        <v>5128</v>
      </c>
      <c r="D11" s="143">
        <v>1817</v>
      </c>
      <c r="E11" s="143">
        <v>1917</v>
      </c>
      <c r="F11" s="144" t="s">
        <v>0</v>
      </c>
      <c r="G11" s="143" t="s">
        <v>77</v>
      </c>
      <c r="H11" s="143" t="s">
        <v>116</v>
      </c>
      <c r="I11" s="143" t="s">
        <v>12</v>
      </c>
      <c r="J11" s="143" t="s">
        <v>40</v>
      </c>
      <c r="K11" s="145" t="s">
        <v>108</v>
      </c>
      <c r="L11" s="144">
        <v>135</v>
      </c>
      <c r="M11" s="144">
        <v>22</v>
      </c>
    </row>
    <row r="12" spans="1:15" ht="15.75" x14ac:dyDescent="0.25">
      <c r="A12" s="140">
        <v>4251</v>
      </c>
      <c r="B12" s="141">
        <v>40789</v>
      </c>
      <c r="C12" s="142">
        <v>5052</v>
      </c>
      <c r="D12" s="143">
        <v>1600</v>
      </c>
      <c r="E12" s="143">
        <v>1620</v>
      </c>
      <c r="F12" s="144" t="s">
        <v>0</v>
      </c>
      <c r="G12" s="143" t="s">
        <v>82</v>
      </c>
      <c r="H12" s="143" t="s">
        <v>118</v>
      </c>
      <c r="I12" s="143" t="s">
        <v>11</v>
      </c>
      <c r="J12" s="143" t="s">
        <v>40</v>
      </c>
      <c r="K12" s="145" t="s">
        <v>108</v>
      </c>
      <c r="L12" s="144" t="s">
        <v>119</v>
      </c>
      <c r="M12" s="144">
        <v>22</v>
      </c>
    </row>
    <row r="13" spans="1:15" ht="15.75" x14ac:dyDescent="0.25">
      <c r="A13" s="140">
        <v>4265</v>
      </c>
      <c r="B13" s="141">
        <v>40795</v>
      </c>
      <c r="C13" s="142">
        <v>5337</v>
      </c>
      <c r="D13" s="143">
        <v>1127</v>
      </c>
      <c r="E13" s="143">
        <v>1140</v>
      </c>
      <c r="F13" s="144" t="s">
        <v>0</v>
      </c>
      <c r="G13" s="143" t="s">
        <v>95</v>
      </c>
      <c r="H13" s="143" t="s">
        <v>6</v>
      </c>
      <c r="I13" s="143" t="s">
        <v>9</v>
      </c>
      <c r="J13" s="143" t="s">
        <v>40</v>
      </c>
      <c r="K13" s="145" t="s">
        <v>109</v>
      </c>
      <c r="L13" s="144">
        <v>160</v>
      </c>
      <c r="M13" s="144">
        <v>22</v>
      </c>
    </row>
    <row r="14" spans="1:15" ht="15.75" x14ac:dyDescent="0.25">
      <c r="A14" s="140">
        <v>4269</v>
      </c>
      <c r="B14" s="146">
        <v>40796</v>
      </c>
      <c r="C14" s="142">
        <v>5250</v>
      </c>
      <c r="D14" s="143">
        <v>910</v>
      </c>
      <c r="E14" s="143">
        <v>1010</v>
      </c>
      <c r="F14" s="144" t="s">
        <v>0</v>
      </c>
      <c r="G14" s="143" t="s">
        <v>3</v>
      </c>
      <c r="H14" s="143" t="s">
        <v>106</v>
      </c>
      <c r="I14" s="143" t="s">
        <v>22</v>
      </c>
      <c r="J14" s="143" t="s">
        <v>40</v>
      </c>
      <c r="K14" s="145" t="s">
        <v>108</v>
      </c>
      <c r="L14" s="144" t="s">
        <v>120</v>
      </c>
      <c r="M14" s="144">
        <v>22</v>
      </c>
    </row>
    <row r="15" spans="1:15" ht="15.75" x14ac:dyDescent="0.25">
      <c r="A15" s="140">
        <v>4270</v>
      </c>
      <c r="B15" s="141">
        <v>40796</v>
      </c>
      <c r="C15" s="142">
        <v>5501</v>
      </c>
      <c r="D15" s="143">
        <v>910</v>
      </c>
      <c r="E15" s="143">
        <v>1010</v>
      </c>
      <c r="F15" s="144" t="s">
        <v>0</v>
      </c>
      <c r="G15" s="143" t="s">
        <v>3</v>
      </c>
      <c r="H15" s="143" t="s">
        <v>106</v>
      </c>
      <c r="I15" s="143" t="s">
        <v>24</v>
      </c>
      <c r="J15" s="143" t="s">
        <v>40</v>
      </c>
      <c r="K15" s="145" t="s">
        <v>113</v>
      </c>
      <c r="L15" s="144">
        <v>182</v>
      </c>
      <c r="M15" s="144">
        <v>22</v>
      </c>
    </row>
    <row r="16" spans="1:15" ht="15.75" x14ac:dyDescent="0.25">
      <c r="A16" s="140">
        <v>4271</v>
      </c>
      <c r="B16" s="141">
        <v>40796</v>
      </c>
      <c r="C16" s="142">
        <v>5502</v>
      </c>
      <c r="D16" s="143">
        <v>1130</v>
      </c>
      <c r="E16" s="143">
        <v>1225</v>
      </c>
      <c r="F16" s="144" t="s">
        <v>0</v>
      </c>
      <c r="G16" s="143" t="s">
        <v>3</v>
      </c>
      <c r="H16" s="143" t="s">
        <v>106</v>
      </c>
      <c r="I16" s="143" t="s">
        <v>9</v>
      </c>
      <c r="J16" s="143" t="s">
        <v>40</v>
      </c>
      <c r="K16" s="145" t="s">
        <v>112</v>
      </c>
      <c r="L16" s="144" t="s">
        <v>121</v>
      </c>
      <c r="M16" s="144">
        <v>22</v>
      </c>
    </row>
    <row r="17" spans="1:13" ht="15.75" x14ac:dyDescent="0.25">
      <c r="A17" s="140">
        <v>4272</v>
      </c>
      <c r="B17" s="141">
        <v>40796</v>
      </c>
      <c r="C17" s="142">
        <v>5503</v>
      </c>
      <c r="D17" s="143">
        <v>1130</v>
      </c>
      <c r="E17" s="143">
        <v>1225</v>
      </c>
      <c r="F17" s="144" t="s">
        <v>0</v>
      </c>
      <c r="G17" s="143" t="s">
        <v>3</v>
      </c>
      <c r="H17" s="143" t="s">
        <v>106</v>
      </c>
      <c r="I17" s="143" t="s">
        <v>9</v>
      </c>
      <c r="J17" s="143" t="s">
        <v>40</v>
      </c>
      <c r="K17" s="145" t="s">
        <v>108</v>
      </c>
      <c r="L17" s="144">
        <v>208</v>
      </c>
      <c r="M17" s="144">
        <v>22</v>
      </c>
    </row>
    <row r="18" spans="1:13" ht="15.75" x14ac:dyDescent="0.25">
      <c r="A18" s="140">
        <v>4273</v>
      </c>
      <c r="B18" s="141">
        <v>40796</v>
      </c>
      <c r="C18" s="142">
        <v>5504</v>
      </c>
      <c r="D18" s="143">
        <v>1530</v>
      </c>
      <c r="E18" s="143">
        <v>1630</v>
      </c>
      <c r="F18" s="144" t="s">
        <v>0</v>
      </c>
      <c r="G18" s="143" t="s">
        <v>3</v>
      </c>
      <c r="H18" s="143" t="s">
        <v>106</v>
      </c>
      <c r="I18" s="143" t="s">
        <v>12</v>
      </c>
      <c r="J18" s="143" t="s">
        <v>40</v>
      </c>
      <c r="K18" s="145" t="s">
        <v>109</v>
      </c>
      <c r="L18" s="144" t="s">
        <v>122</v>
      </c>
      <c r="M18" s="144">
        <v>22</v>
      </c>
    </row>
    <row r="19" spans="1:13" x14ac:dyDescent="0.25">
      <c r="A19" s="147">
        <v>4274</v>
      </c>
      <c r="B19" s="141">
        <v>40796</v>
      </c>
      <c r="C19" s="142">
        <v>5505</v>
      </c>
      <c r="D19" s="143">
        <v>1530</v>
      </c>
      <c r="E19" s="143">
        <v>1630</v>
      </c>
      <c r="F19" s="144" t="s">
        <v>0</v>
      </c>
      <c r="G19" s="143" t="s">
        <v>3</v>
      </c>
      <c r="H19" s="143" t="s">
        <v>106</v>
      </c>
      <c r="I19" s="143" t="s">
        <v>12</v>
      </c>
      <c r="J19" s="143" t="s">
        <v>40</v>
      </c>
      <c r="K19" s="145" t="s">
        <v>107</v>
      </c>
      <c r="L19" s="144">
        <v>236</v>
      </c>
      <c r="M19" s="144">
        <v>22</v>
      </c>
    </row>
    <row r="20" spans="1:13" x14ac:dyDescent="0.25">
      <c r="A20" s="147">
        <v>4275</v>
      </c>
      <c r="B20" s="141">
        <v>40796</v>
      </c>
      <c r="C20" s="142">
        <v>5339</v>
      </c>
      <c r="D20" s="143">
        <v>1400</v>
      </c>
      <c r="E20" s="143">
        <v>1420</v>
      </c>
      <c r="F20" s="144" t="s">
        <v>0</v>
      </c>
      <c r="G20" s="143" t="s">
        <v>95</v>
      </c>
      <c r="H20" s="143" t="s">
        <v>6</v>
      </c>
      <c r="I20" s="143" t="s">
        <v>9</v>
      </c>
      <c r="J20" s="143" t="s">
        <v>40</v>
      </c>
      <c r="K20" s="145" t="s">
        <v>109</v>
      </c>
      <c r="L20" s="144" t="s">
        <v>123</v>
      </c>
      <c r="M20" s="144">
        <v>22</v>
      </c>
    </row>
    <row r="21" spans="1:13" x14ac:dyDescent="0.25">
      <c r="A21" s="147">
        <v>4281</v>
      </c>
      <c r="B21" s="141">
        <v>40798</v>
      </c>
      <c r="C21" s="142">
        <v>5129</v>
      </c>
      <c r="D21" s="143">
        <v>1454</v>
      </c>
      <c r="E21" s="143">
        <v>1514</v>
      </c>
      <c r="F21" s="144" t="s">
        <v>0</v>
      </c>
      <c r="G21" s="143" t="s">
        <v>77</v>
      </c>
      <c r="H21" s="143" t="s">
        <v>116</v>
      </c>
      <c r="I21" s="143" t="s">
        <v>11</v>
      </c>
      <c r="J21" s="143" t="s">
        <v>40</v>
      </c>
      <c r="K21" s="145" t="s">
        <v>107</v>
      </c>
      <c r="L21" s="144">
        <v>264</v>
      </c>
      <c r="M21" s="144">
        <v>22</v>
      </c>
    </row>
    <row r="22" spans="1:13" x14ac:dyDescent="0.25">
      <c r="A22" s="147">
        <v>4282</v>
      </c>
      <c r="B22" s="141">
        <v>40798</v>
      </c>
      <c r="C22" s="142">
        <v>5130</v>
      </c>
      <c r="D22" s="143">
        <v>1610</v>
      </c>
      <c r="E22" s="143">
        <v>1630</v>
      </c>
      <c r="F22" s="144" t="s">
        <v>0</v>
      </c>
      <c r="G22" s="143" t="s">
        <v>77</v>
      </c>
      <c r="H22" s="143" t="s">
        <v>116</v>
      </c>
      <c r="I22" s="143" t="s">
        <v>9</v>
      </c>
      <c r="J22" s="143" t="s">
        <v>40</v>
      </c>
      <c r="K22" s="145" t="s">
        <v>107</v>
      </c>
      <c r="L22" s="144" t="s">
        <v>124</v>
      </c>
      <c r="M22" s="144">
        <v>22</v>
      </c>
    </row>
    <row r="23" spans="1:13" x14ac:dyDescent="0.25">
      <c r="A23" s="147">
        <v>4308</v>
      </c>
      <c r="B23" s="141">
        <v>40791</v>
      </c>
      <c r="C23" s="142">
        <v>5238</v>
      </c>
      <c r="D23" s="143">
        <v>1700</v>
      </c>
      <c r="E23" s="143">
        <v>1720</v>
      </c>
      <c r="F23" s="144" t="s">
        <v>0</v>
      </c>
      <c r="G23" s="143" t="s">
        <v>3</v>
      </c>
      <c r="H23" s="143" t="s">
        <v>106</v>
      </c>
      <c r="I23" s="143" t="s">
        <v>18</v>
      </c>
      <c r="J23" s="143" t="s">
        <v>40</v>
      </c>
      <c r="K23" s="145" t="s">
        <v>107</v>
      </c>
      <c r="L23" s="144">
        <v>291</v>
      </c>
      <c r="M23" s="144">
        <v>22</v>
      </c>
    </row>
    <row r="24" spans="1:13" x14ac:dyDescent="0.25">
      <c r="A24" s="147">
        <v>4309</v>
      </c>
      <c r="B24" s="141">
        <v>40802</v>
      </c>
      <c r="C24" s="142">
        <v>5138</v>
      </c>
      <c r="D24" s="143">
        <v>900</v>
      </c>
      <c r="E24" s="143">
        <v>920</v>
      </c>
      <c r="F24" s="144" t="s">
        <v>0</v>
      </c>
      <c r="G24" s="143" t="s">
        <v>77</v>
      </c>
      <c r="H24" s="143" t="s">
        <v>116</v>
      </c>
      <c r="I24" s="143" t="s">
        <v>11</v>
      </c>
      <c r="J24" s="143" t="s">
        <v>40</v>
      </c>
      <c r="K24" s="145" t="s">
        <v>107</v>
      </c>
      <c r="L24" s="144" t="s">
        <v>125</v>
      </c>
      <c r="M24" s="144">
        <v>22</v>
      </c>
    </row>
    <row r="25" spans="1:13" x14ac:dyDescent="0.25">
      <c r="A25" s="147">
        <v>4313</v>
      </c>
      <c r="B25" s="141">
        <v>40787</v>
      </c>
      <c r="C25" s="142">
        <v>5051</v>
      </c>
      <c r="D25" s="143">
        <v>1800</v>
      </c>
      <c r="E25" s="143">
        <v>1820</v>
      </c>
      <c r="F25" s="144" t="s">
        <v>0</v>
      </c>
      <c r="G25" s="143" t="s">
        <v>82</v>
      </c>
      <c r="H25" s="143" t="s">
        <v>118</v>
      </c>
      <c r="I25" s="143" t="s">
        <v>21</v>
      </c>
      <c r="J25" s="143" t="s">
        <v>40</v>
      </c>
      <c r="K25" s="145" t="s">
        <v>108</v>
      </c>
      <c r="L25" s="144">
        <v>315</v>
      </c>
      <c r="M25" s="144">
        <v>22</v>
      </c>
    </row>
    <row r="26" spans="1:13" x14ac:dyDescent="0.25">
      <c r="A26" s="147">
        <v>4314</v>
      </c>
      <c r="B26" s="141">
        <v>40800</v>
      </c>
      <c r="C26" s="142">
        <v>5055</v>
      </c>
      <c r="D26" s="143">
        <v>1630</v>
      </c>
      <c r="E26" s="143">
        <v>1650</v>
      </c>
      <c r="F26" s="144" t="s">
        <v>0</v>
      </c>
      <c r="G26" s="143" t="s">
        <v>1</v>
      </c>
      <c r="H26" s="143" t="s">
        <v>118</v>
      </c>
      <c r="I26" s="143" t="s">
        <v>13</v>
      </c>
      <c r="J26" s="143" t="s">
        <v>40</v>
      </c>
      <c r="K26" s="145" t="s">
        <v>108</v>
      </c>
      <c r="L26" s="144" t="s">
        <v>126</v>
      </c>
      <c r="M26" s="144">
        <v>22</v>
      </c>
    </row>
    <row r="27" spans="1:13" x14ac:dyDescent="0.25">
      <c r="A27" s="147">
        <v>4315</v>
      </c>
      <c r="B27" s="141">
        <v>40801</v>
      </c>
      <c r="C27" s="142">
        <v>5056</v>
      </c>
      <c r="D27" s="143">
        <v>1900</v>
      </c>
      <c r="E27" s="143">
        <v>1920</v>
      </c>
      <c r="F27" s="144" t="s">
        <v>0</v>
      </c>
      <c r="G27" s="143" t="s">
        <v>1</v>
      </c>
      <c r="H27" s="143" t="s">
        <v>118</v>
      </c>
      <c r="I27" s="143" t="s">
        <v>52</v>
      </c>
      <c r="J27" s="143" t="s">
        <v>40</v>
      </c>
      <c r="K27" s="145" t="s">
        <v>108</v>
      </c>
      <c r="L27" s="144">
        <v>336</v>
      </c>
      <c r="M27" s="144">
        <v>22</v>
      </c>
    </row>
    <row r="28" spans="1:13" x14ac:dyDescent="0.25">
      <c r="A28" s="147">
        <v>4316</v>
      </c>
      <c r="B28" s="141">
        <v>40802</v>
      </c>
      <c r="C28" s="142">
        <v>5057</v>
      </c>
      <c r="D28" s="143">
        <v>1600</v>
      </c>
      <c r="E28" s="143">
        <v>1620</v>
      </c>
      <c r="F28" s="144" t="s">
        <v>0</v>
      </c>
      <c r="G28" s="143" t="s">
        <v>1</v>
      </c>
      <c r="H28" s="143" t="s">
        <v>118</v>
      </c>
      <c r="I28" s="143" t="s">
        <v>17</v>
      </c>
      <c r="J28" s="143" t="s">
        <v>40</v>
      </c>
      <c r="K28" s="145" t="s">
        <v>108</v>
      </c>
      <c r="L28" s="144" t="s">
        <v>127</v>
      </c>
      <c r="M28" s="144">
        <v>22</v>
      </c>
    </row>
    <row r="29" spans="1:13" x14ac:dyDescent="0.25">
      <c r="A29" s="147">
        <v>4344</v>
      </c>
      <c r="B29" s="141">
        <v>40794</v>
      </c>
      <c r="C29" s="142">
        <v>5041</v>
      </c>
      <c r="D29" s="143">
        <v>1900</v>
      </c>
      <c r="E29" s="143">
        <v>1920</v>
      </c>
      <c r="F29" s="144" t="s">
        <v>0</v>
      </c>
      <c r="G29" s="143" t="s">
        <v>128</v>
      </c>
      <c r="H29" s="143" t="s">
        <v>129</v>
      </c>
      <c r="I29" s="143" t="s">
        <v>17</v>
      </c>
      <c r="J29" s="143" t="s">
        <v>40</v>
      </c>
      <c r="K29" s="145" t="s">
        <v>108</v>
      </c>
      <c r="L29" s="144">
        <v>357</v>
      </c>
      <c r="M29" s="144">
        <v>22</v>
      </c>
    </row>
    <row r="30" spans="1:13" x14ac:dyDescent="0.25">
      <c r="A30" s="147">
        <v>4345</v>
      </c>
      <c r="B30" s="141">
        <v>40802</v>
      </c>
      <c r="C30" s="142">
        <v>5059</v>
      </c>
      <c r="D30" s="143">
        <v>1840</v>
      </c>
      <c r="E30" s="143">
        <v>1900</v>
      </c>
      <c r="F30" s="144" t="s">
        <v>0</v>
      </c>
      <c r="G30" s="143" t="s">
        <v>1</v>
      </c>
      <c r="H30" s="143" t="s">
        <v>118</v>
      </c>
      <c r="I30" s="143" t="s">
        <v>18</v>
      </c>
      <c r="J30" s="143" t="s">
        <v>40</v>
      </c>
      <c r="K30" s="145" t="s">
        <v>130</v>
      </c>
      <c r="L30" s="144" t="s">
        <v>135</v>
      </c>
      <c r="M30" s="144">
        <v>22</v>
      </c>
    </row>
    <row r="31" spans="1:13" x14ac:dyDescent="0.25">
      <c r="A31" s="147">
        <v>4346</v>
      </c>
      <c r="B31" s="141">
        <v>40803</v>
      </c>
      <c r="C31" s="142">
        <v>5061</v>
      </c>
      <c r="D31" s="143">
        <v>1930</v>
      </c>
      <c r="E31" s="143">
        <v>1950</v>
      </c>
      <c r="F31" s="144" t="s">
        <v>0</v>
      </c>
      <c r="G31" s="143" t="s">
        <v>1</v>
      </c>
      <c r="H31" s="143" t="s">
        <v>118</v>
      </c>
      <c r="I31" s="143" t="s">
        <v>11</v>
      </c>
      <c r="J31" s="143" t="s">
        <v>40</v>
      </c>
      <c r="K31" s="145" t="s">
        <v>112</v>
      </c>
      <c r="L31" s="144">
        <v>383</v>
      </c>
      <c r="M31" s="144">
        <v>22</v>
      </c>
    </row>
    <row r="32" spans="1:13" x14ac:dyDescent="0.25">
      <c r="A32" s="147">
        <v>4347</v>
      </c>
      <c r="B32" s="141">
        <v>40807</v>
      </c>
      <c r="C32" s="142">
        <v>5062</v>
      </c>
      <c r="D32" s="143">
        <v>1900</v>
      </c>
      <c r="E32" s="143">
        <v>1920</v>
      </c>
      <c r="F32" s="144" t="s">
        <v>0</v>
      </c>
      <c r="G32" s="143" t="s">
        <v>1</v>
      </c>
      <c r="H32" s="143" t="s">
        <v>118</v>
      </c>
      <c r="I32" s="143" t="s">
        <v>18</v>
      </c>
      <c r="J32" s="143" t="s">
        <v>40</v>
      </c>
      <c r="K32" s="145" t="s">
        <v>108</v>
      </c>
      <c r="L32" s="144" t="s">
        <v>136</v>
      </c>
      <c r="M32" s="144">
        <v>22</v>
      </c>
    </row>
    <row r="33" spans="1:13" x14ac:dyDescent="0.25">
      <c r="A33" s="147">
        <v>4348</v>
      </c>
      <c r="B33" s="141">
        <v>40808</v>
      </c>
      <c r="C33" s="142">
        <v>5420</v>
      </c>
      <c r="D33" s="143">
        <v>930</v>
      </c>
      <c r="E33" s="143">
        <v>945</v>
      </c>
      <c r="F33" s="144" t="s">
        <v>0</v>
      </c>
      <c r="G33" s="143" t="s">
        <v>95</v>
      </c>
      <c r="H33" s="143" t="s">
        <v>6</v>
      </c>
      <c r="I33" s="143" t="s">
        <v>9</v>
      </c>
      <c r="J33" s="143" t="s">
        <v>40</v>
      </c>
      <c r="K33" s="145" t="s">
        <v>109</v>
      </c>
      <c r="L33" s="144">
        <v>408</v>
      </c>
      <c r="M33" s="144">
        <v>22</v>
      </c>
    </row>
    <row r="34" spans="1:13" x14ac:dyDescent="0.25">
      <c r="A34" s="147">
        <v>4349</v>
      </c>
      <c r="B34" s="141">
        <v>40808</v>
      </c>
      <c r="C34" s="142">
        <v>1239</v>
      </c>
      <c r="D34" s="143">
        <v>950</v>
      </c>
      <c r="E34" s="143">
        <v>1010</v>
      </c>
      <c r="F34" s="144" t="s">
        <v>131</v>
      </c>
      <c r="G34" s="154" t="s">
        <v>141</v>
      </c>
      <c r="H34" s="143" t="s">
        <v>132</v>
      </c>
      <c r="I34" s="143" t="s">
        <v>133</v>
      </c>
      <c r="J34" s="143" t="s">
        <v>40</v>
      </c>
      <c r="K34" s="145" t="s">
        <v>108</v>
      </c>
      <c r="L34" s="144" t="s">
        <v>137</v>
      </c>
      <c r="M34" s="144">
        <v>22</v>
      </c>
    </row>
    <row r="35" spans="1:13" x14ac:dyDescent="0.25">
      <c r="A35" s="147">
        <v>4350</v>
      </c>
      <c r="B35" s="141">
        <v>40808</v>
      </c>
      <c r="C35" s="142">
        <v>1302</v>
      </c>
      <c r="D35" s="143">
        <v>1015</v>
      </c>
      <c r="E35" s="143">
        <v>1050</v>
      </c>
      <c r="F35" s="144" t="s">
        <v>131</v>
      </c>
      <c r="G35" s="154" t="s">
        <v>141</v>
      </c>
      <c r="H35" s="143" t="s">
        <v>132</v>
      </c>
      <c r="I35" s="143" t="s">
        <v>134</v>
      </c>
      <c r="J35" s="143" t="s">
        <v>40</v>
      </c>
      <c r="K35" s="145" t="s">
        <v>108</v>
      </c>
      <c r="L35" s="144">
        <v>429</v>
      </c>
      <c r="M35" s="144">
        <v>22</v>
      </c>
    </row>
    <row r="36" spans="1:13" x14ac:dyDescent="0.25">
      <c r="A36" s="147">
        <v>4351</v>
      </c>
      <c r="B36" s="141">
        <v>40808</v>
      </c>
      <c r="C36" s="142">
        <v>5421</v>
      </c>
      <c r="D36" s="143">
        <v>1100</v>
      </c>
      <c r="E36" s="143">
        <v>1120</v>
      </c>
      <c r="F36" s="144" t="s">
        <v>0</v>
      </c>
      <c r="G36" s="143" t="s">
        <v>95</v>
      </c>
      <c r="H36" s="143" t="s">
        <v>6</v>
      </c>
      <c r="I36" s="143" t="s">
        <v>9</v>
      </c>
      <c r="J36" s="143" t="s">
        <v>40</v>
      </c>
      <c r="K36" s="145" t="s">
        <v>109</v>
      </c>
      <c r="L36" s="144" t="s">
        <v>138</v>
      </c>
      <c r="M36" s="144">
        <v>22</v>
      </c>
    </row>
    <row r="37" spans="1:13" x14ac:dyDescent="0.25">
      <c r="A37" s="147">
        <v>4352</v>
      </c>
      <c r="B37" s="141">
        <v>40808</v>
      </c>
      <c r="C37" s="142">
        <v>5532</v>
      </c>
      <c r="D37" s="143">
        <v>1100</v>
      </c>
      <c r="E37" s="143">
        <v>1120</v>
      </c>
      <c r="F37" s="144" t="s">
        <v>0</v>
      </c>
      <c r="G37" s="143" t="s">
        <v>82</v>
      </c>
      <c r="H37" s="143" t="s">
        <v>106</v>
      </c>
      <c r="I37" s="143" t="s">
        <v>16</v>
      </c>
      <c r="J37" s="143" t="s">
        <v>40</v>
      </c>
      <c r="K37" s="145" t="s">
        <v>108</v>
      </c>
      <c r="L37" s="144">
        <v>454</v>
      </c>
      <c r="M37" s="144">
        <v>22</v>
      </c>
    </row>
    <row r="38" spans="1:13" x14ac:dyDescent="0.25">
      <c r="A38" s="147">
        <v>4355</v>
      </c>
      <c r="B38" s="141">
        <v>40809</v>
      </c>
      <c r="C38" s="142">
        <v>5145</v>
      </c>
      <c r="D38" s="143">
        <v>1215</v>
      </c>
      <c r="E38" s="143">
        <v>1235</v>
      </c>
      <c r="F38" s="144" t="s">
        <v>0</v>
      </c>
      <c r="G38" s="143" t="s">
        <v>77</v>
      </c>
      <c r="H38" s="143" t="s">
        <v>116</v>
      </c>
      <c r="I38" s="143" t="s">
        <v>11</v>
      </c>
      <c r="J38" s="143" t="s">
        <v>40</v>
      </c>
      <c r="K38" s="145" t="s">
        <v>109</v>
      </c>
      <c r="L38" s="144" t="s">
        <v>139</v>
      </c>
      <c r="M38" s="144">
        <v>22</v>
      </c>
    </row>
    <row r="39" spans="1:13" x14ac:dyDescent="0.25">
      <c r="A39" s="147">
        <v>4364</v>
      </c>
      <c r="B39" s="141">
        <v>40808</v>
      </c>
      <c r="C39" s="142">
        <v>5065</v>
      </c>
      <c r="D39" s="143">
        <v>1230</v>
      </c>
      <c r="E39" s="143">
        <v>1250</v>
      </c>
      <c r="F39" s="144" t="s">
        <v>0</v>
      </c>
      <c r="G39" s="143" t="s">
        <v>1</v>
      </c>
      <c r="H39" s="143" t="s">
        <v>118</v>
      </c>
      <c r="I39" s="143" t="s">
        <v>11</v>
      </c>
      <c r="J39" s="143" t="s">
        <v>40</v>
      </c>
      <c r="K39" s="145" t="s">
        <v>107</v>
      </c>
      <c r="L39" s="144">
        <v>482</v>
      </c>
      <c r="M39" s="144">
        <v>22</v>
      </c>
    </row>
    <row r="40" spans="1:13" x14ac:dyDescent="0.25">
      <c r="A40" s="147">
        <v>4373</v>
      </c>
      <c r="B40" s="141">
        <v>40793</v>
      </c>
      <c r="C40" s="142">
        <v>5054</v>
      </c>
      <c r="D40" s="143">
        <v>2030</v>
      </c>
      <c r="E40" s="143">
        <v>2050</v>
      </c>
      <c r="F40" s="144" t="s">
        <v>0</v>
      </c>
      <c r="G40" s="143" t="s">
        <v>82</v>
      </c>
      <c r="H40" s="143" t="s">
        <v>118</v>
      </c>
      <c r="I40" s="143" t="s">
        <v>19</v>
      </c>
      <c r="J40" s="143" t="s">
        <v>40</v>
      </c>
      <c r="K40" s="145" t="s">
        <v>108</v>
      </c>
      <c r="L40" s="144" t="s">
        <v>140</v>
      </c>
      <c r="M40" s="144">
        <v>22</v>
      </c>
    </row>
    <row r="41" spans="1:13" x14ac:dyDescent="0.25">
      <c r="A41" s="147">
        <v>4381</v>
      </c>
      <c r="B41" s="141">
        <v>40810</v>
      </c>
      <c r="C41" s="142">
        <v>5534</v>
      </c>
      <c r="D41" s="143">
        <v>1030</v>
      </c>
      <c r="E41" s="143">
        <v>1050</v>
      </c>
      <c r="F41" s="144" t="s">
        <v>0</v>
      </c>
      <c r="G41" s="143" t="s">
        <v>82</v>
      </c>
      <c r="H41" s="143" t="s">
        <v>106</v>
      </c>
      <c r="I41" s="143" t="s">
        <v>19</v>
      </c>
      <c r="J41" s="143" t="s">
        <v>40</v>
      </c>
      <c r="K41" s="145" t="s">
        <v>113</v>
      </c>
      <c r="L41" s="144">
        <v>504</v>
      </c>
      <c r="M41" s="144">
        <v>22</v>
      </c>
    </row>
    <row r="42" spans="1:13" x14ac:dyDescent="0.25">
      <c r="A42" s="147">
        <v>4394</v>
      </c>
      <c r="B42" s="141">
        <v>40809</v>
      </c>
      <c r="C42" s="142">
        <v>1240</v>
      </c>
      <c r="D42" s="143">
        <v>900</v>
      </c>
      <c r="E42" s="143">
        <v>930</v>
      </c>
      <c r="F42" s="144" t="s">
        <v>131</v>
      </c>
      <c r="G42" s="143" t="s">
        <v>141</v>
      </c>
      <c r="H42" s="143" t="s">
        <v>132</v>
      </c>
      <c r="I42" s="143" t="s">
        <v>142</v>
      </c>
      <c r="J42" s="143" t="s">
        <v>40</v>
      </c>
      <c r="K42" s="145">
        <v>10</v>
      </c>
      <c r="L42" s="144">
        <v>514</v>
      </c>
      <c r="M42" s="144">
        <v>22</v>
      </c>
    </row>
    <row r="43" spans="1:13" x14ac:dyDescent="0.25">
      <c r="A43" s="147">
        <v>4395</v>
      </c>
      <c r="B43" s="141">
        <v>40810</v>
      </c>
      <c r="C43" s="142">
        <v>1241</v>
      </c>
      <c r="D43" s="143">
        <v>1000</v>
      </c>
      <c r="E43" s="143">
        <v>1030</v>
      </c>
      <c r="F43" s="144" t="s">
        <v>131</v>
      </c>
      <c r="G43" s="143" t="s">
        <v>141</v>
      </c>
      <c r="H43" s="143" t="s">
        <v>132</v>
      </c>
      <c r="I43" s="143" t="s">
        <v>143</v>
      </c>
      <c r="J43" s="143" t="s">
        <v>40</v>
      </c>
      <c r="K43" s="145">
        <v>10</v>
      </c>
      <c r="L43" s="144">
        <v>524</v>
      </c>
      <c r="M43" s="144">
        <v>22</v>
      </c>
    </row>
    <row r="44" spans="1:13" x14ac:dyDescent="0.25">
      <c r="A44" s="147">
        <v>4404</v>
      </c>
      <c r="B44" s="141">
        <v>40814</v>
      </c>
      <c r="C44" s="142">
        <v>5549</v>
      </c>
      <c r="D44" s="143">
        <v>1550</v>
      </c>
      <c r="E44" s="143">
        <v>1620</v>
      </c>
      <c r="F44" s="144" t="s">
        <v>0</v>
      </c>
      <c r="G44" s="143" t="s">
        <v>82</v>
      </c>
      <c r="H44" s="143" t="s">
        <v>106</v>
      </c>
      <c r="I44" s="143" t="s">
        <v>12</v>
      </c>
      <c r="J44" s="143" t="s">
        <v>40</v>
      </c>
      <c r="K44" s="145" t="s">
        <v>107</v>
      </c>
      <c r="L44" s="144" t="s">
        <v>144</v>
      </c>
      <c r="M44" s="144">
        <v>22</v>
      </c>
    </row>
    <row r="45" spans="1:13" x14ac:dyDescent="0.25">
      <c r="A45" s="147">
        <v>4407</v>
      </c>
      <c r="B45" s="141">
        <v>40814</v>
      </c>
      <c r="C45" s="142">
        <v>4887</v>
      </c>
      <c r="D45" s="143">
        <v>1839</v>
      </c>
      <c r="E45" s="143">
        <v>1859</v>
      </c>
      <c r="F45" s="144" t="s">
        <v>0</v>
      </c>
      <c r="G45" s="143" t="s">
        <v>128</v>
      </c>
      <c r="H45" s="143" t="s">
        <v>129</v>
      </c>
      <c r="I45" s="143" t="s">
        <v>18</v>
      </c>
      <c r="J45" s="143" t="s">
        <v>40</v>
      </c>
      <c r="K45" s="145" t="s">
        <v>108</v>
      </c>
      <c r="L45" s="144">
        <v>548</v>
      </c>
      <c r="M45" s="144">
        <v>22</v>
      </c>
    </row>
    <row r="46" spans="1:13" x14ac:dyDescent="0.25">
      <c r="A46" s="139"/>
      <c r="B46" s="137"/>
      <c r="C46" s="138"/>
      <c r="D46" s="137"/>
      <c r="E46" s="137"/>
      <c r="F46" s="135"/>
      <c r="G46" s="137"/>
      <c r="H46" s="137"/>
      <c r="I46" s="137"/>
      <c r="J46" s="137"/>
      <c r="K46" s="136"/>
      <c r="L46" s="135"/>
      <c r="M46" s="135"/>
    </row>
    <row r="47" spans="1:13" x14ac:dyDescent="0.25">
      <c r="A47" s="28"/>
      <c r="B47" s="127"/>
      <c r="C47" s="128"/>
      <c r="D47" s="127"/>
      <c r="E47" s="127"/>
      <c r="F47" s="129"/>
      <c r="G47" s="127"/>
      <c r="H47" s="127"/>
      <c r="I47" s="127"/>
      <c r="J47" s="127"/>
      <c r="K47" s="130"/>
      <c r="L47" s="129"/>
      <c r="M47" s="129"/>
    </row>
    <row r="48" spans="1:13" x14ac:dyDescent="0.25">
      <c r="A48" s="28"/>
      <c r="B48" s="127"/>
      <c r="C48" s="128"/>
      <c r="D48" s="127"/>
      <c r="E48" s="127"/>
      <c r="F48" s="127"/>
      <c r="G48" s="127"/>
      <c r="H48" s="127"/>
      <c r="I48" s="127"/>
      <c r="J48" s="127"/>
      <c r="K48" s="130"/>
      <c r="L48" s="129"/>
      <c r="M48" s="129"/>
    </row>
    <row r="49" spans="1:13" x14ac:dyDescent="0.25">
      <c r="A49" s="28"/>
      <c r="B49" s="127"/>
      <c r="C49" s="128"/>
      <c r="D49" s="127"/>
      <c r="E49" s="127"/>
      <c r="F49" s="127"/>
      <c r="G49" s="127"/>
      <c r="H49" s="127"/>
      <c r="I49" s="127"/>
      <c r="J49" s="127"/>
      <c r="K49" s="130"/>
      <c r="L49" s="129"/>
      <c r="M49" s="129"/>
    </row>
    <row r="50" spans="1:13" x14ac:dyDescent="0.25">
      <c r="A50" s="28"/>
      <c r="B50" s="127"/>
      <c r="C50" s="128"/>
      <c r="D50" s="127"/>
      <c r="E50" s="127"/>
      <c r="F50" s="127"/>
      <c r="G50" s="127"/>
      <c r="H50" s="127"/>
      <c r="I50" s="127"/>
      <c r="J50" s="127"/>
      <c r="K50" s="130"/>
      <c r="L50" s="129"/>
      <c r="M50" s="129"/>
    </row>
    <row r="51" spans="1:13" x14ac:dyDescent="0.25">
      <c r="A51" s="28"/>
      <c r="B51" s="127"/>
      <c r="C51" s="128"/>
      <c r="D51" s="127"/>
      <c r="E51" s="127"/>
      <c r="F51" s="127"/>
      <c r="G51" s="127"/>
      <c r="H51" s="127"/>
      <c r="I51" s="127"/>
      <c r="J51" s="127"/>
      <c r="K51" s="130"/>
      <c r="L51" s="129"/>
      <c r="M51" s="129"/>
    </row>
    <row r="52" spans="1:13" x14ac:dyDescent="0.25">
      <c r="A52" s="28"/>
      <c r="B52" s="127"/>
      <c r="C52" s="128"/>
      <c r="D52" s="127"/>
      <c r="E52" s="127"/>
      <c r="F52" s="127"/>
      <c r="G52" s="127"/>
      <c r="H52" s="127"/>
      <c r="I52" s="127"/>
      <c r="J52" s="127"/>
      <c r="K52" s="130"/>
      <c r="L52" s="129"/>
      <c r="M52" s="129"/>
    </row>
    <row r="53" spans="1:13" x14ac:dyDescent="0.25">
      <c r="A53" s="29"/>
      <c r="B53" s="127"/>
      <c r="C53" s="128"/>
      <c r="D53" s="127"/>
      <c r="E53" s="127"/>
      <c r="F53" s="127"/>
      <c r="G53" s="127"/>
      <c r="H53" s="127"/>
      <c r="I53" s="127"/>
      <c r="J53" s="127"/>
      <c r="K53" s="130"/>
      <c r="L53" s="129"/>
      <c r="M53" s="129"/>
    </row>
    <row r="54" spans="1:13" x14ac:dyDescent="0.25">
      <c r="A54" s="29"/>
      <c r="B54" s="127"/>
      <c r="C54" s="128"/>
      <c r="D54" s="127"/>
      <c r="E54" s="127"/>
      <c r="F54" s="127"/>
      <c r="G54" s="127"/>
      <c r="H54" s="127"/>
      <c r="I54" s="127"/>
      <c r="J54" s="127"/>
      <c r="K54" s="130"/>
      <c r="L54" s="129"/>
      <c r="M54" s="129"/>
    </row>
    <row r="55" spans="1:13" x14ac:dyDescent="0.25">
      <c r="A55" s="29"/>
      <c r="B55" s="127"/>
      <c r="C55" s="128"/>
      <c r="D55" s="127"/>
      <c r="E55" s="127"/>
      <c r="F55" s="127"/>
      <c r="G55" s="127"/>
      <c r="H55" s="127"/>
      <c r="I55" s="127"/>
      <c r="J55" s="127"/>
      <c r="K55" s="130"/>
      <c r="L55" s="129"/>
      <c r="M55" s="129"/>
    </row>
    <row r="56" spans="1:13" x14ac:dyDescent="0.25">
      <c r="A56" s="29"/>
      <c r="B56" s="127"/>
      <c r="C56" s="128"/>
      <c r="D56" s="127"/>
      <c r="E56" s="127"/>
      <c r="F56" s="127"/>
      <c r="G56" s="127"/>
      <c r="H56" s="127"/>
      <c r="I56" s="127"/>
      <c r="J56" s="127"/>
      <c r="K56" s="130"/>
      <c r="L56" s="129"/>
      <c r="M56" s="129"/>
    </row>
    <row r="57" spans="1:13" x14ac:dyDescent="0.25">
      <c r="A57" s="29"/>
      <c r="B57" s="127"/>
      <c r="C57" s="131"/>
      <c r="D57" s="127"/>
      <c r="E57" s="127"/>
      <c r="F57" s="127"/>
      <c r="G57" s="127"/>
      <c r="H57" s="127"/>
      <c r="I57" s="127"/>
      <c r="J57" s="127"/>
      <c r="K57" s="130"/>
      <c r="L57" s="129"/>
      <c r="M57" s="129"/>
    </row>
    <row r="58" spans="1:13" x14ac:dyDescent="0.25">
      <c r="A58" s="29"/>
      <c r="B58" s="127"/>
      <c r="C58" s="131"/>
      <c r="D58" s="127"/>
      <c r="E58" s="127"/>
      <c r="F58" s="127"/>
      <c r="G58" s="127"/>
      <c r="H58" s="127"/>
      <c r="I58" s="127"/>
      <c r="J58" s="127"/>
      <c r="K58" s="130"/>
      <c r="L58" s="129"/>
      <c r="M58" s="129"/>
    </row>
    <row r="59" spans="1:13" x14ac:dyDescent="0.25">
      <c r="A59" s="29"/>
      <c r="B59" s="127"/>
      <c r="C59" s="131"/>
      <c r="D59" s="127"/>
      <c r="E59" s="127"/>
      <c r="F59" s="127"/>
      <c r="G59" s="127"/>
      <c r="H59" s="127"/>
      <c r="I59" s="127"/>
      <c r="J59" s="127"/>
      <c r="K59" s="130"/>
      <c r="L59" s="129"/>
      <c r="M59" s="129"/>
    </row>
    <row r="60" spans="1:13" x14ac:dyDescent="0.25">
      <c r="A60" s="29"/>
      <c r="B60" s="127"/>
      <c r="C60" s="131"/>
      <c r="D60" s="127"/>
      <c r="E60" s="127"/>
      <c r="F60" s="127"/>
      <c r="G60" s="127"/>
      <c r="H60" s="127"/>
      <c r="I60" s="127"/>
      <c r="J60" s="127"/>
      <c r="K60" s="132"/>
      <c r="L60" s="129"/>
      <c r="M60" s="129"/>
    </row>
    <row r="61" spans="1:13" x14ac:dyDescent="0.25">
      <c r="A61" s="29"/>
      <c r="B61" s="127"/>
      <c r="C61" s="131"/>
      <c r="D61" s="127"/>
      <c r="E61" s="127"/>
      <c r="F61" s="127"/>
      <c r="G61" s="127"/>
      <c r="H61" s="127"/>
      <c r="I61" s="127"/>
      <c r="J61" s="127"/>
      <c r="K61" s="132"/>
      <c r="L61" s="129"/>
      <c r="M61" s="129"/>
    </row>
    <row r="62" spans="1:13" x14ac:dyDescent="0.25">
      <c r="A62" s="29"/>
      <c r="B62" s="127"/>
      <c r="C62" s="131"/>
      <c r="D62" s="127"/>
      <c r="E62" s="127"/>
      <c r="F62" s="127"/>
      <c r="G62" s="127"/>
      <c r="H62" s="127"/>
      <c r="I62" s="127"/>
      <c r="J62" s="127"/>
      <c r="K62" s="132"/>
      <c r="L62" s="129"/>
      <c r="M62" s="129"/>
    </row>
    <row r="63" spans="1:13" x14ac:dyDescent="0.25">
      <c r="A63" s="29"/>
      <c r="B63" s="127"/>
      <c r="C63" s="131"/>
      <c r="D63" s="127"/>
      <c r="E63" s="127"/>
      <c r="F63" s="127"/>
      <c r="G63" s="127"/>
      <c r="H63" s="127"/>
      <c r="I63" s="127"/>
      <c r="J63" s="127"/>
      <c r="K63" s="132"/>
      <c r="L63" s="129"/>
      <c r="M63" s="129"/>
    </row>
    <row r="64" spans="1:13" x14ac:dyDescent="0.25">
      <c r="A64" s="29"/>
      <c r="B64" s="127"/>
      <c r="C64" s="131"/>
      <c r="D64" s="127"/>
      <c r="E64" s="127"/>
      <c r="F64" s="127"/>
      <c r="G64" s="127"/>
      <c r="H64" s="127"/>
      <c r="I64" s="127"/>
      <c r="J64" s="127"/>
      <c r="K64" s="132"/>
      <c r="L64" s="129"/>
      <c r="M64" s="129"/>
    </row>
    <row r="65" spans="1:13" x14ac:dyDescent="0.25">
      <c r="A65" s="29"/>
      <c r="B65" s="127"/>
      <c r="C65" s="127"/>
      <c r="D65" s="127"/>
      <c r="E65" s="127"/>
      <c r="F65" s="127"/>
      <c r="G65" s="127"/>
      <c r="H65" s="127"/>
      <c r="I65" s="127"/>
      <c r="J65" s="127"/>
      <c r="K65" s="132"/>
      <c r="L65" s="129"/>
      <c r="M65" s="129"/>
    </row>
    <row r="66" spans="1:13" x14ac:dyDescent="0.25">
      <c r="A66" s="29"/>
      <c r="B66" s="127"/>
      <c r="C66" s="127"/>
      <c r="D66" s="127"/>
      <c r="E66" s="127"/>
      <c r="F66" s="127"/>
      <c r="G66" s="127"/>
      <c r="H66" s="127"/>
      <c r="I66" s="127"/>
      <c r="J66" s="127"/>
      <c r="K66" s="132"/>
      <c r="L66" s="129"/>
      <c r="M66" s="129"/>
    </row>
    <row r="67" spans="1:13" x14ac:dyDescent="0.25">
      <c r="A67" s="29"/>
      <c r="B67" s="127"/>
      <c r="C67" s="127"/>
      <c r="D67" s="127"/>
      <c r="E67" s="127"/>
      <c r="F67" s="127"/>
      <c r="G67" s="127"/>
      <c r="H67" s="127"/>
      <c r="I67" s="127"/>
      <c r="J67" s="127"/>
      <c r="K67" s="132"/>
      <c r="L67" s="129"/>
      <c r="M67" s="129"/>
    </row>
    <row r="68" spans="1:13" x14ac:dyDescent="0.25">
      <c r="A68" s="29"/>
      <c r="B68" s="127"/>
      <c r="C68" s="127"/>
      <c r="D68" s="127"/>
      <c r="E68" s="127"/>
      <c r="F68" s="127"/>
      <c r="G68" s="127"/>
      <c r="H68" s="127"/>
      <c r="I68" s="127"/>
      <c r="J68" s="127"/>
      <c r="K68" s="132"/>
      <c r="L68" s="129"/>
      <c r="M68" s="127"/>
    </row>
    <row r="69" spans="1:13" x14ac:dyDescent="0.25">
      <c r="A69" s="29"/>
      <c r="B69" s="127"/>
      <c r="C69" s="127"/>
      <c r="D69" s="127"/>
      <c r="E69" s="127"/>
      <c r="F69" s="127"/>
      <c r="G69" s="127"/>
      <c r="H69" s="127"/>
      <c r="I69" s="127"/>
      <c r="J69" s="127"/>
      <c r="K69" s="132"/>
      <c r="L69" s="129"/>
      <c r="M69" s="127"/>
    </row>
    <row r="70" spans="1:13" x14ac:dyDescent="0.25">
      <c r="A70" s="29"/>
      <c r="B70" s="127"/>
      <c r="C70" s="127"/>
      <c r="D70" s="127"/>
      <c r="E70" s="127"/>
      <c r="F70" s="127"/>
      <c r="G70" s="127"/>
      <c r="H70" s="127"/>
      <c r="I70" s="127"/>
      <c r="J70" s="127"/>
      <c r="K70" s="132"/>
      <c r="L70" s="129"/>
      <c r="M70" s="127"/>
    </row>
    <row r="71" spans="1:13" x14ac:dyDescent="0.25">
      <c r="A71" s="29"/>
      <c r="B71" s="127"/>
      <c r="C71" s="127"/>
      <c r="D71" s="127"/>
      <c r="E71" s="127"/>
      <c r="F71" s="127"/>
      <c r="G71" s="127"/>
      <c r="H71" s="127"/>
      <c r="I71" s="127"/>
      <c r="J71" s="127"/>
      <c r="K71" s="132"/>
      <c r="L71" s="129"/>
      <c r="M71" s="127"/>
    </row>
    <row r="72" spans="1:13" x14ac:dyDescent="0.25">
      <c r="A72" s="29"/>
      <c r="B72" s="127"/>
      <c r="C72" s="127"/>
      <c r="D72" s="127"/>
      <c r="E72" s="127"/>
      <c r="F72" s="127"/>
      <c r="G72" s="127"/>
      <c r="H72" s="127"/>
      <c r="I72" s="127"/>
      <c r="J72" s="127"/>
      <c r="K72" s="132"/>
      <c r="L72" s="129"/>
      <c r="M72" s="127"/>
    </row>
    <row r="73" spans="1:13" x14ac:dyDescent="0.25">
      <c r="A73" s="29"/>
      <c r="B73" s="133"/>
      <c r="C73" s="133"/>
      <c r="D73" s="133"/>
      <c r="E73" s="133"/>
      <c r="F73" s="133"/>
      <c r="G73" s="133"/>
      <c r="H73" s="133"/>
      <c r="I73" s="133"/>
      <c r="J73" s="133"/>
      <c r="K73" s="132"/>
      <c r="L73" s="134"/>
      <c r="M73" s="133"/>
    </row>
    <row r="74" spans="1:13" x14ac:dyDescent="0.25">
      <c r="A74" s="29"/>
      <c r="B74" s="133"/>
      <c r="C74" s="133"/>
      <c r="D74" s="133"/>
      <c r="E74" s="133"/>
      <c r="F74" s="133"/>
      <c r="G74" s="133"/>
      <c r="H74" s="133"/>
      <c r="I74" s="133"/>
      <c r="J74" s="133"/>
      <c r="K74" s="132"/>
      <c r="L74" s="134"/>
      <c r="M74" s="133"/>
    </row>
    <row r="75" spans="1:13" x14ac:dyDescent="0.25">
      <c r="A75" s="29"/>
      <c r="B75" s="133"/>
      <c r="C75" s="133"/>
      <c r="D75" s="133"/>
      <c r="E75" s="133"/>
      <c r="F75" s="133"/>
      <c r="G75" s="133"/>
      <c r="H75" s="133"/>
      <c r="I75" s="133"/>
      <c r="J75" s="133"/>
      <c r="K75" s="132"/>
      <c r="L75" s="134"/>
      <c r="M75" s="133"/>
    </row>
    <row r="76" spans="1:13" x14ac:dyDescent="0.25">
      <c r="A76" s="29"/>
      <c r="B76" s="133"/>
      <c r="C76" s="133"/>
      <c r="D76" s="133"/>
      <c r="E76" s="133"/>
      <c r="F76" s="133"/>
      <c r="G76" s="133"/>
      <c r="H76" s="133"/>
      <c r="I76" s="133"/>
      <c r="J76" s="133"/>
      <c r="K76" s="132"/>
      <c r="L76" s="134"/>
      <c r="M76" s="133"/>
    </row>
    <row r="77" spans="1:13" x14ac:dyDescent="0.25">
      <c r="A77" s="29"/>
      <c r="B77" s="133"/>
      <c r="C77" s="133"/>
      <c r="D77" s="133"/>
      <c r="E77" s="133"/>
      <c r="F77" s="133"/>
      <c r="G77" s="133"/>
      <c r="H77" s="133"/>
      <c r="I77" s="133"/>
      <c r="J77" s="133"/>
      <c r="K77" s="132"/>
      <c r="L77" s="134"/>
      <c r="M77" s="133"/>
    </row>
    <row r="78" spans="1:13" x14ac:dyDescent="0.25">
      <c r="A78" s="29"/>
      <c r="B78" s="133"/>
      <c r="C78" s="133"/>
      <c r="D78" s="133"/>
      <c r="E78" s="133"/>
      <c r="F78" s="133"/>
      <c r="G78" s="133"/>
      <c r="H78" s="133"/>
      <c r="I78" s="133"/>
      <c r="J78" s="133"/>
      <c r="K78" s="132"/>
      <c r="L78" s="134"/>
      <c r="M78" s="133"/>
    </row>
    <row r="79" spans="1:13" x14ac:dyDescent="0.25">
      <c r="A79" s="29"/>
      <c r="B79" s="133"/>
      <c r="C79" s="133"/>
      <c r="D79" s="133"/>
      <c r="E79" s="133"/>
      <c r="F79" s="133"/>
      <c r="G79" s="133"/>
      <c r="H79" s="133"/>
      <c r="I79" s="133"/>
      <c r="J79" s="133"/>
      <c r="K79" s="132"/>
      <c r="L79" s="134"/>
      <c r="M79" s="133"/>
    </row>
    <row r="80" spans="1:13" x14ac:dyDescent="0.25">
      <c r="A80" s="29"/>
      <c r="B80" s="133"/>
      <c r="C80" s="133"/>
      <c r="D80" s="133"/>
      <c r="E80" s="133"/>
      <c r="F80" s="133"/>
      <c r="G80" s="133"/>
      <c r="H80" s="133"/>
      <c r="I80" s="133"/>
      <c r="J80" s="133"/>
      <c r="K80" s="133"/>
      <c r="L80" s="134"/>
      <c r="M80" s="133"/>
    </row>
    <row r="81" spans="1:13" x14ac:dyDescent="0.25">
      <c r="A81" s="29"/>
      <c r="B81" s="133"/>
      <c r="C81" s="133"/>
      <c r="D81" s="133"/>
      <c r="E81" s="133"/>
      <c r="F81" s="133"/>
      <c r="G81" s="133"/>
      <c r="H81" s="133"/>
      <c r="I81" s="133"/>
      <c r="J81" s="133"/>
      <c r="K81" s="133"/>
      <c r="L81" s="134"/>
      <c r="M81" s="133"/>
    </row>
    <row r="82" spans="1:13" x14ac:dyDescent="0.25">
      <c r="A82" s="29"/>
      <c r="B82" s="133"/>
      <c r="C82" s="133"/>
      <c r="D82" s="133"/>
      <c r="E82" s="133"/>
      <c r="F82" s="133"/>
      <c r="G82" s="133"/>
      <c r="H82" s="133"/>
      <c r="I82" s="133"/>
      <c r="J82" s="133"/>
      <c r="K82" s="133"/>
      <c r="L82" s="134"/>
      <c r="M82" s="133"/>
    </row>
    <row r="83" spans="1:13" x14ac:dyDescent="0.25">
      <c r="A83" s="29"/>
      <c r="B83" s="133"/>
      <c r="C83" s="133"/>
      <c r="D83" s="133"/>
      <c r="E83" s="133"/>
      <c r="F83" s="133"/>
      <c r="G83" s="133"/>
      <c r="H83" s="133"/>
      <c r="I83" s="133"/>
      <c r="J83" s="133"/>
      <c r="K83" s="133"/>
      <c r="L83" s="134"/>
      <c r="M83" s="133"/>
    </row>
    <row r="84" spans="1:13" x14ac:dyDescent="0.25">
      <c r="A84" s="29"/>
      <c r="B84" s="133"/>
      <c r="C84" s="133"/>
      <c r="D84" s="133"/>
      <c r="E84" s="133"/>
      <c r="F84" s="133"/>
      <c r="G84" s="133"/>
      <c r="H84" s="133"/>
      <c r="I84" s="133"/>
      <c r="J84" s="133"/>
      <c r="K84" s="133"/>
      <c r="L84" s="134"/>
      <c r="M84" s="133"/>
    </row>
    <row r="85" spans="1:13" x14ac:dyDescent="0.25">
      <c r="A85" s="29"/>
      <c r="B85" s="133"/>
      <c r="C85" s="133"/>
      <c r="D85" s="133"/>
      <c r="E85" s="133"/>
      <c r="F85" s="133"/>
      <c r="G85" s="133"/>
      <c r="H85" s="133"/>
      <c r="I85" s="133"/>
      <c r="J85" s="133"/>
      <c r="K85" s="133"/>
      <c r="L85" s="134"/>
      <c r="M85" s="133"/>
    </row>
    <row r="86" spans="1:13" x14ac:dyDescent="0.25">
      <c r="A86" s="29"/>
      <c r="B86" s="133"/>
      <c r="C86" s="133"/>
      <c r="D86" s="133"/>
      <c r="E86" s="133"/>
      <c r="F86" s="133"/>
      <c r="G86" s="133"/>
      <c r="H86" s="133"/>
      <c r="I86" s="133"/>
      <c r="J86" s="133"/>
      <c r="K86" s="133"/>
      <c r="L86" s="134"/>
      <c r="M86" s="133"/>
    </row>
    <row r="87" spans="1:13" x14ac:dyDescent="0.25">
      <c r="A87" s="29"/>
      <c r="B87" s="133"/>
      <c r="C87" s="133"/>
      <c r="D87" s="133"/>
      <c r="E87" s="133"/>
      <c r="F87" s="133"/>
      <c r="G87" s="133"/>
      <c r="H87" s="133"/>
      <c r="I87" s="133"/>
      <c r="J87" s="133"/>
      <c r="K87" s="133"/>
      <c r="L87" s="134"/>
      <c r="M87" s="133"/>
    </row>
    <row r="88" spans="1:13" x14ac:dyDescent="0.25">
      <c r="A88" s="29"/>
      <c r="B88" s="133"/>
      <c r="C88" s="133"/>
      <c r="D88" s="133"/>
      <c r="E88" s="133"/>
      <c r="F88" s="133"/>
      <c r="G88" s="133"/>
      <c r="H88" s="133"/>
      <c r="I88" s="133"/>
      <c r="J88" s="133"/>
      <c r="K88" s="133"/>
      <c r="L88" s="134"/>
      <c r="M88" s="133"/>
    </row>
    <row r="89" spans="1:13" x14ac:dyDescent="0.25">
      <c r="A89" s="29"/>
      <c r="B89" s="133"/>
      <c r="C89" s="133"/>
      <c r="D89" s="133"/>
      <c r="E89" s="133"/>
      <c r="F89" s="133"/>
      <c r="G89" s="133"/>
      <c r="H89" s="133"/>
      <c r="I89" s="133"/>
      <c r="J89" s="133"/>
      <c r="K89" s="133"/>
      <c r="L89" s="134"/>
      <c r="M89" s="133"/>
    </row>
    <row r="90" spans="1:13" x14ac:dyDescent="0.25">
      <c r="A90" s="29"/>
      <c r="B90" s="133"/>
      <c r="C90" s="133"/>
      <c r="D90" s="133"/>
      <c r="E90" s="133"/>
      <c r="F90" s="133"/>
      <c r="G90" s="133"/>
      <c r="H90" s="133"/>
      <c r="I90" s="133"/>
      <c r="J90" s="133"/>
      <c r="K90" s="133"/>
      <c r="L90" s="134"/>
      <c r="M90" s="133"/>
    </row>
    <row r="91" spans="1:13" x14ac:dyDescent="0.25">
      <c r="A91" s="29"/>
      <c r="B91" s="133"/>
      <c r="C91" s="133"/>
      <c r="D91" s="133"/>
      <c r="E91" s="133"/>
      <c r="F91" s="133"/>
      <c r="G91" s="133"/>
      <c r="H91" s="133"/>
      <c r="I91" s="133"/>
      <c r="J91" s="133"/>
      <c r="K91" s="133"/>
      <c r="L91" s="134"/>
      <c r="M91" s="133"/>
    </row>
    <row r="92" spans="1:13" x14ac:dyDescent="0.25">
      <c r="A92" s="29"/>
      <c r="B92" s="133"/>
      <c r="C92" s="133"/>
      <c r="D92" s="133"/>
      <c r="E92" s="133"/>
      <c r="F92" s="133"/>
      <c r="G92" s="133"/>
      <c r="H92" s="133"/>
      <c r="I92" s="133"/>
      <c r="J92" s="133"/>
      <c r="K92" s="133"/>
      <c r="L92" s="134"/>
      <c r="M92" s="133"/>
    </row>
    <row r="93" spans="1:13" x14ac:dyDescent="0.25">
      <c r="A93" s="29"/>
      <c r="B93" s="133"/>
      <c r="C93" s="133"/>
      <c r="D93" s="133"/>
      <c r="E93" s="133"/>
      <c r="F93" s="133"/>
      <c r="G93" s="133"/>
      <c r="H93" s="133"/>
      <c r="I93" s="133"/>
      <c r="J93" s="133"/>
      <c r="K93" s="133"/>
      <c r="L93" s="134"/>
      <c r="M93" s="133"/>
    </row>
    <row r="94" spans="1:13" x14ac:dyDescent="0.25">
      <c r="A94" s="29"/>
      <c r="B94" s="133"/>
      <c r="C94" s="133"/>
      <c r="D94" s="133"/>
      <c r="E94" s="133"/>
      <c r="F94" s="133"/>
      <c r="G94" s="133"/>
      <c r="H94" s="133"/>
      <c r="I94" s="133"/>
      <c r="J94" s="133"/>
      <c r="K94" s="133"/>
      <c r="L94" s="134"/>
      <c r="M94" s="133"/>
    </row>
    <row r="95" spans="1:13" x14ac:dyDescent="0.25">
      <c r="A95" s="29"/>
      <c r="B95" s="133"/>
      <c r="C95" s="133"/>
      <c r="D95" s="133"/>
      <c r="E95" s="133"/>
      <c r="F95" s="133"/>
      <c r="G95" s="133"/>
      <c r="H95" s="133"/>
      <c r="I95" s="133"/>
      <c r="J95" s="133"/>
      <c r="K95" s="133"/>
      <c r="L95" s="134"/>
      <c r="M95" s="133"/>
    </row>
    <row r="96" spans="1:13" x14ac:dyDescent="0.25">
      <c r="A96" s="29"/>
      <c r="B96" s="133"/>
      <c r="C96" s="133"/>
      <c r="D96" s="133"/>
      <c r="E96" s="133"/>
      <c r="F96" s="133"/>
      <c r="G96" s="133"/>
      <c r="H96" s="133"/>
      <c r="I96" s="133"/>
      <c r="J96" s="133"/>
      <c r="K96" s="133"/>
      <c r="L96" s="134"/>
      <c r="M96" s="133"/>
    </row>
    <row r="97" spans="1:13" x14ac:dyDescent="0.25">
      <c r="A97" s="29"/>
      <c r="B97" s="133"/>
      <c r="C97" s="133"/>
      <c r="D97" s="133"/>
      <c r="E97" s="133"/>
      <c r="F97" s="133"/>
      <c r="G97" s="133"/>
      <c r="H97" s="133"/>
      <c r="I97" s="133"/>
      <c r="J97" s="133"/>
      <c r="K97" s="133"/>
      <c r="L97" s="134"/>
      <c r="M97" s="133"/>
    </row>
    <row r="98" spans="1:13" x14ac:dyDescent="0.25">
      <c r="A98" s="29"/>
      <c r="B98" s="133"/>
      <c r="C98" s="133"/>
      <c r="D98" s="133"/>
      <c r="E98" s="133"/>
      <c r="F98" s="133"/>
      <c r="G98" s="133"/>
      <c r="H98" s="133"/>
      <c r="I98" s="133"/>
      <c r="J98" s="133"/>
      <c r="K98" s="133"/>
      <c r="L98" s="134"/>
      <c r="M98" s="133"/>
    </row>
    <row r="99" spans="1:13" x14ac:dyDescent="0.25">
      <c r="A99" s="29"/>
      <c r="B99" s="133"/>
      <c r="C99" s="133"/>
      <c r="D99" s="133"/>
      <c r="E99" s="133"/>
      <c r="F99" s="133"/>
      <c r="G99" s="133"/>
      <c r="H99" s="133"/>
      <c r="I99" s="133"/>
      <c r="J99" s="133"/>
      <c r="K99" s="133"/>
      <c r="L99" s="134"/>
      <c r="M99" s="133"/>
    </row>
    <row r="100" spans="1:13" x14ac:dyDescent="0.25">
      <c r="A100" s="29"/>
      <c r="B100" s="133"/>
      <c r="C100" s="133"/>
      <c r="D100" s="133"/>
      <c r="E100" s="133"/>
      <c r="F100" s="133"/>
      <c r="G100" s="133"/>
      <c r="H100" s="133"/>
      <c r="I100" s="133"/>
      <c r="J100" s="133"/>
      <c r="K100" s="133"/>
      <c r="L100" s="134"/>
      <c r="M100" s="133"/>
    </row>
    <row r="101" spans="1:13" x14ac:dyDescent="0.25">
      <c r="A101" s="29"/>
      <c r="B101" s="133"/>
      <c r="C101" s="133"/>
      <c r="D101" s="133"/>
      <c r="E101" s="133"/>
      <c r="F101" s="133"/>
      <c r="G101" s="133"/>
      <c r="H101" s="133"/>
      <c r="I101" s="133"/>
      <c r="J101" s="133"/>
      <c r="K101" s="133"/>
      <c r="L101" s="134"/>
      <c r="M101" s="133"/>
    </row>
    <row r="102" spans="1:13" x14ac:dyDescent="0.25">
      <c r="A102" s="29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4"/>
      <c r="M102" s="133"/>
    </row>
    <row r="103" spans="1:13" x14ac:dyDescent="0.25">
      <c r="A103" s="29"/>
      <c r="B103" s="133"/>
      <c r="C103" s="133"/>
      <c r="D103" s="133"/>
      <c r="E103" s="133"/>
      <c r="F103" s="133"/>
      <c r="G103" s="133"/>
      <c r="H103" s="133"/>
      <c r="I103" s="133"/>
      <c r="J103" s="133"/>
      <c r="K103" s="133"/>
      <c r="L103" s="134"/>
      <c r="M103" s="133"/>
    </row>
    <row r="104" spans="1:13" x14ac:dyDescent="0.25">
      <c r="A104" s="29"/>
      <c r="B104" s="133"/>
      <c r="C104" s="133"/>
      <c r="D104" s="133"/>
      <c r="E104" s="133"/>
      <c r="F104" s="133"/>
      <c r="G104" s="133"/>
      <c r="H104" s="133"/>
      <c r="I104" s="133"/>
      <c r="J104" s="133"/>
      <c r="K104" s="133"/>
      <c r="L104" s="134"/>
      <c r="M104" s="133"/>
    </row>
    <row r="105" spans="1:13" x14ac:dyDescent="0.25">
      <c r="A105" s="29"/>
      <c r="B105" s="133"/>
      <c r="C105" s="133"/>
      <c r="D105" s="133"/>
      <c r="E105" s="133"/>
      <c r="F105" s="133"/>
      <c r="G105" s="133"/>
      <c r="H105" s="133"/>
      <c r="I105" s="133"/>
      <c r="J105" s="133"/>
      <c r="K105" s="133"/>
      <c r="L105" s="134"/>
      <c r="M105" s="133"/>
    </row>
    <row r="106" spans="1:13" x14ac:dyDescent="0.25">
      <c r="A106" s="29"/>
      <c r="B106" s="133"/>
      <c r="C106" s="133"/>
      <c r="D106" s="133"/>
      <c r="E106" s="133"/>
      <c r="F106" s="133"/>
      <c r="G106" s="133"/>
      <c r="H106" s="133"/>
      <c r="I106" s="133"/>
      <c r="J106" s="133"/>
      <c r="K106" s="133"/>
      <c r="L106" s="134"/>
      <c r="M106" s="133"/>
    </row>
    <row r="107" spans="1:13" x14ac:dyDescent="0.25">
      <c r="A107" s="29"/>
      <c r="B107" s="133"/>
      <c r="C107" s="133"/>
      <c r="D107" s="133"/>
      <c r="E107" s="133"/>
      <c r="F107" s="133"/>
      <c r="G107" s="133"/>
      <c r="H107" s="133"/>
      <c r="I107" s="133"/>
      <c r="J107" s="133"/>
      <c r="K107" s="133"/>
      <c r="L107" s="134"/>
      <c r="M107" s="133"/>
    </row>
    <row r="108" spans="1:13" x14ac:dyDescent="0.25">
      <c r="A108" s="29"/>
      <c r="B108" s="133"/>
      <c r="C108" s="133"/>
      <c r="D108" s="133"/>
      <c r="E108" s="133"/>
      <c r="F108" s="133"/>
      <c r="G108" s="133"/>
      <c r="H108" s="133"/>
      <c r="I108" s="133"/>
      <c r="J108" s="133"/>
      <c r="K108" s="133"/>
      <c r="L108" s="134"/>
      <c r="M108" s="133"/>
    </row>
    <row r="109" spans="1:13" x14ac:dyDescent="0.25">
      <c r="A109" s="29"/>
      <c r="B109" s="133"/>
      <c r="C109" s="133"/>
      <c r="D109" s="133"/>
      <c r="E109" s="133"/>
      <c r="F109" s="133"/>
      <c r="G109" s="133"/>
      <c r="H109" s="133"/>
      <c r="I109" s="133"/>
      <c r="J109" s="133"/>
      <c r="K109" s="133"/>
      <c r="L109" s="134"/>
      <c r="M109" s="133"/>
    </row>
    <row r="110" spans="1:13" x14ac:dyDescent="0.25">
      <c r="A110" s="29"/>
      <c r="B110" s="133"/>
      <c r="C110" s="133"/>
      <c r="D110" s="133"/>
      <c r="E110" s="133"/>
      <c r="F110" s="133"/>
      <c r="G110" s="133"/>
      <c r="H110" s="133"/>
      <c r="I110" s="133"/>
      <c r="J110" s="133"/>
      <c r="K110" s="133"/>
      <c r="L110" s="134"/>
      <c r="M110" s="133"/>
    </row>
    <row r="111" spans="1:13" x14ac:dyDescent="0.25">
      <c r="A111" s="29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4"/>
      <c r="M111" s="133"/>
    </row>
    <row r="112" spans="1:13" x14ac:dyDescent="0.25">
      <c r="A112" s="29"/>
      <c r="B112" s="133"/>
      <c r="C112" s="133"/>
      <c r="D112" s="133"/>
      <c r="E112" s="133"/>
      <c r="F112" s="133"/>
      <c r="G112" s="133"/>
      <c r="H112" s="133"/>
      <c r="I112" s="133"/>
      <c r="J112" s="133"/>
      <c r="K112" s="133"/>
      <c r="L112" s="134"/>
      <c r="M112" s="133"/>
    </row>
    <row r="113" spans="1:13" x14ac:dyDescent="0.25">
      <c r="A113" s="29"/>
      <c r="B113" s="133"/>
      <c r="C113" s="133"/>
      <c r="D113" s="133"/>
      <c r="E113" s="133"/>
      <c r="F113" s="133"/>
      <c r="G113" s="133"/>
      <c r="H113" s="133"/>
      <c r="I113" s="133"/>
      <c r="J113" s="133"/>
      <c r="K113" s="133"/>
      <c r="L113" s="134"/>
      <c r="M113" s="133"/>
    </row>
    <row r="114" spans="1:13" x14ac:dyDescent="0.25">
      <c r="A114" s="29"/>
      <c r="B114" s="133"/>
      <c r="C114" s="133"/>
      <c r="D114" s="133"/>
      <c r="E114" s="133"/>
      <c r="F114" s="133"/>
      <c r="G114" s="133"/>
      <c r="H114" s="133"/>
      <c r="I114" s="133"/>
      <c r="J114" s="133"/>
      <c r="K114" s="133"/>
      <c r="L114" s="134"/>
      <c r="M114" s="133"/>
    </row>
    <row r="115" spans="1:13" x14ac:dyDescent="0.25">
      <c r="A115" s="29"/>
      <c r="B115" s="133"/>
      <c r="C115" s="133"/>
      <c r="D115" s="133"/>
      <c r="E115" s="133"/>
      <c r="F115" s="133"/>
      <c r="G115" s="133"/>
      <c r="H115" s="133"/>
      <c r="I115" s="133"/>
      <c r="J115" s="133"/>
      <c r="K115" s="133"/>
      <c r="L115" s="134"/>
      <c r="M115" s="133"/>
    </row>
    <row r="116" spans="1:13" x14ac:dyDescent="0.25">
      <c r="A116" s="29"/>
      <c r="B116" s="133"/>
      <c r="C116" s="133"/>
      <c r="D116" s="133"/>
      <c r="E116" s="133"/>
      <c r="F116" s="133"/>
      <c r="G116" s="133"/>
      <c r="H116" s="133"/>
      <c r="I116" s="133"/>
      <c r="J116" s="133"/>
      <c r="K116" s="133"/>
      <c r="L116" s="134"/>
      <c r="M116" s="133"/>
    </row>
    <row r="117" spans="1:13" x14ac:dyDescent="0.25">
      <c r="A117" s="29"/>
      <c r="B117" s="133"/>
      <c r="C117" s="133"/>
      <c r="D117" s="133"/>
      <c r="E117" s="133"/>
      <c r="F117" s="133"/>
      <c r="G117" s="133"/>
      <c r="H117" s="133"/>
      <c r="I117" s="133"/>
      <c r="J117" s="133"/>
      <c r="K117" s="133"/>
      <c r="L117" s="134"/>
      <c r="M117" s="133"/>
    </row>
    <row r="118" spans="1:13" x14ac:dyDescent="0.25">
      <c r="A118" s="29"/>
      <c r="B118" s="133"/>
      <c r="C118" s="133"/>
      <c r="D118" s="133"/>
      <c r="E118" s="133"/>
      <c r="F118" s="133"/>
      <c r="G118" s="133"/>
      <c r="H118" s="133"/>
      <c r="I118" s="133"/>
      <c r="J118" s="133"/>
      <c r="K118" s="133"/>
      <c r="L118" s="134"/>
      <c r="M118" s="133"/>
    </row>
    <row r="119" spans="1:13" x14ac:dyDescent="0.25">
      <c r="A119" s="29"/>
      <c r="B119" s="133"/>
      <c r="C119" s="133"/>
      <c r="D119" s="133"/>
      <c r="E119" s="133"/>
      <c r="F119" s="133"/>
      <c r="G119" s="133"/>
      <c r="H119" s="133"/>
      <c r="I119" s="133"/>
      <c r="J119" s="133"/>
      <c r="K119" s="133"/>
      <c r="L119" s="134"/>
      <c r="M119" s="133"/>
    </row>
    <row r="120" spans="1:13" x14ac:dyDescent="0.25">
      <c r="A120" s="29"/>
      <c r="B120" s="133"/>
      <c r="C120" s="133"/>
      <c r="D120" s="133"/>
      <c r="E120" s="133"/>
      <c r="F120" s="133"/>
      <c r="G120" s="133"/>
      <c r="H120" s="133"/>
      <c r="I120" s="133"/>
      <c r="J120" s="133"/>
      <c r="K120" s="133"/>
      <c r="L120" s="134"/>
      <c r="M120" s="133"/>
    </row>
    <row r="121" spans="1:13" x14ac:dyDescent="0.25">
      <c r="A121" s="29"/>
      <c r="B121" s="133"/>
      <c r="C121" s="133"/>
      <c r="D121" s="133"/>
      <c r="E121" s="133"/>
      <c r="F121" s="133"/>
      <c r="G121" s="133"/>
      <c r="H121" s="133"/>
      <c r="I121" s="133"/>
      <c r="J121" s="133"/>
      <c r="K121" s="133"/>
      <c r="L121" s="134"/>
      <c r="M121" s="133"/>
    </row>
    <row r="122" spans="1:13" x14ac:dyDescent="0.25">
      <c r="A122" s="29"/>
      <c r="B122" s="133"/>
      <c r="C122" s="133"/>
      <c r="D122" s="133"/>
      <c r="E122" s="133"/>
      <c r="F122" s="133"/>
      <c r="G122" s="133"/>
      <c r="H122" s="133"/>
      <c r="I122" s="133"/>
      <c r="J122" s="133"/>
      <c r="K122" s="133"/>
      <c r="L122" s="134"/>
      <c r="M122" s="133"/>
    </row>
    <row r="123" spans="1:13" x14ac:dyDescent="0.25">
      <c r="A123" s="29"/>
      <c r="B123" s="133"/>
      <c r="C123" s="133"/>
      <c r="D123" s="133"/>
      <c r="E123" s="133"/>
      <c r="F123" s="133"/>
      <c r="G123" s="133"/>
      <c r="H123" s="133"/>
      <c r="I123" s="133"/>
      <c r="J123" s="133"/>
      <c r="K123" s="133"/>
      <c r="L123" s="134"/>
      <c r="M123" s="133"/>
    </row>
    <row r="124" spans="1:13" x14ac:dyDescent="0.25">
      <c r="A124" s="29"/>
      <c r="B124" s="133"/>
      <c r="C124" s="133"/>
      <c r="D124" s="133"/>
      <c r="E124" s="133"/>
      <c r="F124" s="133"/>
      <c r="G124" s="133"/>
      <c r="H124" s="133"/>
      <c r="I124" s="133"/>
      <c r="J124" s="133"/>
      <c r="K124" s="133"/>
      <c r="L124" s="134"/>
      <c r="M124" s="133"/>
    </row>
    <row r="125" spans="1:13" x14ac:dyDescent="0.25">
      <c r="A125" s="29"/>
      <c r="B125" s="133"/>
      <c r="C125" s="133"/>
      <c r="D125" s="133"/>
      <c r="E125" s="133"/>
      <c r="F125" s="133"/>
      <c r="G125" s="133"/>
      <c r="H125" s="133"/>
      <c r="I125" s="133"/>
      <c r="J125" s="133"/>
      <c r="K125" s="133"/>
      <c r="L125" s="134"/>
      <c r="M125" s="133"/>
    </row>
    <row r="126" spans="1:13" x14ac:dyDescent="0.25">
      <c r="A126" s="29"/>
      <c r="B126" s="133"/>
      <c r="C126" s="133"/>
      <c r="D126" s="133"/>
      <c r="E126" s="133"/>
      <c r="F126" s="133"/>
      <c r="G126" s="133"/>
      <c r="H126" s="133"/>
      <c r="I126" s="133"/>
      <c r="J126" s="133"/>
      <c r="K126" s="133"/>
      <c r="L126" s="134"/>
      <c r="M126" s="133"/>
    </row>
    <row r="127" spans="1:13" x14ac:dyDescent="0.25">
      <c r="A127" s="29"/>
      <c r="B127" s="133"/>
      <c r="C127" s="133"/>
      <c r="D127" s="133"/>
      <c r="E127" s="133"/>
      <c r="F127" s="133"/>
      <c r="G127" s="133"/>
      <c r="H127" s="133"/>
      <c r="I127" s="133"/>
      <c r="J127" s="133"/>
      <c r="K127" s="133"/>
      <c r="L127" s="134"/>
      <c r="M127" s="133"/>
    </row>
    <row r="128" spans="1:13" x14ac:dyDescent="0.25">
      <c r="A128" s="29"/>
      <c r="B128" s="133"/>
      <c r="C128" s="133"/>
      <c r="D128" s="133"/>
      <c r="E128" s="133"/>
      <c r="F128" s="133"/>
      <c r="G128" s="133"/>
      <c r="H128" s="133"/>
      <c r="I128" s="133"/>
      <c r="J128" s="133"/>
      <c r="K128" s="133"/>
      <c r="L128" s="134"/>
      <c r="M128" s="133"/>
    </row>
    <row r="129" spans="1:13" x14ac:dyDescent="0.25">
      <c r="A129" s="29"/>
      <c r="B129" s="133"/>
      <c r="C129" s="133"/>
      <c r="D129" s="133"/>
      <c r="E129" s="133"/>
      <c r="F129" s="133"/>
      <c r="G129" s="133"/>
      <c r="H129" s="133"/>
      <c r="I129" s="133"/>
      <c r="J129" s="133"/>
      <c r="K129" s="133"/>
      <c r="L129" s="134"/>
      <c r="M129" s="133"/>
    </row>
    <row r="130" spans="1:13" x14ac:dyDescent="0.25">
      <c r="A130" s="29"/>
      <c r="B130" s="133"/>
      <c r="C130" s="133"/>
      <c r="D130" s="133"/>
      <c r="E130" s="133"/>
      <c r="F130" s="133"/>
      <c r="G130" s="133"/>
      <c r="H130" s="133"/>
      <c r="I130" s="133"/>
      <c r="J130" s="133"/>
      <c r="K130" s="133"/>
      <c r="L130" s="133"/>
      <c r="M130" s="133"/>
    </row>
    <row r="131" spans="1:13" x14ac:dyDescent="0.25">
      <c r="A131" s="29"/>
      <c r="B131" s="133"/>
      <c r="C131" s="133"/>
      <c r="D131" s="133"/>
      <c r="E131" s="133"/>
      <c r="F131" s="133"/>
      <c r="G131" s="133"/>
      <c r="H131" s="133"/>
      <c r="I131" s="133"/>
      <c r="J131" s="133"/>
      <c r="K131" s="133"/>
      <c r="L131" s="133"/>
      <c r="M131" s="133"/>
    </row>
    <row r="132" spans="1:13" x14ac:dyDescent="0.25">
      <c r="A132" s="29"/>
      <c r="B132" s="133"/>
      <c r="C132" s="133"/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</row>
    <row r="133" spans="1:13" x14ac:dyDescent="0.25">
      <c r="A133" s="29"/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  <row r="134" spans="1:13" x14ac:dyDescent="0.25">
      <c r="A134" s="29"/>
      <c r="B134" s="133"/>
      <c r="C134" s="133"/>
      <c r="D134" s="133"/>
      <c r="E134" s="133"/>
      <c r="F134" s="133"/>
      <c r="G134" s="133"/>
      <c r="H134" s="133"/>
      <c r="I134" s="133"/>
      <c r="J134" s="133"/>
      <c r="K134" s="133"/>
      <c r="L134" s="133"/>
      <c r="M134" s="133"/>
    </row>
    <row r="135" spans="1:13" x14ac:dyDescent="0.25">
      <c r="A135" s="29"/>
      <c r="B135" s="133"/>
      <c r="C135" s="133"/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</row>
    <row r="136" spans="1:13" x14ac:dyDescent="0.25">
      <c r="A136" s="29"/>
      <c r="B136" s="133"/>
      <c r="C136" s="133"/>
      <c r="D136" s="133"/>
      <c r="E136" s="133"/>
      <c r="F136" s="133"/>
      <c r="G136" s="133"/>
      <c r="H136" s="133"/>
      <c r="I136" s="133"/>
      <c r="J136" s="133"/>
      <c r="K136" s="133"/>
      <c r="L136" s="133"/>
      <c r="M136" s="133"/>
    </row>
    <row r="137" spans="1:13" x14ac:dyDescent="0.25">
      <c r="A137" s="29"/>
      <c r="B137" s="133"/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</row>
    <row r="138" spans="1:13" x14ac:dyDescent="0.25">
      <c r="A138" s="29"/>
      <c r="B138" s="133"/>
      <c r="C138" s="133"/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</row>
    <row r="139" spans="1:13" x14ac:dyDescent="0.25">
      <c r="A139" s="29"/>
      <c r="B139" s="133"/>
      <c r="C139" s="133"/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</row>
    <row r="140" spans="1:13" x14ac:dyDescent="0.25">
      <c r="A140" s="29"/>
      <c r="B140" s="133"/>
      <c r="C140" s="133"/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</row>
    <row r="141" spans="1:13" x14ac:dyDescent="0.25">
      <c r="A141" s="29"/>
      <c r="B141" s="133"/>
      <c r="C141" s="133"/>
      <c r="D141" s="133"/>
      <c r="E141" s="133"/>
      <c r="F141" s="133"/>
      <c r="G141" s="133"/>
      <c r="H141" s="133"/>
      <c r="I141" s="133"/>
      <c r="J141" s="133"/>
      <c r="K141" s="133"/>
      <c r="L141" s="133"/>
      <c r="M141" s="133"/>
    </row>
    <row r="142" spans="1:13" x14ac:dyDescent="0.25">
      <c r="A142" s="29"/>
      <c r="B142" s="133"/>
      <c r="C142" s="133"/>
      <c r="D142" s="133"/>
      <c r="E142" s="133"/>
      <c r="F142" s="133"/>
      <c r="G142" s="133"/>
      <c r="H142" s="133"/>
      <c r="I142" s="133"/>
      <c r="J142" s="133"/>
      <c r="K142" s="133"/>
      <c r="L142" s="133"/>
      <c r="M142" s="133"/>
    </row>
    <row r="143" spans="1:13" x14ac:dyDescent="0.25">
      <c r="A143" s="29"/>
      <c r="B143" s="133"/>
      <c r="C143" s="133"/>
      <c r="D143" s="133"/>
      <c r="E143" s="133"/>
      <c r="F143" s="133"/>
      <c r="G143" s="133"/>
      <c r="H143" s="133"/>
      <c r="I143" s="133"/>
      <c r="J143" s="133"/>
      <c r="K143" s="133"/>
      <c r="L143" s="133"/>
      <c r="M143" s="133"/>
    </row>
    <row r="144" spans="1:13" x14ac:dyDescent="0.25">
      <c r="A144" s="29"/>
      <c r="B144" s="133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</row>
    <row r="145" spans="1:13" x14ac:dyDescent="0.25">
      <c r="A145" s="29"/>
      <c r="B145" s="133"/>
      <c r="C145" s="133"/>
      <c r="D145" s="133"/>
      <c r="E145" s="133"/>
      <c r="F145" s="133"/>
      <c r="G145" s="133"/>
      <c r="H145" s="133"/>
      <c r="I145" s="133"/>
      <c r="J145" s="133"/>
      <c r="K145" s="133"/>
      <c r="L145" s="133"/>
      <c r="M145" s="133"/>
    </row>
    <row r="146" spans="1:13" x14ac:dyDescent="0.25">
      <c r="A146" s="29"/>
      <c r="B146" s="133"/>
      <c r="C146" s="133"/>
      <c r="D146" s="133"/>
      <c r="E146" s="133"/>
      <c r="F146" s="133"/>
      <c r="G146" s="133"/>
      <c r="H146" s="133"/>
      <c r="I146" s="133"/>
      <c r="J146" s="133"/>
      <c r="K146" s="133"/>
      <c r="L146" s="133"/>
      <c r="M146" s="133"/>
    </row>
    <row r="147" spans="1:13" x14ac:dyDescent="0.25">
      <c r="A147" s="29"/>
      <c r="B147" s="133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</row>
    <row r="148" spans="1:13" x14ac:dyDescent="0.25">
      <c r="A148" s="29"/>
      <c r="B148" s="133"/>
      <c r="C148" s="133"/>
      <c r="D148" s="133"/>
      <c r="E148" s="133"/>
      <c r="F148" s="133"/>
      <c r="G148" s="133"/>
      <c r="H148" s="133"/>
      <c r="I148" s="133"/>
      <c r="J148" s="133"/>
      <c r="K148" s="133"/>
      <c r="L148" s="133"/>
      <c r="M148" s="133"/>
    </row>
    <row r="149" spans="1:13" x14ac:dyDescent="0.25">
      <c r="A149" s="29"/>
      <c r="B149" s="133"/>
      <c r="C149" s="133"/>
      <c r="D149" s="133"/>
      <c r="E149" s="133"/>
      <c r="F149" s="133"/>
      <c r="G149" s="133"/>
      <c r="H149" s="133"/>
      <c r="I149" s="133"/>
      <c r="J149" s="133"/>
      <c r="K149" s="133"/>
      <c r="L149" s="133"/>
      <c r="M149" s="133"/>
    </row>
    <row r="150" spans="1:13" x14ac:dyDescent="0.25">
      <c r="A150" s="29"/>
      <c r="B150" s="133"/>
      <c r="C150" s="133"/>
      <c r="D150" s="133"/>
      <c r="E150" s="133"/>
      <c r="F150" s="133"/>
      <c r="G150" s="133"/>
      <c r="H150" s="133"/>
      <c r="I150" s="133"/>
      <c r="J150" s="133"/>
      <c r="K150" s="133"/>
      <c r="L150" s="133"/>
      <c r="M150" s="133"/>
    </row>
    <row r="151" spans="1:13" x14ac:dyDescent="0.25">
      <c r="A151" s="29"/>
      <c r="B151" s="133"/>
      <c r="C151" s="133"/>
      <c r="D151" s="133"/>
      <c r="E151" s="133"/>
      <c r="F151" s="133"/>
      <c r="G151" s="133"/>
      <c r="H151" s="133"/>
      <c r="I151" s="133"/>
      <c r="J151" s="133"/>
      <c r="K151" s="133"/>
      <c r="L151" s="133"/>
      <c r="M151" s="133"/>
    </row>
    <row r="152" spans="1:13" x14ac:dyDescent="0.25">
      <c r="A152" s="29"/>
      <c r="B152" s="133"/>
      <c r="C152" s="133"/>
      <c r="D152" s="133"/>
      <c r="E152" s="133"/>
      <c r="F152" s="133"/>
      <c r="G152" s="133"/>
      <c r="H152" s="133"/>
      <c r="I152" s="133"/>
      <c r="J152" s="133"/>
      <c r="K152" s="133"/>
      <c r="L152" s="133"/>
      <c r="M152" s="133"/>
    </row>
    <row r="153" spans="1:13" x14ac:dyDescent="0.25">
      <c r="A153" s="29"/>
      <c r="B153" s="133"/>
      <c r="C153" s="133"/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</row>
    <row r="154" spans="1:13" x14ac:dyDescent="0.25">
      <c r="A154" s="29"/>
      <c r="B154" s="133"/>
      <c r="C154" s="133"/>
      <c r="D154" s="133"/>
      <c r="E154" s="133"/>
      <c r="F154" s="133"/>
      <c r="G154" s="133"/>
      <c r="H154" s="133"/>
      <c r="I154" s="133"/>
      <c r="J154" s="133"/>
      <c r="K154" s="133"/>
      <c r="L154" s="133"/>
      <c r="M154" s="133"/>
    </row>
    <row r="155" spans="1:13" x14ac:dyDescent="0.25">
      <c r="A155" s="29"/>
      <c r="B155" s="133"/>
      <c r="C155" s="133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</row>
    <row r="156" spans="1:13" x14ac:dyDescent="0.25">
      <c r="A156" s="29"/>
      <c r="B156" s="133"/>
      <c r="C156" s="133"/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</row>
    <row r="157" spans="1:13" x14ac:dyDescent="0.25">
      <c r="A157" s="29"/>
      <c r="B157" s="133"/>
      <c r="C157" s="133"/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</row>
    <row r="158" spans="1:13" x14ac:dyDescent="0.25">
      <c r="A158" s="29"/>
      <c r="B158" s="133"/>
      <c r="C158" s="133"/>
      <c r="D158" s="133"/>
      <c r="E158" s="133"/>
      <c r="F158" s="133"/>
      <c r="G158" s="133"/>
      <c r="H158" s="133"/>
      <c r="I158" s="133"/>
      <c r="J158" s="133"/>
      <c r="K158" s="133"/>
      <c r="L158" s="133"/>
      <c r="M158" s="133"/>
    </row>
    <row r="159" spans="1:13" x14ac:dyDescent="0.25">
      <c r="A159" s="29"/>
      <c r="B159" s="133"/>
      <c r="C159" s="133"/>
      <c r="D159" s="133"/>
      <c r="E159" s="133"/>
      <c r="F159" s="133"/>
      <c r="G159" s="133"/>
      <c r="H159" s="133"/>
      <c r="I159" s="133"/>
      <c r="J159" s="133"/>
      <c r="K159" s="133"/>
      <c r="L159" s="133"/>
      <c r="M159" s="133"/>
    </row>
    <row r="160" spans="1:13" x14ac:dyDescent="0.25">
      <c r="A160" s="29"/>
      <c r="B160" s="133"/>
      <c r="C160" s="133"/>
      <c r="D160" s="133"/>
      <c r="E160" s="133"/>
      <c r="F160" s="133"/>
      <c r="G160" s="133"/>
      <c r="H160" s="133"/>
      <c r="I160" s="133"/>
      <c r="J160" s="133"/>
      <c r="K160" s="133"/>
      <c r="L160" s="133"/>
      <c r="M160" s="133"/>
    </row>
    <row r="161" spans="1:13" x14ac:dyDescent="0.25">
      <c r="A161" s="29"/>
      <c r="B161" s="133"/>
      <c r="C161" s="133"/>
      <c r="D161" s="133"/>
      <c r="E161" s="133"/>
      <c r="F161" s="133"/>
      <c r="G161" s="133"/>
      <c r="H161" s="133"/>
      <c r="I161" s="133"/>
      <c r="J161" s="133"/>
      <c r="K161" s="133"/>
      <c r="L161" s="133"/>
      <c r="M161" s="133"/>
    </row>
    <row r="162" spans="1:13" x14ac:dyDescent="0.25">
      <c r="A162" s="29"/>
      <c r="B162" s="133"/>
      <c r="C162" s="133"/>
      <c r="D162" s="133"/>
      <c r="E162" s="133"/>
      <c r="F162" s="133"/>
      <c r="G162" s="133"/>
      <c r="H162" s="133"/>
      <c r="I162" s="133"/>
      <c r="J162" s="133"/>
      <c r="K162" s="133"/>
      <c r="L162" s="133"/>
      <c r="M162" s="133"/>
    </row>
    <row r="163" spans="1:13" x14ac:dyDescent="0.25">
      <c r="A163" s="29"/>
      <c r="B163" s="133"/>
      <c r="C163" s="133"/>
      <c r="D163" s="133"/>
      <c r="E163" s="133"/>
      <c r="F163" s="133"/>
      <c r="G163" s="133"/>
      <c r="H163" s="133"/>
      <c r="I163" s="133"/>
      <c r="J163" s="133"/>
      <c r="K163" s="133"/>
      <c r="L163" s="133"/>
      <c r="M163" s="133"/>
    </row>
    <row r="164" spans="1:13" x14ac:dyDescent="0.25">
      <c r="A164" s="29"/>
      <c r="B164" s="133"/>
      <c r="C164" s="133"/>
      <c r="D164" s="133"/>
      <c r="E164" s="133"/>
      <c r="F164" s="133"/>
      <c r="G164" s="133"/>
      <c r="H164" s="133"/>
      <c r="I164" s="133"/>
      <c r="J164" s="133"/>
      <c r="K164" s="133"/>
      <c r="L164" s="133"/>
      <c r="M164" s="133"/>
    </row>
    <row r="165" spans="1:13" x14ac:dyDescent="0.25">
      <c r="A165" s="29"/>
      <c r="B165" s="133"/>
      <c r="C165" s="133"/>
      <c r="D165" s="133"/>
      <c r="E165" s="133"/>
      <c r="F165" s="133"/>
      <c r="G165" s="133"/>
      <c r="H165" s="133"/>
      <c r="I165" s="133"/>
      <c r="J165" s="133"/>
      <c r="K165" s="133"/>
      <c r="L165" s="133"/>
      <c r="M165" s="133"/>
    </row>
    <row r="166" spans="1:13" x14ac:dyDescent="0.25">
      <c r="A166" s="29"/>
      <c r="B166" s="133"/>
      <c r="C166" s="133"/>
      <c r="D166" s="133"/>
      <c r="E166" s="133"/>
      <c r="F166" s="133"/>
      <c r="G166" s="133"/>
      <c r="H166" s="133"/>
      <c r="I166" s="133"/>
      <c r="J166" s="133"/>
      <c r="K166" s="133"/>
      <c r="L166" s="133"/>
      <c r="M166" s="133"/>
    </row>
    <row r="167" spans="1:13" x14ac:dyDescent="0.25">
      <c r="A167" s="29"/>
      <c r="B167" s="133"/>
      <c r="C167" s="133"/>
      <c r="D167" s="133"/>
      <c r="E167" s="133"/>
      <c r="F167" s="133"/>
      <c r="G167" s="133"/>
      <c r="H167" s="133"/>
      <c r="I167" s="133"/>
      <c r="J167" s="133"/>
      <c r="K167" s="133"/>
      <c r="L167" s="133"/>
      <c r="M167" s="133"/>
    </row>
    <row r="168" spans="1:13" x14ac:dyDescent="0.25">
      <c r="A168" s="29"/>
      <c r="B168" s="133"/>
      <c r="C168" s="133"/>
      <c r="D168" s="133"/>
      <c r="E168" s="133"/>
      <c r="F168" s="133"/>
      <c r="G168" s="133"/>
      <c r="H168" s="133"/>
      <c r="I168" s="133"/>
      <c r="J168" s="133"/>
      <c r="K168" s="133"/>
      <c r="L168" s="133"/>
      <c r="M168" s="133"/>
    </row>
    <row r="169" spans="1:13" x14ac:dyDescent="0.25">
      <c r="A169" s="29"/>
      <c r="B169" s="133"/>
      <c r="C169" s="133"/>
      <c r="D169" s="133"/>
      <c r="E169" s="133"/>
      <c r="F169" s="133"/>
      <c r="G169" s="133"/>
      <c r="H169" s="133"/>
      <c r="I169" s="133"/>
      <c r="J169" s="133"/>
      <c r="K169" s="133"/>
      <c r="L169" s="133"/>
      <c r="M169" s="133"/>
    </row>
    <row r="170" spans="1:13" x14ac:dyDescent="0.25">
      <c r="A170" s="29"/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</row>
    <row r="171" spans="1:13" x14ac:dyDescent="0.25">
      <c r="A171" s="29"/>
      <c r="B171" s="133"/>
      <c r="C171" s="133"/>
      <c r="D171" s="133"/>
      <c r="E171" s="133"/>
      <c r="F171" s="133"/>
      <c r="G171" s="133"/>
      <c r="H171" s="133"/>
      <c r="I171" s="133"/>
      <c r="J171" s="133"/>
      <c r="K171" s="133"/>
      <c r="L171" s="133"/>
      <c r="M171" s="133"/>
    </row>
    <row r="172" spans="1:13" x14ac:dyDescent="0.25">
      <c r="A172" s="29"/>
      <c r="B172" s="133"/>
      <c r="C172" s="133"/>
      <c r="D172" s="133"/>
      <c r="E172" s="133"/>
      <c r="F172" s="133"/>
      <c r="G172" s="133"/>
      <c r="H172" s="133"/>
      <c r="I172" s="133"/>
      <c r="J172" s="133"/>
      <c r="K172" s="133"/>
      <c r="L172" s="133"/>
      <c r="M172" s="133"/>
    </row>
    <row r="173" spans="1:13" x14ac:dyDescent="0.25">
      <c r="A173" s="29"/>
      <c r="B173" s="133"/>
      <c r="C173" s="133"/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</row>
    <row r="174" spans="1:13" x14ac:dyDescent="0.25">
      <c r="A174" s="29"/>
      <c r="B174" s="133"/>
      <c r="C174" s="133"/>
      <c r="D174" s="133"/>
      <c r="E174" s="133"/>
      <c r="F174" s="133"/>
      <c r="G174" s="133"/>
      <c r="H174" s="133"/>
      <c r="I174" s="133"/>
      <c r="J174" s="133"/>
      <c r="K174" s="133"/>
      <c r="L174" s="133"/>
      <c r="M174" s="133"/>
    </row>
    <row r="175" spans="1:13" x14ac:dyDescent="0.25">
      <c r="A175" s="29"/>
      <c r="B175" s="133"/>
      <c r="C175" s="133"/>
      <c r="D175" s="133"/>
      <c r="E175" s="133"/>
      <c r="F175" s="133"/>
      <c r="G175" s="133"/>
      <c r="H175" s="133"/>
      <c r="I175" s="133"/>
      <c r="J175" s="133"/>
      <c r="K175" s="133"/>
      <c r="L175" s="133"/>
      <c r="M175" s="133"/>
    </row>
    <row r="176" spans="1:13" x14ac:dyDescent="0.25">
      <c r="A176" s="29"/>
      <c r="B176" s="133"/>
      <c r="C176" s="133"/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</row>
    <row r="177" spans="1:13" x14ac:dyDescent="0.25">
      <c r="A177" s="29"/>
      <c r="B177" s="133"/>
      <c r="C177" s="133"/>
      <c r="D177" s="133"/>
      <c r="E177" s="133"/>
      <c r="F177" s="133"/>
      <c r="G177" s="133"/>
      <c r="H177" s="133"/>
      <c r="I177" s="133"/>
      <c r="J177" s="133"/>
      <c r="K177" s="133"/>
      <c r="L177" s="133"/>
      <c r="M177" s="133"/>
    </row>
    <row r="178" spans="1:13" x14ac:dyDescent="0.25">
      <c r="A178" s="29"/>
      <c r="B178" s="133"/>
      <c r="C178" s="133"/>
      <c r="D178" s="133"/>
      <c r="E178" s="133"/>
      <c r="F178" s="133"/>
      <c r="G178" s="133"/>
      <c r="H178" s="133"/>
      <c r="I178" s="133"/>
      <c r="J178" s="133"/>
      <c r="K178" s="133"/>
      <c r="L178" s="133"/>
      <c r="M178" s="133"/>
    </row>
    <row r="179" spans="1:13" x14ac:dyDescent="0.25">
      <c r="A179" s="29"/>
      <c r="B179" s="133"/>
      <c r="C179" s="133"/>
      <c r="D179" s="133"/>
      <c r="E179" s="133"/>
      <c r="F179" s="133"/>
      <c r="G179" s="133"/>
      <c r="H179" s="133"/>
      <c r="I179" s="133"/>
      <c r="J179" s="133"/>
      <c r="K179" s="133"/>
      <c r="L179" s="133"/>
      <c r="M179" s="133"/>
    </row>
    <row r="180" spans="1:13" x14ac:dyDescent="0.25">
      <c r="A180" s="29"/>
      <c r="B180" s="133"/>
      <c r="C180" s="133"/>
      <c r="D180" s="133"/>
      <c r="E180" s="133"/>
      <c r="F180" s="133"/>
      <c r="G180" s="133"/>
      <c r="H180" s="133"/>
      <c r="I180" s="133"/>
      <c r="J180" s="133"/>
      <c r="K180" s="133"/>
      <c r="L180" s="133"/>
      <c r="M180" s="133"/>
    </row>
    <row r="181" spans="1:13" x14ac:dyDescent="0.25">
      <c r="A181" s="29"/>
      <c r="B181" s="133"/>
      <c r="C181" s="133"/>
      <c r="D181" s="133"/>
      <c r="E181" s="133"/>
      <c r="F181" s="133"/>
      <c r="G181" s="133"/>
      <c r="H181" s="133"/>
      <c r="I181" s="133"/>
      <c r="J181" s="133"/>
      <c r="K181" s="133"/>
      <c r="L181" s="133"/>
      <c r="M181" s="133"/>
    </row>
    <row r="182" spans="1:13" x14ac:dyDescent="0.25">
      <c r="A182" s="29"/>
      <c r="B182" s="133"/>
      <c r="C182" s="133"/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</row>
    <row r="183" spans="1:13" x14ac:dyDescent="0.25">
      <c r="A183" s="29"/>
      <c r="B183" s="133"/>
      <c r="C183" s="133"/>
      <c r="D183" s="133"/>
      <c r="E183" s="133"/>
      <c r="F183" s="133"/>
      <c r="G183" s="133"/>
      <c r="H183" s="133"/>
      <c r="I183" s="133"/>
      <c r="J183" s="133"/>
      <c r="K183" s="133"/>
      <c r="L183" s="133"/>
      <c r="M183" s="133"/>
    </row>
    <row r="184" spans="1:13" x14ac:dyDescent="0.25">
      <c r="A184" s="29"/>
      <c r="B184" s="133"/>
      <c r="C184" s="133"/>
      <c r="D184" s="133"/>
      <c r="E184" s="133"/>
      <c r="F184" s="133"/>
      <c r="G184" s="133"/>
      <c r="H184" s="133"/>
      <c r="I184" s="133"/>
      <c r="J184" s="133"/>
      <c r="K184" s="133"/>
      <c r="L184" s="133"/>
      <c r="M184" s="133"/>
    </row>
    <row r="185" spans="1:13" x14ac:dyDescent="0.25">
      <c r="A185" s="29"/>
      <c r="B185" s="133"/>
      <c r="C185" s="133"/>
      <c r="D185" s="133"/>
      <c r="E185" s="133"/>
      <c r="F185" s="133"/>
      <c r="G185" s="133"/>
      <c r="H185" s="133"/>
      <c r="I185" s="133"/>
      <c r="J185" s="133"/>
      <c r="K185" s="133"/>
      <c r="L185" s="133"/>
      <c r="M185" s="133"/>
    </row>
    <row r="186" spans="1:13" x14ac:dyDescent="0.25">
      <c r="A186" s="29"/>
      <c r="B186" s="133"/>
      <c r="C186" s="133"/>
      <c r="D186" s="133"/>
      <c r="E186" s="133"/>
      <c r="F186" s="133"/>
      <c r="G186" s="133"/>
      <c r="H186" s="133"/>
      <c r="I186" s="133"/>
      <c r="J186" s="133"/>
      <c r="K186" s="133"/>
      <c r="L186" s="133"/>
      <c r="M186" s="133"/>
    </row>
    <row r="187" spans="1:13" x14ac:dyDescent="0.25">
      <c r="A187" s="29"/>
      <c r="B187" s="133"/>
      <c r="C187" s="133"/>
      <c r="D187" s="133"/>
      <c r="E187" s="133"/>
      <c r="F187" s="133"/>
      <c r="G187" s="133"/>
      <c r="H187" s="133"/>
      <c r="I187" s="133"/>
      <c r="J187" s="133"/>
      <c r="K187" s="133"/>
      <c r="L187" s="133"/>
      <c r="M187" s="133"/>
    </row>
    <row r="188" spans="1:13" x14ac:dyDescent="0.25">
      <c r="A188" s="29"/>
      <c r="B188" s="133"/>
      <c r="C188" s="133"/>
      <c r="D188" s="133"/>
      <c r="E188" s="133"/>
      <c r="F188" s="133"/>
      <c r="G188" s="133"/>
      <c r="H188" s="133"/>
      <c r="I188" s="133"/>
      <c r="J188" s="133"/>
      <c r="K188" s="133"/>
      <c r="L188" s="133"/>
      <c r="M188" s="133"/>
    </row>
    <row r="189" spans="1:13" x14ac:dyDescent="0.25">
      <c r="A189" s="29"/>
      <c r="B189" s="133"/>
      <c r="C189" s="133"/>
      <c r="D189" s="133"/>
      <c r="E189" s="133"/>
      <c r="F189" s="133"/>
      <c r="G189" s="133"/>
      <c r="H189" s="133"/>
      <c r="I189" s="133"/>
      <c r="J189" s="133"/>
      <c r="K189" s="133"/>
      <c r="L189" s="133"/>
      <c r="M189" s="133"/>
    </row>
    <row r="190" spans="1:13" x14ac:dyDescent="0.25">
      <c r="A190" s="29"/>
      <c r="B190" s="133"/>
      <c r="C190" s="133"/>
      <c r="D190" s="133"/>
      <c r="E190" s="133"/>
      <c r="F190" s="133"/>
      <c r="G190" s="133"/>
      <c r="H190" s="133"/>
      <c r="I190" s="133"/>
      <c r="J190" s="133"/>
      <c r="K190" s="133"/>
      <c r="L190" s="133"/>
      <c r="M190" s="133"/>
    </row>
    <row r="191" spans="1:13" x14ac:dyDescent="0.25">
      <c r="A191" s="29"/>
      <c r="B191" s="133"/>
      <c r="C191" s="133"/>
      <c r="D191" s="133"/>
      <c r="E191" s="133"/>
      <c r="F191" s="133"/>
      <c r="G191" s="133"/>
      <c r="H191" s="133"/>
      <c r="I191" s="133"/>
      <c r="J191" s="133"/>
      <c r="K191" s="133"/>
      <c r="L191" s="133"/>
      <c r="M191" s="133"/>
    </row>
    <row r="192" spans="1:13" x14ac:dyDescent="0.25">
      <c r="A192" s="29"/>
      <c r="B192" s="133"/>
      <c r="C192" s="133"/>
      <c r="D192" s="133"/>
      <c r="E192" s="133"/>
      <c r="F192" s="133"/>
      <c r="G192" s="133"/>
      <c r="H192" s="133"/>
      <c r="I192" s="133"/>
      <c r="J192" s="133"/>
      <c r="K192" s="133"/>
      <c r="L192" s="133"/>
      <c r="M192" s="133"/>
    </row>
    <row r="193" spans="1:13" x14ac:dyDescent="0.25">
      <c r="A193" s="29"/>
      <c r="B193" s="133"/>
      <c r="C193" s="133"/>
      <c r="D193" s="133"/>
      <c r="E193" s="133"/>
      <c r="F193" s="133"/>
      <c r="G193" s="133"/>
      <c r="H193" s="133"/>
      <c r="I193" s="133"/>
      <c r="J193" s="133"/>
      <c r="K193" s="133"/>
      <c r="L193" s="133"/>
      <c r="M193" s="133"/>
    </row>
    <row r="194" spans="1:13" x14ac:dyDescent="0.25">
      <c r="A194" s="29"/>
      <c r="B194" s="133"/>
      <c r="C194" s="133"/>
      <c r="D194" s="133"/>
      <c r="E194" s="133"/>
      <c r="F194" s="133"/>
      <c r="G194" s="133"/>
      <c r="H194" s="133"/>
      <c r="I194" s="133"/>
      <c r="J194" s="133"/>
      <c r="K194" s="133"/>
      <c r="L194" s="133"/>
      <c r="M194" s="133"/>
    </row>
    <row r="195" spans="1:13" x14ac:dyDescent="0.25">
      <c r="A195" s="29"/>
      <c r="B195" s="133"/>
      <c r="C195" s="133"/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</row>
    <row r="196" spans="1:13" x14ac:dyDescent="0.25">
      <c r="A196" s="29"/>
      <c r="B196" s="133"/>
      <c r="C196" s="133"/>
      <c r="D196" s="133"/>
      <c r="E196" s="133"/>
      <c r="F196" s="133"/>
      <c r="G196" s="133"/>
      <c r="H196" s="133"/>
      <c r="I196" s="133"/>
      <c r="J196" s="133"/>
      <c r="K196" s="133"/>
      <c r="L196" s="133"/>
      <c r="M196" s="133"/>
    </row>
    <row r="197" spans="1:13" x14ac:dyDescent="0.25">
      <c r="A197" s="29"/>
      <c r="B197" s="133"/>
      <c r="C197" s="133"/>
      <c r="D197" s="133"/>
      <c r="E197" s="133"/>
      <c r="F197" s="133"/>
      <c r="G197" s="133"/>
      <c r="H197" s="133"/>
      <c r="I197" s="133"/>
      <c r="J197" s="133"/>
      <c r="K197" s="133"/>
      <c r="L197" s="133"/>
      <c r="M197" s="133"/>
    </row>
    <row r="198" spans="1:13" x14ac:dyDescent="0.25">
      <c r="A198" s="29"/>
      <c r="B198" s="133"/>
      <c r="C198" s="133"/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</row>
    <row r="199" spans="1:13" x14ac:dyDescent="0.25">
      <c r="A199" s="29"/>
      <c r="B199" s="133"/>
      <c r="C199" s="133"/>
      <c r="D199" s="133"/>
      <c r="E199" s="133"/>
      <c r="F199" s="133"/>
      <c r="G199" s="133"/>
      <c r="H199" s="133"/>
      <c r="I199" s="133"/>
      <c r="J199" s="133"/>
      <c r="K199" s="133"/>
      <c r="L199" s="133"/>
      <c r="M199" s="133"/>
    </row>
    <row r="200" spans="1:13" x14ac:dyDescent="0.25">
      <c r="A200" s="29"/>
      <c r="B200" s="133"/>
      <c r="C200" s="133"/>
      <c r="D200" s="133"/>
      <c r="E200" s="133"/>
      <c r="F200" s="133"/>
      <c r="G200" s="133"/>
      <c r="H200" s="133"/>
      <c r="I200" s="133"/>
      <c r="J200" s="133"/>
      <c r="K200" s="133"/>
      <c r="L200" s="133"/>
      <c r="M200" s="133"/>
    </row>
    <row r="201" spans="1:13" x14ac:dyDescent="0.25">
      <c r="A201" s="29"/>
      <c r="B201" s="133"/>
      <c r="C201" s="133"/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</row>
    <row r="202" spans="1:13" x14ac:dyDescent="0.25">
      <c r="A202" s="29"/>
      <c r="B202" s="133"/>
      <c r="C202" s="133"/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</row>
    <row r="203" spans="1:13" x14ac:dyDescent="0.25">
      <c r="A203" s="29"/>
      <c r="B203" s="133"/>
      <c r="C203" s="133"/>
      <c r="D203" s="133"/>
      <c r="E203" s="133"/>
      <c r="F203" s="133"/>
      <c r="G203" s="133"/>
      <c r="H203" s="133"/>
      <c r="I203" s="133"/>
      <c r="J203" s="133"/>
      <c r="K203" s="133"/>
      <c r="L203" s="133"/>
      <c r="M203" s="133"/>
    </row>
    <row r="204" spans="1:13" x14ac:dyDescent="0.25">
      <c r="A204" s="29"/>
      <c r="B204" s="133"/>
      <c r="C204" s="133"/>
      <c r="D204" s="133"/>
      <c r="E204" s="133"/>
      <c r="F204" s="133"/>
      <c r="G204" s="133"/>
      <c r="H204" s="133"/>
      <c r="I204" s="133"/>
      <c r="J204" s="133"/>
      <c r="K204" s="133"/>
      <c r="L204" s="133"/>
      <c r="M204" s="133"/>
    </row>
    <row r="205" spans="1:13" x14ac:dyDescent="0.25">
      <c r="A205" s="29"/>
      <c r="B205" s="133"/>
      <c r="C205" s="133"/>
      <c r="D205" s="133"/>
      <c r="E205" s="133"/>
      <c r="F205" s="133"/>
      <c r="G205" s="133"/>
      <c r="H205" s="133"/>
      <c r="I205" s="133"/>
      <c r="J205" s="133"/>
      <c r="K205" s="133"/>
      <c r="L205" s="133"/>
      <c r="M205" s="133"/>
    </row>
    <row r="206" spans="1:13" x14ac:dyDescent="0.25">
      <c r="A206" s="29"/>
      <c r="B206" s="133"/>
      <c r="C206" s="133"/>
      <c r="D206" s="133"/>
      <c r="E206" s="133"/>
      <c r="F206" s="133"/>
      <c r="G206" s="133"/>
      <c r="H206" s="133"/>
      <c r="I206" s="133"/>
      <c r="J206" s="133"/>
      <c r="K206" s="133"/>
      <c r="L206" s="133"/>
      <c r="M206" s="133"/>
    </row>
    <row r="207" spans="1:13" x14ac:dyDescent="0.25">
      <c r="A207" s="29"/>
      <c r="B207" s="133"/>
      <c r="C207" s="133"/>
      <c r="D207" s="133"/>
      <c r="E207" s="133"/>
      <c r="F207" s="133"/>
      <c r="G207" s="133"/>
      <c r="H207" s="133"/>
      <c r="I207" s="133"/>
      <c r="J207" s="133"/>
      <c r="K207" s="133"/>
      <c r="L207" s="133"/>
      <c r="M207" s="133"/>
    </row>
    <row r="208" spans="1:13" x14ac:dyDescent="0.25">
      <c r="A208" s="29"/>
      <c r="B208" s="133"/>
      <c r="C208" s="133"/>
      <c r="D208" s="133"/>
      <c r="E208" s="133"/>
      <c r="F208" s="133"/>
      <c r="G208" s="133"/>
      <c r="H208" s="133"/>
      <c r="I208" s="133"/>
      <c r="J208" s="133"/>
      <c r="K208" s="133"/>
      <c r="L208" s="133"/>
      <c r="M208" s="133"/>
    </row>
    <row r="209" spans="1:13" x14ac:dyDescent="0.25">
      <c r="A209" s="29"/>
      <c r="B209" s="133"/>
      <c r="C209" s="133"/>
      <c r="D209" s="133"/>
      <c r="E209" s="133"/>
      <c r="F209" s="133"/>
      <c r="G209" s="133"/>
      <c r="H209" s="133"/>
      <c r="I209" s="133"/>
      <c r="J209" s="133"/>
      <c r="K209" s="133"/>
      <c r="L209" s="133"/>
      <c r="M209" s="133"/>
    </row>
    <row r="210" spans="1:13" x14ac:dyDescent="0.25">
      <c r="A210" s="29"/>
      <c r="B210" s="133"/>
      <c r="C210" s="133"/>
      <c r="D210" s="133"/>
      <c r="E210" s="133"/>
      <c r="F210" s="133"/>
      <c r="G210" s="133"/>
      <c r="H210" s="133"/>
      <c r="I210" s="133"/>
      <c r="J210" s="133"/>
      <c r="K210" s="133"/>
      <c r="L210" s="133"/>
      <c r="M210" s="133"/>
    </row>
    <row r="211" spans="1:13" x14ac:dyDescent="0.25">
      <c r="A211" s="29"/>
      <c r="B211" s="133"/>
      <c r="C211" s="133"/>
      <c r="D211" s="133"/>
      <c r="E211" s="133"/>
      <c r="F211" s="133"/>
      <c r="G211" s="133"/>
      <c r="H211" s="133"/>
      <c r="I211" s="133"/>
      <c r="J211" s="133"/>
      <c r="K211" s="133"/>
      <c r="L211" s="133"/>
      <c r="M211" s="133"/>
    </row>
    <row r="212" spans="1:13" x14ac:dyDescent="0.25">
      <c r="A212" s="29"/>
      <c r="B212" s="133"/>
      <c r="C212" s="133"/>
      <c r="D212" s="133"/>
      <c r="E212" s="133"/>
      <c r="F212" s="133"/>
      <c r="G212" s="133"/>
      <c r="H212" s="133"/>
      <c r="I212" s="133"/>
      <c r="J212" s="133"/>
      <c r="K212" s="133"/>
      <c r="L212" s="133"/>
      <c r="M212" s="133"/>
    </row>
    <row r="213" spans="1:13" x14ac:dyDescent="0.25">
      <c r="A213" s="29"/>
      <c r="B213" s="133"/>
      <c r="C213" s="133"/>
      <c r="D213" s="133"/>
      <c r="E213" s="133"/>
      <c r="F213" s="133"/>
      <c r="G213" s="133"/>
      <c r="H213" s="133"/>
      <c r="I213" s="133"/>
      <c r="J213" s="133"/>
      <c r="K213" s="133"/>
      <c r="L213" s="133"/>
      <c r="M213" s="133"/>
    </row>
    <row r="214" spans="1:13" x14ac:dyDescent="0.25">
      <c r="A214" s="29"/>
      <c r="B214" s="133"/>
      <c r="C214" s="133"/>
      <c r="D214" s="133"/>
      <c r="E214" s="133"/>
      <c r="F214" s="133"/>
      <c r="G214" s="133"/>
      <c r="H214" s="133"/>
      <c r="I214" s="133"/>
      <c r="J214" s="133"/>
      <c r="K214" s="133"/>
      <c r="L214" s="133"/>
      <c r="M214" s="133"/>
    </row>
    <row r="215" spans="1:13" x14ac:dyDescent="0.25">
      <c r="A215" s="29"/>
      <c r="B215" s="133"/>
      <c r="C215" s="133"/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</row>
    <row r="216" spans="1:13" x14ac:dyDescent="0.25">
      <c r="A216" s="29"/>
      <c r="B216" s="133"/>
      <c r="C216" s="133"/>
      <c r="D216" s="133"/>
      <c r="E216" s="133"/>
      <c r="F216" s="133"/>
      <c r="G216" s="133"/>
      <c r="H216" s="133"/>
      <c r="I216" s="133"/>
      <c r="J216" s="133"/>
      <c r="K216" s="133"/>
      <c r="L216" s="133"/>
      <c r="M216" s="133"/>
    </row>
    <row r="217" spans="1:13" x14ac:dyDescent="0.25">
      <c r="A217" s="29"/>
      <c r="B217" s="133"/>
      <c r="C217" s="133"/>
      <c r="D217" s="133"/>
      <c r="E217" s="133"/>
      <c r="F217" s="133"/>
      <c r="G217" s="133"/>
      <c r="H217" s="133"/>
      <c r="I217" s="133"/>
      <c r="J217" s="133"/>
      <c r="K217" s="133"/>
      <c r="L217" s="133"/>
      <c r="M217" s="133"/>
    </row>
    <row r="218" spans="1:13" x14ac:dyDescent="0.25">
      <c r="A218" s="29"/>
      <c r="B218" s="133"/>
      <c r="C218" s="133"/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</row>
    <row r="219" spans="1:13" x14ac:dyDescent="0.25">
      <c r="A219" s="29"/>
      <c r="B219" s="133"/>
      <c r="C219" s="133"/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</row>
    <row r="220" spans="1:13" x14ac:dyDescent="0.25">
      <c r="A220" s="29"/>
      <c r="B220" s="133"/>
      <c r="C220" s="133"/>
      <c r="D220" s="133"/>
      <c r="E220" s="133"/>
      <c r="F220" s="133"/>
      <c r="G220" s="133"/>
      <c r="H220" s="133"/>
      <c r="I220" s="133"/>
      <c r="J220" s="133"/>
      <c r="K220" s="133"/>
      <c r="L220" s="133"/>
      <c r="M220" s="133"/>
    </row>
    <row r="221" spans="1:13" x14ac:dyDescent="0.25">
      <c r="A221" s="29"/>
      <c r="B221" s="133"/>
      <c r="C221" s="133"/>
      <c r="D221" s="133"/>
      <c r="E221" s="133"/>
      <c r="F221" s="133"/>
      <c r="G221" s="133"/>
      <c r="H221" s="133"/>
      <c r="I221" s="133"/>
      <c r="J221" s="133"/>
      <c r="K221" s="133"/>
      <c r="L221" s="133"/>
      <c r="M221" s="133"/>
    </row>
    <row r="222" spans="1:13" x14ac:dyDescent="0.25">
      <c r="A222" s="29"/>
      <c r="B222" s="133"/>
      <c r="C222" s="133"/>
      <c r="D222" s="133"/>
      <c r="E222" s="133"/>
      <c r="F222" s="133"/>
      <c r="G222" s="133"/>
      <c r="H222" s="133"/>
      <c r="I222" s="133"/>
      <c r="J222" s="133"/>
      <c r="K222" s="133"/>
      <c r="L222" s="133"/>
      <c r="M222" s="133"/>
    </row>
    <row r="223" spans="1:13" x14ac:dyDescent="0.25">
      <c r="A223" s="29"/>
      <c r="B223" s="133"/>
      <c r="C223" s="133"/>
      <c r="D223" s="133"/>
      <c r="E223" s="133"/>
      <c r="F223" s="133"/>
      <c r="G223" s="133"/>
      <c r="H223" s="133"/>
      <c r="I223" s="133"/>
      <c r="J223" s="133"/>
      <c r="K223" s="133"/>
      <c r="L223" s="133"/>
      <c r="M223" s="133"/>
    </row>
    <row r="224" spans="1:13" x14ac:dyDescent="0.25">
      <c r="A224" s="29"/>
      <c r="B224" s="133"/>
      <c r="C224" s="133"/>
      <c r="D224" s="133"/>
      <c r="E224" s="133"/>
      <c r="F224" s="133"/>
      <c r="G224" s="133"/>
      <c r="H224" s="133"/>
      <c r="I224" s="133"/>
      <c r="J224" s="133"/>
      <c r="K224" s="133"/>
      <c r="L224" s="133"/>
      <c r="M224" s="133"/>
    </row>
    <row r="225" spans="1:13" x14ac:dyDescent="0.25">
      <c r="A225" s="29"/>
      <c r="B225" s="133"/>
      <c r="C225" s="133"/>
      <c r="D225" s="133"/>
      <c r="E225" s="133"/>
      <c r="F225" s="133"/>
      <c r="G225" s="133"/>
      <c r="H225" s="133"/>
      <c r="I225" s="133"/>
      <c r="J225" s="133"/>
      <c r="K225" s="133"/>
      <c r="L225" s="133"/>
      <c r="M225" s="133"/>
    </row>
    <row r="226" spans="1:13" x14ac:dyDescent="0.25">
      <c r="A226" s="29"/>
      <c r="B226" s="133"/>
      <c r="C226" s="133"/>
      <c r="D226" s="133"/>
      <c r="E226" s="133"/>
      <c r="F226" s="133"/>
      <c r="G226" s="133"/>
      <c r="H226" s="133"/>
      <c r="I226" s="133"/>
      <c r="J226" s="133"/>
      <c r="K226" s="133"/>
      <c r="L226" s="133"/>
      <c r="M226" s="133"/>
    </row>
    <row r="227" spans="1:13" x14ac:dyDescent="0.25">
      <c r="A227" s="29"/>
      <c r="B227" s="133"/>
      <c r="C227" s="133"/>
      <c r="D227" s="133"/>
      <c r="E227" s="133"/>
      <c r="F227" s="133"/>
      <c r="G227" s="133"/>
      <c r="H227" s="133"/>
      <c r="I227" s="133"/>
      <c r="J227" s="133"/>
      <c r="K227" s="133"/>
      <c r="L227" s="133"/>
      <c r="M227" s="133"/>
    </row>
    <row r="228" spans="1:13" x14ac:dyDescent="0.25">
      <c r="A228" s="29"/>
      <c r="B228" s="133"/>
      <c r="C228" s="133"/>
      <c r="D228" s="133"/>
      <c r="E228" s="133"/>
      <c r="F228" s="133"/>
      <c r="G228" s="133"/>
      <c r="H228" s="133"/>
      <c r="I228" s="133"/>
      <c r="J228" s="133"/>
      <c r="K228" s="133"/>
      <c r="L228" s="133"/>
      <c r="M228" s="133"/>
    </row>
    <row r="229" spans="1:13" x14ac:dyDescent="0.25">
      <c r="A229" s="29"/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</row>
    <row r="230" spans="1:13" x14ac:dyDescent="0.25">
      <c r="A230" s="29"/>
      <c r="B230" s="133"/>
      <c r="C230" s="133"/>
      <c r="D230" s="133"/>
      <c r="E230" s="133"/>
      <c r="F230" s="133"/>
      <c r="G230" s="133"/>
      <c r="H230" s="133"/>
      <c r="I230" s="133"/>
      <c r="J230" s="133"/>
      <c r="K230" s="133"/>
      <c r="L230" s="133"/>
      <c r="M230" s="133"/>
    </row>
    <row r="231" spans="1:13" x14ac:dyDescent="0.25">
      <c r="A231" s="29"/>
      <c r="B231" s="133"/>
      <c r="C231" s="133"/>
      <c r="D231" s="133"/>
      <c r="E231" s="133"/>
      <c r="F231" s="133"/>
      <c r="G231" s="133"/>
      <c r="H231" s="133"/>
      <c r="I231" s="133"/>
      <c r="J231" s="133"/>
      <c r="K231" s="133"/>
      <c r="L231" s="133"/>
      <c r="M231" s="133"/>
    </row>
    <row r="232" spans="1:13" x14ac:dyDescent="0.25">
      <c r="A232" s="29"/>
      <c r="B232" s="133"/>
      <c r="C232" s="133"/>
      <c r="D232" s="133"/>
      <c r="E232" s="133"/>
      <c r="F232" s="133"/>
      <c r="G232" s="133"/>
      <c r="H232" s="133"/>
      <c r="I232" s="133"/>
      <c r="J232" s="133"/>
      <c r="K232" s="133"/>
      <c r="L232" s="133"/>
      <c r="M232" s="133"/>
    </row>
    <row r="233" spans="1:13" x14ac:dyDescent="0.25">
      <c r="A233" s="29"/>
      <c r="B233" s="133"/>
      <c r="C233" s="133"/>
      <c r="D233" s="133"/>
      <c r="E233" s="133"/>
      <c r="F233" s="133"/>
      <c r="G233" s="133"/>
      <c r="H233" s="133"/>
      <c r="I233" s="133"/>
      <c r="J233" s="133"/>
      <c r="K233" s="133"/>
      <c r="L233" s="133"/>
      <c r="M233" s="133"/>
    </row>
    <row r="234" spans="1:13" x14ac:dyDescent="0.25">
      <c r="A234" s="29"/>
      <c r="B234" s="133"/>
      <c r="C234" s="133"/>
      <c r="D234" s="133"/>
      <c r="E234" s="133"/>
      <c r="F234" s="133"/>
      <c r="G234" s="133"/>
      <c r="H234" s="133"/>
      <c r="I234" s="133"/>
      <c r="J234" s="133"/>
      <c r="K234" s="133"/>
      <c r="L234" s="133"/>
      <c r="M234" s="133"/>
    </row>
    <row r="235" spans="1:13" x14ac:dyDescent="0.25">
      <c r="A235" s="29"/>
      <c r="B235" s="133"/>
      <c r="C235" s="133"/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</row>
    <row r="236" spans="1:13" x14ac:dyDescent="0.25">
      <c r="A236" s="29"/>
      <c r="B236" s="133"/>
      <c r="C236" s="133"/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</row>
    <row r="237" spans="1:13" x14ac:dyDescent="0.25">
      <c r="A237" s="29"/>
      <c r="B237" s="133"/>
      <c r="C237" s="133"/>
      <c r="D237" s="133"/>
      <c r="E237" s="133"/>
      <c r="F237" s="133"/>
      <c r="G237" s="133"/>
      <c r="H237" s="133"/>
      <c r="I237" s="133"/>
      <c r="J237" s="133"/>
      <c r="K237" s="133"/>
      <c r="L237" s="133"/>
      <c r="M237" s="133"/>
    </row>
    <row r="238" spans="1:13" x14ac:dyDescent="0.25">
      <c r="A238" s="29"/>
      <c r="B238" s="133"/>
      <c r="C238" s="133"/>
      <c r="D238" s="133"/>
      <c r="E238" s="133"/>
      <c r="F238" s="133"/>
      <c r="G238" s="133"/>
      <c r="H238" s="133"/>
      <c r="I238" s="133"/>
      <c r="J238" s="133"/>
      <c r="K238" s="133"/>
      <c r="L238" s="133"/>
      <c r="M238" s="133"/>
    </row>
    <row r="239" spans="1:13" x14ac:dyDescent="0.25">
      <c r="A239" s="29"/>
      <c r="B239" s="133"/>
      <c r="C239" s="133"/>
      <c r="D239" s="133"/>
      <c r="E239" s="133"/>
      <c r="F239" s="133"/>
      <c r="G239" s="133"/>
      <c r="H239" s="133"/>
      <c r="I239" s="133"/>
      <c r="J239" s="133"/>
      <c r="K239" s="133"/>
      <c r="L239" s="133"/>
      <c r="M239" s="133"/>
    </row>
    <row r="240" spans="1:13" x14ac:dyDescent="0.25">
      <c r="A240" s="29"/>
      <c r="B240" s="133"/>
      <c r="C240" s="133"/>
      <c r="D240" s="133"/>
      <c r="E240" s="133"/>
      <c r="F240" s="133"/>
      <c r="G240" s="133"/>
      <c r="H240" s="133"/>
      <c r="I240" s="133"/>
      <c r="J240" s="133"/>
      <c r="K240" s="133"/>
      <c r="L240" s="133"/>
      <c r="M240" s="133"/>
    </row>
    <row r="241" spans="1:13" x14ac:dyDescent="0.25">
      <c r="A241" s="29"/>
      <c r="B241" s="133"/>
      <c r="C241" s="133"/>
      <c r="D241" s="133"/>
      <c r="E241" s="133"/>
      <c r="F241" s="133"/>
      <c r="G241" s="133"/>
      <c r="H241" s="133"/>
      <c r="I241" s="133"/>
      <c r="J241" s="133"/>
      <c r="K241" s="133"/>
      <c r="L241" s="133"/>
      <c r="M241" s="133"/>
    </row>
    <row r="242" spans="1:13" x14ac:dyDescent="0.25">
      <c r="A242" s="29"/>
      <c r="B242" s="133"/>
      <c r="C242" s="133"/>
      <c r="D242" s="133"/>
      <c r="E242" s="133"/>
      <c r="F242" s="133"/>
      <c r="G242" s="133"/>
      <c r="H242" s="133"/>
      <c r="I242" s="133"/>
      <c r="J242" s="133"/>
      <c r="K242" s="133"/>
      <c r="L242" s="133"/>
      <c r="M242" s="133"/>
    </row>
    <row r="243" spans="1:13" x14ac:dyDescent="0.25">
      <c r="A243" s="29"/>
      <c r="B243" s="133"/>
      <c r="C243" s="133"/>
      <c r="D243" s="133"/>
      <c r="E243" s="133"/>
      <c r="F243" s="133"/>
      <c r="G243" s="133"/>
      <c r="H243" s="133"/>
      <c r="I243" s="133"/>
      <c r="J243" s="133"/>
      <c r="K243" s="133"/>
      <c r="L243" s="133"/>
      <c r="M243" s="133"/>
    </row>
    <row r="244" spans="1:13" x14ac:dyDescent="0.25">
      <c r="A244" s="29"/>
      <c r="B244" s="133"/>
      <c r="C244" s="133"/>
      <c r="D244" s="133"/>
      <c r="E244" s="133"/>
      <c r="F244" s="133"/>
      <c r="G244" s="133"/>
      <c r="H244" s="133"/>
      <c r="I244" s="133"/>
      <c r="J244" s="133"/>
      <c r="K244" s="133"/>
      <c r="L244" s="133"/>
      <c r="M244" s="133"/>
    </row>
    <row r="245" spans="1:13" x14ac:dyDescent="0.25">
      <c r="A245" s="29"/>
      <c r="B245" s="133"/>
      <c r="C245" s="133"/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</row>
    <row r="246" spans="1:13" x14ac:dyDescent="0.25">
      <c r="A246" s="29"/>
      <c r="B246" s="133"/>
      <c r="C246" s="133"/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</row>
    <row r="247" spans="1:13" x14ac:dyDescent="0.25">
      <c r="A247" s="29"/>
      <c r="B247" s="133"/>
      <c r="C247" s="133"/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</row>
    <row r="248" spans="1:13" x14ac:dyDescent="0.25">
      <c r="A248" s="29"/>
      <c r="B248" s="133"/>
      <c r="C248" s="133"/>
      <c r="D248" s="133"/>
      <c r="E248" s="133"/>
      <c r="F248" s="133"/>
      <c r="G248" s="133"/>
      <c r="H248" s="133"/>
      <c r="I248" s="133"/>
      <c r="J248" s="133"/>
      <c r="K248" s="133"/>
      <c r="L248" s="133"/>
      <c r="M248" s="133"/>
    </row>
    <row r="249" spans="1:13" x14ac:dyDescent="0.25">
      <c r="A249" s="29"/>
      <c r="B249" s="133"/>
      <c r="C249" s="133"/>
      <c r="D249" s="133"/>
      <c r="E249" s="133"/>
      <c r="F249" s="133"/>
      <c r="G249" s="133"/>
      <c r="H249" s="133"/>
      <c r="I249" s="133"/>
      <c r="J249" s="133"/>
      <c r="K249" s="133"/>
      <c r="L249" s="133"/>
      <c r="M249" s="133"/>
    </row>
    <row r="250" spans="1:13" x14ac:dyDescent="0.25">
      <c r="A250" s="29"/>
      <c r="B250" s="133"/>
      <c r="C250" s="133"/>
      <c r="D250" s="133"/>
      <c r="E250" s="133"/>
      <c r="F250" s="133"/>
      <c r="G250" s="133"/>
      <c r="H250" s="133"/>
      <c r="I250" s="133"/>
      <c r="J250" s="133"/>
      <c r="K250" s="133"/>
      <c r="L250" s="133"/>
      <c r="M250" s="133"/>
    </row>
    <row r="251" spans="1:13" x14ac:dyDescent="0.25">
      <c r="A251" s="29"/>
      <c r="B251" s="133"/>
      <c r="C251" s="133"/>
      <c r="D251" s="133"/>
      <c r="E251" s="133"/>
      <c r="F251" s="133"/>
      <c r="G251" s="133"/>
      <c r="H251" s="133"/>
      <c r="I251" s="133"/>
      <c r="J251" s="133"/>
      <c r="K251" s="133"/>
      <c r="L251" s="133"/>
      <c r="M251" s="133"/>
    </row>
    <row r="252" spans="1:13" x14ac:dyDescent="0.25">
      <c r="A252" s="29"/>
      <c r="B252" s="133"/>
      <c r="C252" s="133"/>
      <c r="D252" s="133"/>
      <c r="E252" s="133"/>
      <c r="F252" s="133"/>
      <c r="G252" s="133"/>
      <c r="H252" s="133"/>
      <c r="I252" s="133"/>
      <c r="J252" s="133"/>
      <c r="K252" s="133"/>
      <c r="L252" s="133"/>
      <c r="M252" s="133"/>
    </row>
    <row r="253" spans="1:13" x14ac:dyDescent="0.25">
      <c r="A253" s="29"/>
      <c r="B253" s="133"/>
      <c r="C253" s="133"/>
      <c r="D253" s="133"/>
      <c r="E253" s="133"/>
      <c r="F253" s="133"/>
      <c r="G253" s="133"/>
      <c r="H253" s="133"/>
      <c r="I253" s="133"/>
      <c r="J253" s="133"/>
      <c r="K253" s="133"/>
      <c r="L253" s="133"/>
      <c r="M253" s="133"/>
    </row>
    <row r="254" spans="1:13" x14ac:dyDescent="0.25">
      <c r="A254" s="29"/>
      <c r="B254" s="133"/>
      <c r="C254" s="133"/>
      <c r="D254" s="133"/>
      <c r="E254" s="133"/>
      <c r="F254" s="133"/>
      <c r="G254" s="133"/>
      <c r="H254" s="133"/>
      <c r="I254" s="133"/>
      <c r="J254" s="133"/>
      <c r="K254" s="133"/>
      <c r="L254" s="133"/>
      <c r="M254" s="133"/>
    </row>
    <row r="255" spans="1:13" x14ac:dyDescent="0.25">
      <c r="A255" s="29"/>
      <c r="B255" s="133"/>
      <c r="C255" s="133"/>
      <c r="D255" s="133"/>
      <c r="E255" s="133"/>
      <c r="F255" s="133"/>
      <c r="G255" s="133"/>
      <c r="H255" s="133"/>
      <c r="I255" s="133"/>
      <c r="J255" s="133"/>
      <c r="K255" s="133"/>
      <c r="L255" s="133"/>
      <c r="M255" s="133"/>
    </row>
    <row r="256" spans="1:13" x14ac:dyDescent="0.25">
      <c r="A256" s="29"/>
      <c r="B256" s="133"/>
      <c r="C256" s="133"/>
      <c r="D256" s="133"/>
      <c r="E256" s="133"/>
      <c r="F256" s="133"/>
      <c r="G256" s="133"/>
      <c r="H256" s="133"/>
      <c r="I256" s="133"/>
      <c r="J256" s="133"/>
      <c r="K256" s="133"/>
      <c r="L256" s="133"/>
      <c r="M256" s="133"/>
    </row>
    <row r="257" spans="1:13" x14ac:dyDescent="0.25">
      <c r="A257" s="29"/>
      <c r="B257" s="133"/>
      <c r="C257" s="133"/>
      <c r="D257" s="133"/>
      <c r="E257" s="133"/>
      <c r="F257" s="133"/>
      <c r="G257" s="133"/>
      <c r="H257" s="133"/>
      <c r="I257" s="133"/>
      <c r="J257" s="133"/>
      <c r="K257" s="133"/>
      <c r="L257" s="133"/>
      <c r="M257" s="133"/>
    </row>
    <row r="258" spans="1:13" x14ac:dyDescent="0.25">
      <c r="A258" s="29"/>
      <c r="B258" s="133"/>
      <c r="C258" s="133"/>
      <c r="D258" s="133"/>
      <c r="E258" s="133"/>
      <c r="F258" s="133"/>
      <c r="G258" s="133"/>
      <c r="H258" s="133"/>
      <c r="I258" s="133"/>
      <c r="J258" s="133"/>
      <c r="K258" s="133"/>
      <c r="L258" s="133"/>
      <c r="M258" s="133"/>
    </row>
    <row r="259" spans="1:13" x14ac:dyDescent="0.25">
      <c r="A259" s="29"/>
      <c r="B259" s="133"/>
      <c r="C259" s="133"/>
      <c r="D259" s="133"/>
      <c r="E259" s="133"/>
      <c r="F259" s="133"/>
      <c r="G259" s="133"/>
      <c r="H259" s="133"/>
      <c r="I259" s="133"/>
      <c r="J259" s="133"/>
      <c r="K259" s="133"/>
      <c r="L259" s="133"/>
      <c r="M259" s="133"/>
    </row>
    <row r="260" spans="1:13" x14ac:dyDescent="0.25">
      <c r="A260" s="29"/>
      <c r="B260" s="133"/>
      <c r="C260" s="133"/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</row>
    <row r="261" spans="1:13" x14ac:dyDescent="0.25">
      <c r="A261" s="29"/>
      <c r="B261" s="133"/>
      <c r="C261" s="133"/>
      <c r="D261" s="133"/>
      <c r="E261" s="133"/>
      <c r="F261" s="133"/>
      <c r="G261" s="133"/>
      <c r="H261" s="133"/>
      <c r="I261" s="133"/>
      <c r="J261" s="133"/>
      <c r="K261" s="133"/>
      <c r="L261" s="133"/>
      <c r="M261" s="133"/>
    </row>
    <row r="262" spans="1:13" x14ac:dyDescent="0.25">
      <c r="A262" s="29"/>
      <c r="B262" s="133"/>
      <c r="C262" s="133"/>
      <c r="D262" s="133"/>
      <c r="E262" s="133"/>
      <c r="F262" s="133"/>
      <c r="G262" s="133"/>
      <c r="H262" s="133"/>
      <c r="I262" s="133"/>
      <c r="J262" s="133"/>
      <c r="K262" s="133"/>
      <c r="L262" s="133"/>
      <c r="M262" s="133"/>
    </row>
    <row r="263" spans="1:13" x14ac:dyDescent="0.25">
      <c r="A263" s="29"/>
      <c r="B263" s="133"/>
      <c r="C263" s="133"/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</row>
    <row r="264" spans="1:13" x14ac:dyDescent="0.25">
      <c r="A264" s="29"/>
      <c r="B264" s="133"/>
      <c r="C264" s="133"/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</row>
    <row r="265" spans="1:13" x14ac:dyDescent="0.25">
      <c r="A265" s="29"/>
      <c r="B265" s="133"/>
      <c r="C265" s="133"/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</row>
    <row r="266" spans="1:13" x14ac:dyDescent="0.25">
      <c r="A266" s="29"/>
      <c r="B266" s="133"/>
      <c r="C266" s="133"/>
      <c r="D266" s="133"/>
      <c r="E266" s="133"/>
      <c r="F266" s="133"/>
      <c r="G266" s="133"/>
      <c r="H266" s="133"/>
      <c r="I266" s="133"/>
      <c r="J266" s="133"/>
      <c r="K266" s="133"/>
      <c r="L266" s="133"/>
      <c r="M266" s="133"/>
    </row>
    <row r="267" spans="1:13" x14ac:dyDescent="0.25">
      <c r="A267" s="29"/>
      <c r="B267" s="133"/>
      <c r="C267" s="133"/>
      <c r="D267" s="133"/>
      <c r="E267" s="133"/>
      <c r="F267" s="133"/>
      <c r="G267" s="133"/>
      <c r="H267" s="133"/>
      <c r="I267" s="133"/>
      <c r="J267" s="133"/>
      <c r="K267" s="133"/>
      <c r="L267" s="133"/>
      <c r="M267" s="133"/>
    </row>
    <row r="268" spans="1:13" x14ac:dyDescent="0.25">
      <c r="A268" s="29"/>
      <c r="B268" s="133"/>
      <c r="C268" s="133"/>
      <c r="D268" s="133"/>
      <c r="E268" s="133"/>
      <c r="F268" s="133"/>
      <c r="G268" s="133"/>
      <c r="H268" s="133"/>
      <c r="I268" s="133"/>
      <c r="J268" s="133"/>
      <c r="K268" s="133"/>
      <c r="L268" s="133"/>
      <c r="M268" s="133"/>
    </row>
    <row r="269" spans="1:13" x14ac:dyDescent="0.25">
      <c r="A269" s="29"/>
      <c r="B269" s="133"/>
      <c r="C269" s="133"/>
      <c r="D269" s="133"/>
      <c r="E269" s="133"/>
      <c r="F269" s="133"/>
      <c r="G269" s="133"/>
      <c r="H269" s="133"/>
      <c r="I269" s="133"/>
      <c r="J269" s="133"/>
      <c r="K269" s="133"/>
      <c r="L269" s="133"/>
      <c r="M269" s="133"/>
    </row>
    <row r="270" spans="1:13" x14ac:dyDescent="0.25">
      <c r="A270" s="29"/>
      <c r="B270" s="133"/>
      <c r="C270" s="133"/>
      <c r="D270" s="133"/>
      <c r="E270" s="133"/>
      <c r="F270" s="133"/>
      <c r="G270" s="133"/>
      <c r="H270" s="133"/>
      <c r="I270" s="133"/>
      <c r="J270" s="133"/>
      <c r="K270" s="133"/>
      <c r="L270" s="133"/>
      <c r="M270" s="133"/>
    </row>
    <row r="271" spans="1:13" x14ac:dyDescent="0.25">
      <c r="A271" s="29"/>
      <c r="B271" s="133"/>
      <c r="C271" s="133"/>
      <c r="D271" s="133"/>
      <c r="E271" s="133"/>
      <c r="F271" s="133"/>
      <c r="G271" s="133"/>
      <c r="H271" s="133"/>
      <c r="I271" s="133"/>
      <c r="J271" s="133"/>
      <c r="K271" s="133"/>
      <c r="L271" s="133"/>
      <c r="M271" s="133"/>
    </row>
    <row r="272" spans="1:13" x14ac:dyDescent="0.25">
      <c r="A272" s="29"/>
      <c r="B272" s="133"/>
      <c r="C272" s="133"/>
      <c r="D272" s="133"/>
      <c r="E272" s="133"/>
      <c r="F272" s="133"/>
      <c r="G272" s="133"/>
      <c r="H272" s="133"/>
      <c r="I272" s="133"/>
      <c r="J272" s="133"/>
      <c r="K272" s="133"/>
      <c r="L272" s="133"/>
      <c r="M272" s="133"/>
    </row>
    <row r="273" spans="1:13" x14ac:dyDescent="0.25">
      <c r="A273" s="29"/>
      <c r="B273" s="133"/>
      <c r="C273" s="133"/>
      <c r="D273" s="133"/>
      <c r="E273" s="133"/>
      <c r="F273" s="133"/>
      <c r="G273" s="133"/>
      <c r="H273" s="133"/>
      <c r="I273" s="133"/>
      <c r="J273" s="133"/>
      <c r="K273" s="133"/>
      <c r="L273" s="133"/>
      <c r="M273" s="133"/>
    </row>
    <row r="274" spans="1:13" x14ac:dyDescent="0.25">
      <c r="A274" s="29"/>
      <c r="B274" s="133"/>
      <c r="C274" s="133"/>
      <c r="D274" s="133"/>
      <c r="E274" s="133"/>
      <c r="F274" s="133"/>
      <c r="G274" s="133"/>
      <c r="H274" s="133"/>
      <c r="I274" s="133"/>
      <c r="J274" s="133"/>
      <c r="K274" s="133"/>
      <c r="L274" s="133"/>
      <c r="M274" s="133"/>
    </row>
    <row r="275" spans="1:13" x14ac:dyDescent="0.25">
      <c r="A275" s="29"/>
      <c r="B275" s="133"/>
      <c r="C275" s="133"/>
      <c r="D275" s="133"/>
      <c r="E275" s="133"/>
      <c r="F275" s="133"/>
      <c r="G275" s="133"/>
      <c r="H275" s="133"/>
      <c r="I275" s="133"/>
      <c r="J275" s="133"/>
      <c r="K275" s="133"/>
      <c r="L275" s="133"/>
      <c r="M275" s="133"/>
    </row>
    <row r="276" spans="1:13" x14ac:dyDescent="0.25">
      <c r="A276" s="29"/>
      <c r="B276" s="133"/>
      <c r="C276" s="133"/>
      <c r="D276" s="133"/>
      <c r="E276" s="133"/>
      <c r="F276" s="133"/>
      <c r="G276" s="133"/>
      <c r="H276" s="133"/>
      <c r="I276" s="133"/>
      <c r="J276" s="133"/>
      <c r="K276" s="133"/>
      <c r="L276" s="133"/>
      <c r="M276" s="133"/>
    </row>
    <row r="277" spans="1:13" x14ac:dyDescent="0.25">
      <c r="A277" s="29"/>
      <c r="B277" s="133"/>
      <c r="C277" s="133"/>
      <c r="D277" s="133"/>
      <c r="E277" s="133"/>
      <c r="F277" s="133"/>
      <c r="G277" s="133"/>
      <c r="H277" s="133"/>
      <c r="I277" s="133"/>
      <c r="J277" s="133"/>
      <c r="K277" s="133"/>
      <c r="L277" s="133"/>
      <c r="M277" s="133"/>
    </row>
    <row r="278" spans="1:13" x14ac:dyDescent="0.25">
      <c r="A278" s="29"/>
      <c r="B278" s="133"/>
      <c r="C278" s="133"/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</row>
    <row r="279" spans="1:13" x14ac:dyDescent="0.25">
      <c r="A279" s="29"/>
      <c r="B279" s="133"/>
      <c r="C279" s="133"/>
      <c r="D279" s="133"/>
      <c r="E279" s="133"/>
      <c r="F279" s="133"/>
      <c r="G279" s="133"/>
      <c r="H279" s="133"/>
      <c r="I279" s="133"/>
      <c r="J279" s="133"/>
      <c r="K279" s="133"/>
      <c r="L279" s="133"/>
      <c r="M279" s="133"/>
    </row>
    <row r="280" spans="1:13" x14ac:dyDescent="0.25">
      <c r="A280" s="29"/>
      <c r="B280" s="133"/>
      <c r="C280" s="133"/>
      <c r="D280" s="133"/>
      <c r="E280" s="133"/>
      <c r="F280" s="133"/>
      <c r="G280" s="133"/>
      <c r="H280" s="133"/>
      <c r="I280" s="133"/>
      <c r="J280" s="133"/>
      <c r="K280" s="133"/>
      <c r="L280" s="133"/>
      <c r="M280" s="133"/>
    </row>
    <row r="281" spans="1:13" x14ac:dyDescent="0.25">
      <c r="A281" s="29"/>
      <c r="B281" s="133"/>
      <c r="C281" s="133"/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</row>
    <row r="282" spans="1:13" x14ac:dyDescent="0.25">
      <c r="A282" s="29"/>
      <c r="B282" s="133"/>
      <c r="C282" s="133"/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</row>
    <row r="283" spans="1:13" x14ac:dyDescent="0.25">
      <c r="A283" s="29"/>
      <c r="B283" s="133"/>
      <c r="C283" s="133"/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</row>
    <row r="284" spans="1:13" x14ac:dyDescent="0.25">
      <c r="A284" s="29"/>
      <c r="B284" s="133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</row>
    <row r="285" spans="1:13" x14ac:dyDescent="0.25">
      <c r="A285" s="29"/>
      <c r="B285" s="133"/>
      <c r="C285" s="133"/>
      <c r="D285" s="133"/>
      <c r="E285" s="133"/>
      <c r="F285" s="133"/>
      <c r="G285" s="133"/>
      <c r="H285" s="133"/>
      <c r="I285" s="133"/>
      <c r="J285" s="133"/>
      <c r="K285" s="133"/>
      <c r="L285" s="133"/>
      <c r="M285" s="133"/>
    </row>
    <row r="286" spans="1:13" x14ac:dyDescent="0.25">
      <c r="A286" s="29"/>
      <c r="B286" s="133"/>
      <c r="C286" s="133"/>
      <c r="D286" s="133"/>
      <c r="E286" s="133"/>
      <c r="F286" s="133"/>
      <c r="G286" s="133"/>
      <c r="H286" s="133"/>
      <c r="I286" s="133"/>
      <c r="J286" s="133"/>
      <c r="K286" s="133"/>
      <c r="L286" s="133"/>
      <c r="M286" s="133"/>
    </row>
    <row r="287" spans="1:13" x14ac:dyDescent="0.25">
      <c r="A287" s="29"/>
      <c r="B287" s="133"/>
      <c r="C287" s="133"/>
      <c r="D287" s="133"/>
      <c r="E287" s="133"/>
      <c r="F287" s="133"/>
      <c r="G287" s="133"/>
      <c r="H287" s="133"/>
      <c r="I287" s="133"/>
      <c r="J287" s="133"/>
      <c r="K287" s="133"/>
      <c r="L287" s="133"/>
      <c r="M287" s="133"/>
    </row>
    <row r="288" spans="1:13" x14ac:dyDescent="0.25">
      <c r="A288" s="29"/>
      <c r="B288" s="133"/>
      <c r="C288" s="133"/>
      <c r="D288" s="133"/>
      <c r="E288" s="133"/>
      <c r="F288" s="133"/>
      <c r="G288" s="133"/>
      <c r="H288" s="133"/>
      <c r="I288" s="133"/>
      <c r="J288" s="133"/>
      <c r="K288" s="133"/>
      <c r="L288" s="133"/>
      <c r="M288" s="133"/>
    </row>
    <row r="289" spans="1:13" x14ac:dyDescent="0.25">
      <c r="A289" s="29"/>
      <c r="B289" s="133"/>
      <c r="C289" s="133"/>
      <c r="D289" s="133"/>
      <c r="E289" s="133"/>
      <c r="F289" s="133"/>
      <c r="G289" s="133"/>
      <c r="H289" s="133"/>
      <c r="I289" s="133"/>
      <c r="J289" s="133"/>
      <c r="K289" s="133"/>
      <c r="L289" s="133"/>
      <c r="M289" s="133"/>
    </row>
    <row r="290" spans="1:13" x14ac:dyDescent="0.25">
      <c r="A290" s="29"/>
      <c r="B290" s="133"/>
      <c r="C290" s="133"/>
      <c r="D290" s="133"/>
      <c r="E290" s="133"/>
      <c r="F290" s="133"/>
      <c r="G290" s="133"/>
      <c r="H290" s="133"/>
      <c r="I290" s="133"/>
      <c r="J290" s="133"/>
      <c r="K290" s="133"/>
      <c r="L290" s="133"/>
      <c r="M290" s="133"/>
    </row>
    <row r="291" spans="1:13" x14ac:dyDescent="0.25">
      <c r="A291" s="29"/>
      <c r="B291" s="133"/>
      <c r="C291" s="133"/>
      <c r="D291" s="133"/>
      <c r="E291" s="133"/>
      <c r="F291" s="133"/>
      <c r="G291" s="133"/>
      <c r="H291" s="133"/>
      <c r="I291" s="133"/>
      <c r="J291" s="133"/>
      <c r="K291" s="133"/>
      <c r="L291" s="133"/>
      <c r="M291" s="133"/>
    </row>
    <row r="292" spans="1:13" x14ac:dyDescent="0.25">
      <c r="A292" s="29"/>
      <c r="B292" s="133"/>
      <c r="C292" s="133"/>
      <c r="D292" s="133"/>
      <c r="E292" s="133"/>
      <c r="F292" s="133"/>
      <c r="G292" s="133"/>
      <c r="H292" s="133"/>
      <c r="I292" s="133"/>
      <c r="J292" s="133"/>
      <c r="K292" s="133"/>
      <c r="L292" s="133"/>
      <c r="M292" s="133"/>
    </row>
    <row r="293" spans="1:13" x14ac:dyDescent="0.25">
      <c r="A293" s="29"/>
      <c r="B293" s="133"/>
      <c r="C293" s="133"/>
      <c r="D293" s="133"/>
      <c r="E293" s="133"/>
      <c r="F293" s="133"/>
      <c r="G293" s="133"/>
      <c r="H293" s="133"/>
      <c r="I293" s="133"/>
      <c r="J293" s="133"/>
      <c r="K293" s="133"/>
      <c r="L293" s="133"/>
      <c r="M293" s="133"/>
    </row>
    <row r="294" spans="1:13" x14ac:dyDescent="0.25">
      <c r="A294" s="29"/>
      <c r="B294" s="133"/>
      <c r="C294" s="133"/>
      <c r="D294" s="133"/>
      <c r="E294" s="133"/>
      <c r="F294" s="133"/>
      <c r="G294" s="133"/>
      <c r="H294" s="133"/>
      <c r="I294" s="133"/>
      <c r="J294" s="133"/>
      <c r="K294" s="133"/>
      <c r="L294" s="133"/>
      <c r="M294" s="133"/>
    </row>
    <row r="295" spans="1:13" x14ac:dyDescent="0.25">
      <c r="A295" s="29"/>
      <c r="B295" s="133"/>
      <c r="C295" s="133"/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</row>
    <row r="296" spans="1:13" x14ac:dyDescent="0.25">
      <c r="A296" s="29"/>
      <c r="B296" s="133"/>
      <c r="C296" s="133"/>
      <c r="D296" s="133"/>
      <c r="E296" s="133"/>
      <c r="F296" s="133"/>
      <c r="G296" s="133"/>
      <c r="H296" s="133"/>
      <c r="I296" s="133"/>
      <c r="J296" s="133"/>
      <c r="K296" s="133"/>
      <c r="L296" s="133"/>
      <c r="M296" s="133"/>
    </row>
    <row r="297" spans="1:13" x14ac:dyDescent="0.25">
      <c r="A297" s="29"/>
      <c r="B297" s="133"/>
      <c r="C297" s="133"/>
      <c r="D297" s="133"/>
      <c r="E297" s="133"/>
      <c r="F297" s="133"/>
      <c r="G297" s="133"/>
      <c r="H297" s="133"/>
      <c r="I297" s="133"/>
      <c r="J297" s="133"/>
      <c r="K297" s="133"/>
      <c r="L297" s="133"/>
      <c r="M297" s="133"/>
    </row>
    <row r="298" spans="1:13" x14ac:dyDescent="0.25">
      <c r="A298" s="29"/>
      <c r="B298" s="133"/>
      <c r="C298" s="133"/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</row>
    <row r="299" spans="1:13" x14ac:dyDescent="0.25">
      <c r="A299" s="29"/>
      <c r="B299" s="133"/>
      <c r="C299" s="133"/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</row>
    <row r="300" spans="1:13" x14ac:dyDescent="0.25">
      <c r="A300" s="29"/>
      <c r="B300" s="133"/>
      <c r="C300" s="133"/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</row>
    <row r="301" spans="1:13" x14ac:dyDescent="0.25">
      <c r="A301" s="29"/>
      <c r="B301" s="133"/>
      <c r="C301" s="133"/>
      <c r="D301" s="133"/>
      <c r="E301" s="133"/>
      <c r="F301" s="133"/>
      <c r="G301" s="133"/>
      <c r="H301" s="133"/>
      <c r="I301" s="133"/>
      <c r="J301" s="133"/>
      <c r="K301" s="133"/>
      <c r="L301" s="133"/>
      <c r="M301" s="133"/>
    </row>
    <row r="302" spans="1:13" x14ac:dyDescent="0.25">
      <c r="A302" s="29"/>
      <c r="B302" s="133"/>
      <c r="C302" s="133"/>
      <c r="D302" s="133"/>
      <c r="E302" s="133"/>
      <c r="F302" s="133"/>
      <c r="G302" s="133"/>
      <c r="H302" s="133"/>
      <c r="I302" s="133"/>
      <c r="J302" s="133"/>
      <c r="K302" s="133"/>
      <c r="L302" s="133"/>
      <c r="M302" s="133"/>
    </row>
    <row r="303" spans="1:13" x14ac:dyDescent="0.25">
      <c r="A303" s="29"/>
      <c r="B303" s="133"/>
      <c r="C303" s="133"/>
      <c r="D303" s="133"/>
      <c r="E303" s="133"/>
      <c r="F303" s="133"/>
      <c r="G303" s="133"/>
      <c r="H303" s="133"/>
      <c r="I303" s="133"/>
      <c r="J303" s="133"/>
      <c r="K303" s="133"/>
      <c r="L303" s="133"/>
      <c r="M303" s="133"/>
    </row>
    <row r="304" spans="1:13" x14ac:dyDescent="0.25">
      <c r="A304" s="29"/>
      <c r="B304" s="133"/>
      <c r="C304" s="133"/>
      <c r="D304" s="133"/>
      <c r="E304" s="133"/>
      <c r="F304" s="133"/>
      <c r="G304" s="133"/>
      <c r="H304" s="133"/>
      <c r="I304" s="133"/>
      <c r="J304" s="133"/>
      <c r="K304" s="133"/>
      <c r="L304" s="133"/>
      <c r="M304" s="133"/>
    </row>
    <row r="305" spans="1:13" x14ac:dyDescent="0.25">
      <c r="A305" s="29"/>
      <c r="B305" s="133"/>
      <c r="C305" s="133"/>
      <c r="D305" s="133"/>
      <c r="E305" s="133"/>
      <c r="F305" s="133"/>
      <c r="G305" s="133"/>
      <c r="H305" s="133"/>
      <c r="I305" s="133"/>
      <c r="J305" s="133"/>
      <c r="K305" s="133"/>
      <c r="L305" s="133"/>
      <c r="M305" s="133"/>
    </row>
    <row r="306" spans="1:13" x14ac:dyDescent="0.25">
      <c r="A306" s="29"/>
      <c r="B306" s="133"/>
      <c r="C306" s="133"/>
      <c r="D306" s="133"/>
      <c r="E306" s="133"/>
      <c r="F306" s="133"/>
      <c r="G306" s="133"/>
      <c r="H306" s="133"/>
      <c r="I306" s="133"/>
      <c r="J306" s="133"/>
      <c r="K306" s="133"/>
      <c r="L306" s="133"/>
      <c r="M306" s="133"/>
    </row>
    <row r="307" spans="1:13" x14ac:dyDescent="0.25">
      <c r="A307" s="29"/>
      <c r="B307" s="133"/>
      <c r="C307" s="133"/>
      <c r="D307" s="133"/>
      <c r="E307" s="133"/>
      <c r="F307" s="133"/>
      <c r="G307" s="133"/>
      <c r="H307" s="133"/>
      <c r="I307" s="133"/>
      <c r="J307" s="133"/>
      <c r="K307" s="133"/>
      <c r="L307" s="133"/>
      <c r="M307" s="133"/>
    </row>
    <row r="308" spans="1:13" x14ac:dyDescent="0.25">
      <c r="A308" s="29"/>
      <c r="B308" s="133"/>
      <c r="C308" s="133"/>
      <c r="D308" s="133"/>
      <c r="E308" s="133"/>
      <c r="F308" s="133"/>
      <c r="G308" s="133"/>
      <c r="H308" s="133"/>
      <c r="I308" s="133"/>
      <c r="J308" s="133"/>
      <c r="K308" s="133"/>
      <c r="L308" s="133"/>
      <c r="M308" s="133"/>
    </row>
    <row r="309" spans="1:13" x14ac:dyDescent="0.25">
      <c r="A309" s="29"/>
      <c r="B309" s="133"/>
      <c r="C309" s="133"/>
      <c r="D309" s="133"/>
      <c r="E309" s="133"/>
      <c r="F309" s="133"/>
      <c r="G309" s="133"/>
      <c r="H309" s="133"/>
      <c r="I309" s="133"/>
      <c r="J309" s="133"/>
      <c r="K309" s="133"/>
      <c r="L309" s="133"/>
      <c r="M309" s="133"/>
    </row>
    <row r="310" spans="1:13" x14ac:dyDescent="0.25">
      <c r="A310" s="29"/>
      <c r="B310" s="133"/>
      <c r="C310" s="133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</row>
    <row r="311" spans="1:13" x14ac:dyDescent="0.25">
      <c r="A311" s="29"/>
      <c r="B311" s="133"/>
      <c r="C311" s="133"/>
      <c r="D311" s="133"/>
      <c r="E311" s="133"/>
      <c r="F311" s="133"/>
      <c r="G311" s="133"/>
      <c r="H311" s="133"/>
      <c r="I311" s="133"/>
      <c r="J311" s="133"/>
      <c r="K311" s="133"/>
      <c r="L311" s="133"/>
      <c r="M311" s="133"/>
    </row>
    <row r="312" spans="1:13" x14ac:dyDescent="0.25">
      <c r="A312" s="29"/>
      <c r="B312" s="133"/>
      <c r="C312" s="133"/>
      <c r="D312" s="133"/>
      <c r="E312" s="133"/>
      <c r="F312" s="133"/>
      <c r="G312" s="133"/>
      <c r="H312" s="133"/>
      <c r="I312" s="133"/>
      <c r="J312" s="133"/>
      <c r="K312" s="133"/>
      <c r="L312" s="133"/>
      <c r="M312" s="133"/>
    </row>
    <row r="313" spans="1:13" x14ac:dyDescent="0.25">
      <c r="A313" s="29"/>
      <c r="B313" s="133"/>
      <c r="C313" s="133"/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</row>
    <row r="314" spans="1:13" x14ac:dyDescent="0.25">
      <c r="A314" s="29"/>
      <c r="B314" s="133"/>
      <c r="C314" s="133"/>
      <c r="D314" s="133"/>
      <c r="E314" s="133"/>
      <c r="F314" s="133"/>
      <c r="G314" s="133"/>
      <c r="H314" s="133"/>
      <c r="I314" s="133"/>
      <c r="J314" s="133"/>
      <c r="K314" s="133"/>
      <c r="L314" s="133"/>
      <c r="M314" s="133"/>
    </row>
    <row r="315" spans="1:13" x14ac:dyDescent="0.25">
      <c r="A315" s="29"/>
      <c r="B315" s="133"/>
      <c r="C315" s="133"/>
      <c r="D315" s="133"/>
      <c r="E315" s="133"/>
      <c r="F315" s="133"/>
      <c r="G315" s="133"/>
      <c r="H315" s="133"/>
      <c r="I315" s="133"/>
      <c r="J315" s="133"/>
      <c r="K315" s="133"/>
      <c r="L315" s="133"/>
      <c r="M315" s="133"/>
    </row>
    <row r="316" spans="1:13" x14ac:dyDescent="0.25">
      <c r="A316" s="29"/>
      <c r="B316" s="133"/>
      <c r="C316" s="133"/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</row>
    <row r="317" spans="1:13" x14ac:dyDescent="0.25">
      <c r="A317" s="29"/>
      <c r="B317" s="133"/>
      <c r="C317" s="133"/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</row>
    <row r="318" spans="1:13" x14ac:dyDescent="0.25">
      <c r="A318" s="29"/>
      <c r="B318" s="133"/>
      <c r="C318" s="133"/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</row>
    <row r="319" spans="1:13" x14ac:dyDescent="0.25">
      <c r="A319" s="29"/>
      <c r="B319" s="133"/>
      <c r="C319" s="133"/>
      <c r="D319" s="133"/>
      <c r="E319" s="133"/>
      <c r="F319" s="133"/>
      <c r="G319" s="133"/>
      <c r="H319" s="133"/>
      <c r="I319" s="133"/>
      <c r="J319" s="133"/>
      <c r="K319" s="133"/>
      <c r="L319" s="133"/>
      <c r="M319" s="133"/>
    </row>
    <row r="320" spans="1:13" x14ac:dyDescent="0.25">
      <c r="A320" s="29"/>
      <c r="B320" s="133"/>
      <c r="C320" s="133"/>
      <c r="D320" s="133"/>
      <c r="E320" s="133"/>
      <c r="F320" s="133"/>
      <c r="G320" s="133"/>
      <c r="H320" s="133"/>
      <c r="I320" s="133"/>
      <c r="J320" s="133"/>
      <c r="K320" s="133"/>
      <c r="L320" s="133"/>
      <c r="M320" s="133"/>
    </row>
    <row r="321" spans="1:13" x14ac:dyDescent="0.25">
      <c r="A321" s="29"/>
      <c r="B321" s="133"/>
      <c r="C321" s="133"/>
      <c r="D321" s="133"/>
      <c r="E321" s="133"/>
      <c r="F321" s="133"/>
      <c r="G321" s="133"/>
      <c r="H321" s="133"/>
      <c r="I321" s="133"/>
      <c r="J321" s="133"/>
      <c r="K321" s="133"/>
      <c r="L321" s="133"/>
      <c r="M321" s="133"/>
    </row>
    <row r="322" spans="1:13" x14ac:dyDescent="0.25">
      <c r="A322" s="29"/>
      <c r="B322" s="133"/>
      <c r="C322" s="133"/>
      <c r="D322" s="133"/>
      <c r="E322" s="133"/>
      <c r="F322" s="133"/>
      <c r="G322" s="133"/>
      <c r="H322" s="133"/>
      <c r="I322" s="133"/>
      <c r="J322" s="133"/>
      <c r="K322" s="133"/>
      <c r="L322" s="133"/>
      <c r="M322" s="133"/>
    </row>
    <row r="323" spans="1:13" x14ac:dyDescent="0.25">
      <c r="A323" s="29"/>
      <c r="B323" s="133"/>
      <c r="C323" s="133"/>
      <c r="D323" s="133"/>
      <c r="E323" s="133"/>
      <c r="F323" s="133"/>
      <c r="G323" s="133"/>
      <c r="H323" s="133"/>
      <c r="I323" s="133"/>
      <c r="J323" s="133"/>
      <c r="K323" s="133"/>
      <c r="L323" s="133"/>
      <c r="M323" s="133"/>
    </row>
    <row r="324" spans="1:13" x14ac:dyDescent="0.25">
      <c r="A324" s="29"/>
      <c r="B324" s="133"/>
      <c r="C324" s="133"/>
      <c r="D324" s="133"/>
      <c r="E324" s="133"/>
      <c r="F324" s="133"/>
      <c r="G324" s="133"/>
      <c r="H324" s="133"/>
      <c r="I324" s="133"/>
      <c r="J324" s="133"/>
      <c r="K324" s="133"/>
      <c r="L324" s="133"/>
      <c r="M324" s="133"/>
    </row>
    <row r="325" spans="1:13" x14ac:dyDescent="0.25">
      <c r="A325" s="29"/>
      <c r="B325" s="133"/>
      <c r="C325" s="133"/>
      <c r="D325" s="133"/>
      <c r="E325" s="133"/>
      <c r="F325" s="133"/>
      <c r="G325" s="133"/>
      <c r="H325" s="133"/>
      <c r="I325" s="133"/>
      <c r="J325" s="133"/>
      <c r="K325" s="133"/>
      <c r="L325" s="133"/>
      <c r="M325" s="133"/>
    </row>
    <row r="326" spans="1:13" x14ac:dyDescent="0.25">
      <c r="A326" s="29"/>
      <c r="B326" s="133"/>
      <c r="C326" s="133"/>
      <c r="D326" s="133"/>
      <c r="E326" s="133"/>
      <c r="F326" s="133"/>
      <c r="G326" s="133"/>
      <c r="H326" s="133"/>
      <c r="I326" s="133"/>
      <c r="J326" s="133"/>
      <c r="K326" s="133"/>
      <c r="L326" s="133"/>
      <c r="M326" s="133"/>
    </row>
    <row r="327" spans="1:13" x14ac:dyDescent="0.25">
      <c r="A327" s="29"/>
      <c r="B327" s="133"/>
      <c r="C327" s="133"/>
      <c r="D327" s="133"/>
      <c r="E327" s="133"/>
      <c r="F327" s="133"/>
      <c r="G327" s="133"/>
      <c r="H327" s="133"/>
      <c r="I327" s="133"/>
      <c r="J327" s="133"/>
      <c r="K327" s="133"/>
      <c r="L327" s="133"/>
      <c r="M327" s="133"/>
    </row>
    <row r="328" spans="1:13" x14ac:dyDescent="0.25">
      <c r="A328" s="29"/>
      <c r="B328" s="133"/>
      <c r="C328" s="133"/>
      <c r="D328" s="133"/>
      <c r="E328" s="133"/>
      <c r="F328" s="133"/>
      <c r="G328" s="133"/>
      <c r="H328" s="133"/>
      <c r="I328" s="133"/>
      <c r="J328" s="133"/>
      <c r="K328" s="133"/>
      <c r="L328" s="133"/>
      <c r="M328" s="133"/>
    </row>
    <row r="329" spans="1:13" x14ac:dyDescent="0.25">
      <c r="A329" s="29"/>
      <c r="B329" s="133"/>
      <c r="C329" s="133"/>
      <c r="D329" s="133"/>
      <c r="E329" s="133"/>
      <c r="F329" s="133"/>
      <c r="G329" s="133"/>
      <c r="H329" s="133"/>
      <c r="I329" s="133"/>
      <c r="J329" s="133"/>
      <c r="K329" s="133"/>
      <c r="L329" s="133"/>
      <c r="M329" s="133"/>
    </row>
    <row r="330" spans="1:13" x14ac:dyDescent="0.25">
      <c r="A330" s="29"/>
      <c r="B330" s="133"/>
      <c r="C330" s="133"/>
      <c r="D330" s="133"/>
      <c r="E330" s="133"/>
      <c r="F330" s="133"/>
      <c r="G330" s="133"/>
      <c r="H330" s="133"/>
      <c r="I330" s="133"/>
      <c r="J330" s="133"/>
      <c r="K330" s="133"/>
      <c r="L330" s="133"/>
      <c r="M330" s="133"/>
    </row>
    <row r="331" spans="1:13" x14ac:dyDescent="0.25">
      <c r="A331" s="29"/>
      <c r="B331" s="133"/>
      <c r="C331" s="133"/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</row>
    <row r="332" spans="1:13" x14ac:dyDescent="0.25">
      <c r="A332" s="29"/>
      <c r="B332" s="133"/>
      <c r="C332" s="133"/>
      <c r="D332" s="133"/>
      <c r="E332" s="133"/>
      <c r="F332" s="133"/>
      <c r="G332" s="133"/>
      <c r="H332" s="133"/>
      <c r="I332" s="133"/>
      <c r="J332" s="133"/>
      <c r="K332" s="133"/>
      <c r="L332" s="133"/>
      <c r="M332" s="133"/>
    </row>
    <row r="333" spans="1:13" x14ac:dyDescent="0.25">
      <c r="A333" s="29"/>
      <c r="B333" s="133"/>
      <c r="C333" s="133"/>
      <c r="D333" s="133"/>
      <c r="E333" s="133"/>
      <c r="F333" s="133"/>
      <c r="G333" s="133"/>
      <c r="H333" s="133"/>
      <c r="I333" s="133"/>
      <c r="J333" s="133"/>
      <c r="K333" s="133"/>
      <c r="L333" s="133"/>
      <c r="M333" s="133"/>
    </row>
    <row r="334" spans="1:13" x14ac:dyDescent="0.25">
      <c r="A334" s="29"/>
      <c r="B334" s="133"/>
      <c r="C334" s="133"/>
      <c r="D334" s="133"/>
      <c r="E334" s="133"/>
      <c r="F334" s="133"/>
      <c r="G334" s="133"/>
      <c r="H334" s="133"/>
      <c r="I334" s="133"/>
      <c r="J334" s="133"/>
      <c r="K334" s="133"/>
      <c r="L334" s="133"/>
      <c r="M334" s="133"/>
    </row>
    <row r="335" spans="1:13" x14ac:dyDescent="0.25">
      <c r="A335" s="29"/>
      <c r="B335" s="133"/>
      <c r="C335" s="133"/>
      <c r="D335" s="133"/>
      <c r="E335" s="133"/>
      <c r="F335" s="133"/>
      <c r="G335" s="133"/>
      <c r="H335" s="133"/>
      <c r="I335" s="133"/>
      <c r="J335" s="133"/>
      <c r="K335" s="133"/>
      <c r="L335" s="133"/>
      <c r="M335" s="133"/>
    </row>
    <row r="336" spans="1:13" x14ac:dyDescent="0.25">
      <c r="A336" s="29"/>
      <c r="B336" s="133"/>
      <c r="C336" s="133"/>
      <c r="D336" s="133"/>
      <c r="E336" s="133"/>
      <c r="F336" s="133"/>
      <c r="G336" s="133"/>
      <c r="H336" s="133"/>
      <c r="I336" s="133"/>
      <c r="J336" s="133"/>
      <c r="K336" s="133"/>
      <c r="L336" s="133"/>
      <c r="M336" s="133"/>
    </row>
    <row r="337" spans="1:13" x14ac:dyDescent="0.25">
      <c r="A337" s="29"/>
      <c r="B337" s="133"/>
      <c r="C337" s="133"/>
      <c r="D337" s="133"/>
      <c r="E337" s="133"/>
      <c r="F337" s="133"/>
      <c r="G337" s="133"/>
      <c r="H337" s="133"/>
      <c r="I337" s="133"/>
      <c r="J337" s="133"/>
      <c r="K337" s="133"/>
      <c r="L337" s="133"/>
      <c r="M337" s="133"/>
    </row>
    <row r="338" spans="1:13" x14ac:dyDescent="0.25">
      <c r="A338" s="29"/>
      <c r="B338" s="133"/>
      <c r="C338" s="133"/>
      <c r="D338" s="133"/>
      <c r="E338" s="133"/>
      <c r="F338" s="133"/>
      <c r="G338" s="133"/>
      <c r="H338" s="133"/>
      <c r="I338" s="133"/>
      <c r="J338" s="133"/>
      <c r="K338" s="133"/>
      <c r="L338" s="133"/>
      <c r="M338" s="133"/>
    </row>
    <row r="339" spans="1:13" x14ac:dyDescent="0.25">
      <c r="A339" s="29"/>
      <c r="B339" s="133"/>
      <c r="C339" s="133"/>
      <c r="D339" s="133"/>
      <c r="E339" s="133"/>
      <c r="F339" s="133"/>
      <c r="G339" s="133"/>
      <c r="H339" s="133"/>
      <c r="I339" s="133"/>
      <c r="J339" s="133"/>
      <c r="K339" s="133"/>
      <c r="L339" s="133"/>
      <c r="M339" s="133"/>
    </row>
    <row r="340" spans="1:13" x14ac:dyDescent="0.25">
      <c r="A340" s="29"/>
      <c r="B340" s="133"/>
      <c r="C340" s="133"/>
      <c r="D340" s="133"/>
      <c r="E340" s="133"/>
      <c r="F340" s="133"/>
      <c r="G340" s="133"/>
      <c r="H340" s="133"/>
      <c r="I340" s="133"/>
      <c r="J340" s="133"/>
      <c r="K340" s="133"/>
      <c r="L340" s="133"/>
      <c r="M340" s="133"/>
    </row>
    <row r="341" spans="1:13" x14ac:dyDescent="0.25">
      <c r="A341" s="29"/>
      <c r="B341" s="133"/>
      <c r="C341" s="133"/>
      <c r="D341" s="133"/>
      <c r="E341" s="133"/>
      <c r="F341" s="133"/>
      <c r="G341" s="133"/>
      <c r="H341" s="133"/>
      <c r="I341" s="133"/>
      <c r="J341" s="133"/>
      <c r="K341" s="133"/>
      <c r="L341" s="133"/>
      <c r="M341" s="133"/>
    </row>
    <row r="342" spans="1:13" x14ac:dyDescent="0.25">
      <c r="A342" s="29"/>
      <c r="B342" s="133"/>
      <c r="C342" s="133"/>
      <c r="D342" s="133"/>
      <c r="E342" s="133"/>
      <c r="F342" s="133"/>
      <c r="G342" s="133"/>
      <c r="H342" s="133"/>
      <c r="I342" s="133"/>
      <c r="J342" s="133"/>
      <c r="K342" s="133"/>
      <c r="L342" s="133"/>
      <c r="M342" s="133"/>
    </row>
    <row r="343" spans="1:13" x14ac:dyDescent="0.25">
      <c r="A343" s="29"/>
      <c r="B343" s="133"/>
      <c r="C343" s="133"/>
      <c r="D343" s="133"/>
      <c r="E343" s="133"/>
      <c r="F343" s="133"/>
      <c r="G343" s="133"/>
      <c r="H343" s="133"/>
      <c r="I343" s="133"/>
      <c r="J343" s="133"/>
      <c r="K343" s="133"/>
      <c r="L343" s="133"/>
      <c r="M343" s="133"/>
    </row>
    <row r="344" spans="1:13" x14ac:dyDescent="0.25">
      <c r="A344" s="29"/>
      <c r="B344" s="133"/>
      <c r="C344" s="133"/>
      <c r="D344" s="133"/>
      <c r="E344" s="133"/>
      <c r="F344" s="133"/>
      <c r="G344" s="133"/>
      <c r="H344" s="133"/>
      <c r="I344" s="133"/>
      <c r="J344" s="133"/>
      <c r="K344" s="133"/>
      <c r="L344" s="133"/>
      <c r="M344" s="133"/>
    </row>
    <row r="345" spans="1:13" x14ac:dyDescent="0.25">
      <c r="A345" s="29"/>
      <c r="B345" s="133"/>
      <c r="C345" s="133"/>
      <c r="D345" s="133"/>
      <c r="E345" s="133"/>
      <c r="F345" s="133"/>
      <c r="G345" s="133"/>
      <c r="H345" s="133"/>
      <c r="I345" s="133"/>
      <c r="J345" s="133"/>
      <c r="K345" s="133"/>
      <c r="L345" s="133"/>
      <c r="M345" s="133"/>
    </row>
    <row r="346" spans="1:13" x14ac:dyDescent="0.25">
      <c r="A346" s="29"/>
      <c r="B346" s="133"/>
      <c r="C346" s="133"/>
      <c r="D346" s="133"/>
      <c r="E346" s="133"/>
      <c r="F346" s="133"/>
      <c r="G346" s="133"/>
      <c r="H346" s="133"/>
      <c r="I346" s="133"/>
      <c r="J346" s="133"/>
      <c r="K346" s="133"/>
      <c r="L346" s="133"/>
      <c r="M346" s="133"/>
    </row>
    <row r="347" spans="1:13" x14ac:dyDescent="0.25">
      <c r="A347" s="29"/>
      <c r="B347" s="133"/>
      <c r="C347" s="133"/>
      <c r="D347" s="133"/>
      <c r="E347" s="133"/>
      <c r="F347" s="133"/>
      <c r="G347" s="133"/>
      <c r="H347" s="133"/>
      <c r="I347" s="133"/>
      <c r="J347" s="133"/>
      <c r="K347" s="133"/>
      <c r="L347" s="133"/>
      <c r="M347" s="133"/>
    </row>
    <row r="348" spans="1:13" x14ac:dyDescent="0.25">
      <c r="A348" s="29"/>
      <c r="B348" s="133"/>
      <c r="C348" s="133"/>
      <c r="D348" s="133"/>
      <c r="E348" s="133"/>
      <c r="F348" s="133"/>
      <c r="G348" s="133"/>
      <c r="H348" s="133"/>
      <c r="I348" s="133"/>
      <c r="J348" s="133"/>
      <c r="K348" s="133"/>
      <c r="L348" s="133"/>
      <c r="M348" s="133"/>
    </row>
    <row r="349" spans="1:13" x14ac:dyDescent="0.25">
      <c r="A349" s="29"/>
      <c r="B349" s="133"/>
      <c r="C349" s="133"/>
      <c r="D349" s="133"/>
      <c r="E349" s="133"/>
      <c r="F349" s="133"/>
      <c r="G349" s="133"/>
      <c r="H349" s="133"/>
      <c r="I349" s="133"/>
      <c r="J349" s="133"/>
      <c r="K349" s="133"/>
      <c r="L349" s="133"/>
      <c r="M349" s="133"/>
    </row>
    <row r="350" spans="1:13" x14ac:dyDescent="0.25">
      <c r="A350" s="29"/>
      <c r="B350" s="133"/>
      <c r="C350" s="133"/>
      <c r="D350" s="133"/>
      <c r="E350" s="133"/>
      <c r="F350" s="133"/>
      <c r="G350" s="133"/>
      <c r="H350" s="133"/>
      <c r="I350" s="133"/>
      <c r="J350" s="133"/>
      <c r="K350" s="133"/>
      <c r="L350" s="133"/>
      <c r="M350" s="133"/>
    </row>
    <row r="351" spans="1:13" x14ac:dyDescent="0.25">
      <c r="A351" s="29"/>
      <c r="B351" s="133"/>
      <c r="C351" s="133"/>
      <c r="D351" s="133"/>
      <c r="E351" s="133"/>
      <c r="F351" s="133"/>
      <c r="G351" s="133"/>
      <c r="H351" s="133"/>
      <c r="I351" s="133"/>
      <c r="J351" s="133"/>
      <c r="K351" s="133"/>
      <c r="L351" s="133"/>
      <c r="M351" s="133"/>
    </row>
    <row r="352" spans="1:13" x14ac:dyDescent="0.25">
      <c r="A352" s="29"/>
      <c r="B352" s="133"/>
      <c r="C352" s="133"/>
      <c r="D352" s="133"/>
      <c r="E352" s="133"/>
      <c r="F352" s="133"/>
      <c r="G352" s="133"/>
      <c r="H352" s="133"/>
      <c r="I352" s="133"/>
      <c r="J352" s="133"/>
      <c r="K352" s="133"/>
      <c r="L352" s="133"/>
      <c r="M352" s="133"/>
    </row>
    <row r="353" spans="1:13" x14ac:dyDescent="0.25">
      <c r="A353" s="29"/>
      <c r="B353" s="133"/>
      <c r="C353" s="133"/>
      <c r="D353" s="133"/>
      <c r="E353" s="133"/>
      <c r="F353" s="133"/>
      <c r="G353" s="133"/>
      <c r="H353" s="133"/>
      <c r="I353" s="133"/>
      <c r="J353" s="133"/>
      <c r="K353" s="133"/>
      <c r="L353" s="133"/>
      <c r="M353" s="133"/>
    </row>
    <row r="354" spans="1:13" x14ac:dyDescent="0.25">
      <c r="A354" s="29"/>
      <c r="B354" s="133"/>
      <c r="C354" s="133"/>
      <c r="D354" s="133"/>
      <c r="E354" s="133"/>
      <c r="F354" s="133"/>
      <c r="G354" s="133"/>
      <c r="H354" s="133"/>
      <c r="I354" s="133"/>
      <c r="J354" s="133"/>
      <c r="K354" s="133"/>
      <c r="L354" s="133"/>
      <c r="M354" s="133"/>
    </row>
    <row r="355" spans="1:13" x14ac:dyDescent="0.25">
      <c r="A355" s="29"/>
      <c r="B355" s="133"/>
      <c r="C355" s="133"/>
      <c r="D355" s="133"/>
      <c r="E355" s="133"/>
      <c r="F355" s="133"/>
      <c r="G355" s="133"/>
      <c r="H355" s="133"/>
      <c r="I355" s="133"/>
      <c r="J355" s="133"/>
      <c r="K355" s="133"/>
      <c r="L355" s="133"/>
      <c r="M355" s="133"/>
    </row>
    <row r="356" spans="1:13" x14ac:dyDescent="0.25">
      <c r="A356" s="29"/>
      <c r="B356" s="133"/>
      <c r="C356" s="133"/>
      <c r="D356" s="133"/>
      <c r="E356" s="133"/>
      <c r="F356" s="133"/>
      <c r="G356" s="133"/>
      <c r="H356" s="133"/>
      <c r="I356" s="133"/>
      <c r="J356" s="133"/>
      <c r="K356" s="133"/>
      <c r="L356" s="133"/>
      <c r="M356" s="133"/>
    </row>
    <row r="357" spans="1:13" x14ac:dyDescent="0.25">
      <c r="A357" s="29"/>
      <c r="B357" s="133"/>
      <c r="C357" s="133"/>
      <c r="D357" s="133"/>
      <c r="E357" s="133"/>
      <c r="F357" s="133"/>
      <c r="G357" s="133"/>
      <c r="H357" s="133"/>
      <c r="I357" s="133"/>
      <c r="J357" s="133"/>
      <c r="K357" s="133"/>
      <c r="L357" s="133"/>
      <c r="M357" s="133"/>
    </row>
    <row r="358" spans="1:13" x14ac:dyDescent="0.25">
      <c r="A358" s="29"/>
      <c r="B358" s="133"/>
      <c r="C358" s="133"/>
      <c r="D358" s="133"/>
      <c r="E358" s="133"/>
      <c r="F358" s="133"/>
      <c r="G358" s="133"/>
      <c r="H358" s="133"/>
      <c r="I358" s="133"/>
      <c r="J358" s="133"/>
      <c r="K358" s="133"/>
      <c r="L358" s="133"/>
      <c r="M358" s="133"/>
    </row>
    <row r="359" spans="1:13" x14ac:dyDescent="0.25">
      <c r="A359" s="29"/>
      <c r="B359" s="133"/>
      <c r="C359" s="133"/>
      <c r="D359" s="133"/>
      <c r="E359" s="133"/>
      <c r="F359" s="133"/>
      <c r="G359" s="133"/>
      <c r="H359" s="133"/>
      <c r="I359" s="133"/>
      <c r="J359" s="133"/>
      <c r="K359" s="133"/>
      <c r="L359" s="133"/>
      <c r="M359" s="133"/>
    </row>
    <row r="360" spans="1:13" x14ac:dyDescent="0.25">
      <c r="A360" s="29"/>
      <c r="B360" s="133"/>
      <c r="C360" s="133"/>
      <c r="D360" s="133"/>
      <c r="E360" s="133"/>
      <c r="F360" s="133"/>
      <c r="G360" s="133"/>
      <c r="H360" s="133"/>
      <c r="I360" s="133"/>
      <c r="J360" s="133"/>
      <c r="K360" s="133"/>
      <c r="L360" s="133"/>
      <c r="M360" s="133"/>
    </row>
    <row r="361" spans="1:13" x14ac:dyDescent="0.25">
      <c r="A361" s="29"/>
      <c r="B361" s="133"/>
      <c r="C361" s="133"/>
      <c r="D361" s="133"/>
      <c r="E361" s="133"/>
      <c r="F361" s="133"/>
      <c r="G361" s="133"/>
      <c r="H361" s="133"/>
      <c r="I361" s="133"/>
      <c r="J361" s="133"/>
      <c r="K361" s="133"/>
      <c r="L361" s="133"/>
      <c r="M361" s="133"/>
    </row>
    <row r="362" spans="1:13" x14ac:dyDescent="0.25">
      <c r="A362" s="29"/>
      <c r="B362" s="133"/>
      <c r="C362" s="133"/>
      <c r="D362" s="133"/>
      <c r="E362" s="133"/>
      <c r="F362" s="133"/>
      <c r="G362" s="133"/>
      <c r="H362" s="133"/>
      <c r="I362" s="133"/>
      <c r="J362" s="133"/>
      <c r="K362" s="133"/>
      <c r="L362" s="133"/>
      <c r="M362" s="133"/>
    </row>
    <row r="363" spans="1:13" x14ac:dyDescent="0.25">
      <c r="A363" s="29"/>
      <c r="B363" s="133"/>
      <c r="C363" s="133"/>
      <c r="D363" s="133"/>
      <c r="E363" s="133"/>
      <c r="F363" s="133"/>
      <c r="G363" s="133"/>
      <c r="H363" s="133"/>
      <c r="I363" s="133"/>
      <c r="J363" s="133"/>
      <c r="K363" s="133"/>
      <c r="L363" s="133"/>
      <c r="M363" s="133"/>
    </row>
    <row r="364" spans="1:13" x14ac:dyDescent="0.25">
      <c r="A364" s="29"/>
      <c r="B364" s="133"/>
      <c r="C364" s="133"/>
      <c r="D364" s="133"/>
      <c r="E364" s="133"/>
      <c r="F364" s="133"/>
      <c r="G364" s="133"/>
      <c r="H364" s="133"/>
      <c r="I364" s="133"/>
      <c r="J364" s="133"/>
      <c r="K364" s="133"/>
      <c r="L364" s="133"/>
      <c r="M364" s="133"/>
    </row>
    <row r="365" spans="1:13" x14ac:dyDescent="0.25">
      <c r="A365" s="29"/>
      <c r="B365" s="133"/>
      <c r="C365" s="133"/>
      <c r="D365" s="133"/>
      <c r="E365" s="133"/>
      <c r="F365" s="133"/>
      <c r="G365" s="133"/>
      <c r="H365" s="133"/>
      <c r="I365" s="133"/>
      <c r="J365" s="133"/>
      <c r="K365" s="133"/>
      <c r="L365" s="133"/>
      <c r="M365" s="133"/>
    </row>
    <row r="366" spans="1:13" x14ac:dyDescent="0.25">
      <c r="A366" s="29"/>
      <c r="B366" s="133"/>
      <c r="C366" s="133"/>
      <c r="D366" s="133"/>
      <c r="E366" s="133"/>
      <c r="F366" s="133"/>
      <c r="G366" s="133"/>
      <c r="H366" s="133"/>
      <c r="I366" s="133"/>
      <c r="J366" s="133"/>
      <c r="K366" s="133"/>
      <c r="L366" s="133"/>
      <c r="M366" s="133"/>
    </row>
    <row r="367" spans="1:13" x14ac:dyDescent="0.25">
      <c r="A367" s="29"/>
      <c r="B367" s="133"/>
      <c r="C367" s="133"/>
      <c r="D367" s="133"/>
      <c r="E367" s="133"/>
      <c r="F367" s="133"/>
      <c r="G367" s="133"/>
      <c r="H367" s="133"/>
      <c r="I367" s="133"/>
      <c r="J367" s="133"/>
      <c r="K367" s="133"/>
      <c r="L367" s="133"/>
      <c r="M367" s="133"/>
    </row>
    <row r="368" spans="1:13" x14ac:dyDescent="0.25">
      <c r="A368" s="29"/>
      <c r="B368" s="133"/>
      <c r="C368" s="133"/>
      <c r="D368" s="133"/>
      <c r="E368" s="133"/>
      <c r="F368" s="133"/>
      <c r="G368" s="133"/>
      <c r="H368" s="133"/>
      <c r="I368" s="133"/>
      <c r="J368" s="133"/>
      <c r="K368" s="133"/>
      <c r="L368" s="133"/>
      <c r="M368" s="133"/>
    </row>
    <row r="369" spans="1:13" x14ac:dyDescent="0.25">
      <c r="A369" s="29"/>
      <c r="B369" s="133"/>
      <c r="C369" s="133"/>
      <c r="D369" s="133"/>
      <c r="E369" s="133"/>
      <c r="F369" s="133"/>
      <c r="G369" s="133"/>
      <c r="H369" s="133"/>
      <c r="I369" s="133"/>
      <c r="J369" s="133"/>
      <c r="K369" s="133"/>
      <c r="L369" s="133"/>
      <c r="M369" s="133"/>
    </row>
    <row r="370" spans="1:13" x14ac:dyDescent="0.25">
      <c r="A370" s="29"/>
      <c r="B370" s="133"/>
      <c r="C370" s="133"/>
      <c r="D370" s="133"/>
      <c r="E370" s="133"/>
      <c r="F370" s="133"/>
      <c r="G370" s="133"/>
      <c r="H370" s="133"/>
      <c r="I370" s="133"/>
      <c r="J370" s="133"/>
      <c r="K370" s="133"/>
      <c r="L370" s="133"/>
      <c r="M370" s="133"/>
    </row>
    <row r="371" spans="1:13" x14ac:dyDescent="0.25">
      <c r="A371" s="29"/>
      <c r="B371" s="133"/>
      <c r="C371" s="133"/>
      <c r="D371" s="133"/>
      <c r="E371" s="133"/>
      <c r="F371" s="133"/>
      <c r="G371" s="133"/>
      <c r="H371" s="133"/>
      <c r="I371" s="133"/>
      <c r="J371" s="133"/>
      <c r="K371" s="133"/>
      <c r="L371" s="133"/>
      <c r="M371" s="133"/>
    </row>
    <row r="372" spans="1:13" x14ac:dyDescent="0.25">
      <c r="A372" s="29"/>
      <c r="B372" s="133"/>
      <c r="C372" s="133"/>
      <c r="D372" s="133"/>
      <c r="E372" s="133"/>
      <c r="F372" s="133"/>
      <c r="G372" s="133"/>
      <c r="H372" s="133"/>
      <c r="I372" s="133"/>
      <c r="J372" s="133"/>
      <c r="K372" s="133"/>
      <c r="L372" s="133"/>
      <c r="M372" s="133"/>
    </row>
    <row r="373" spans="1:13" x14ac:dyDescent="0.25">
      <c r="A373" s="29"/>
      <c r="B373" s="133"/>
      <c r="C373" s="133"/>
      <c r="D373" s="133"/>
      <c r="E373" s="133"/>
      <c r="F373" s="133"/>
      <c r="G373" s="133"/>
      <c r="H373" s="133"/>
      <c r="I373" s="133"/>
      <c r="J373" s="133"/>
      <c r="K373" s="133"/>
      <c r="L373" s="133"/>
      <c r="M373" s="133"/>
    </row>
    <row r="374" spans="1:13" x14ac:dyDescent="0.25">
      <c r="A374" s="29"/>
      <c r="B374" s="133"/>
      <c r="C374" s="133"/>
      <c r="D374" s="133"/>
      <c r="E374" s="133"/>
      <c r="F374" s="133"/>
      <c r="G374" s="133"/>
      <c r="H374" s="133"/>
      <c r="I374" s="133"/>
      <c r="J374" s="133"/>
      <c r="K374" s="133"/>
      <c r="L374" s="133"/>
      <c r="M374" s="133"/>
    </row>
    <row r="375" spans="1:13" x14ac:dyDescent="0.25">
      <c r="A375" s="29"/>
      <c r="B375" s="133"/>
      <c r="C375" s="133"/>
      <c r="D375" s="133"/>
      <c r="E375" s="133"/>
      <c r="F375" s="133"/>
      <c r="G375" s="133"/>
      <c r="H375" s="133"/>
      <c r="I375" s="133"/>
      <c r="J375" s="133"/>
      <c r="K375" s="133"/>
      <c r="L375" s="133"/>
      <c r="M375" s="133"/>
    </row>
    <row r="376" spans="1:13" x14ac:dyDescent="0.25">
      <c r="A376" s="29"/>
      <c r="B376" s="133"/>
      <c r="C376" s="133"/>
      <c r="D376" s="133"/>
      <c r="E376" s="133"/>
      <c r="F376" s="133"/>
      <c r="G376" s="133"/>
      <c r="H376" s="133"/>
      <c r="I376" s="133"/>
      <c r="J376" s="133"/>
      <c r="K376" s="133"/>
      <c r="L376" s="133"/>
      <c r="M376" s="133"/>
    </row>
    <row r="377" spans="1:13" x14ac:dyDescent="0.25">
      <c r="A377" s="29"/>
      <c r="B377" s="133"/>
      <c r="C377" s="133"/>
      <c r="D377" s="133"/>
      <c r="E377" s="133"/>
      <c r="F377" s="133"/>
      <c r="G377" s="133"/>
      <c r="H377" s="133"/>
      <c r="I377" s="133"/>
      <c r="J377" s="133"/>
      <c r="K377" s="133"/>
      <c r="L377" s="133"/>
      <c r="M377" s="133"/>
    </row>
    <row r="378" spans="1:13" x14ac:dyDescent="0.25">
      <c r="A378" s="29"/>
      <c r="B378" s="133"/>
      <c r="C378" s="133"/>
      <c r="D378" s="133"/>
      <c r="E378" s="133"/>
      <c r="F378" s="133"/>
      <c r="G378" s="133"/>
      <c r="H378" s="133"/>
      <c r="I378" s="133"/>
      <c r="J378" s="133"/>
      <c r="K378" s="133"/>
      <c r="L378" s="133"/>
      <c r="M378" s="133"/>
    </row>
    <row r="379" spans="1:13" x14ac:dyDescent="0.25">
      <c r="A379" s="29"/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</row>
    <row r="380" spans="1:13" x14ac:dyDescent="0.25">
      <c r="A380" s="29"/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</row>
    <row r="381" spans="1:13" x14ac:dyDescent="0.25">
      <c r="A381" s="29"/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</row>
    <row r="382" spans="1:13" x14ac:dyDescent="0.25">
      <c r="A382" s="29"/>
      <c r="B382" s="133"/>
      <c r="C382" s="133"/>
      <c r="D382" s="133"/>
      <c r="E382" s="133"/>
      <c r="F382" s="133"/>
      <c r="G382" s="133"/>
      <c r="H382" s="133"/>
      <c r="I382" s="133"/>
      <c r="J382" s="133"/>
      <c r="K382" s="133"/>
      <c r="L382" s="133"/>
      <c r="M382" s="133"/>
    </row>
    <row r="383" spans="1:13" x14ac:dyDescent="0.25">
      <c r="A383" s="29"/>
      <c r="B383" s="133"/>
      <c r="C383" s="133"/>
      <c r="D383" s="133"/>
      <c r="E383" s="133"/>
      <c r="F383" s="133"/>
      <c r="G383" s="133"/>
      <c r="H383" s="133"/>
      <c r="I383" s="133"/>
      <c r="J383" s="133"/>
      <c r="K383" s="133"/>
      <c r="L383" s="133"/>
      <c r="M383" s="133"/>
    </row>
    <row r="384" spans="1:13" x14ac:dyDescent="0.25">
      <c r="A384" s="29"/>
      <c r="B384" s="133"/>
      <c r="C384" s="133"/>
      <c r="D384" s="133"/>
      <c r="E384" s="133"/>
      <c r="F384" s="133"/>
      <c r="G384" s="133"/>
      <c r="H384" s="133"/>
      <c r="I384" s="133"/>
      <c r="J384" s="133"/>
      <c r="K384" s="133"/>
      <c r="L384" s="133"/>
      <c r="M384" s="133"/>
    </row>
    <row r="385" spans="1:13" x14ac:dyDescent="0.25">
      <c r="A385" s="29"/>
      <c r="B385" s="133"/>
      <c r="C385" s="133"/>
      <c r="D385" s="133"/>
      <c r="E385" s="133"/>
      <c r="F385" s="133"/>
      <c r="G385" s="133"/>
      <c r="H385" s="133"/>
      <c r="I385" s="133"/>
      <c r="J385" s="133"/>
      <c r="K385" s="133"/>
      <c r="L385" s="133"/>
      <c r="M385" s="133"/>
    </row>
    <row r="386" spans="1:13" x14ac:dyDescent="0.25">
      <c r="A386" s="29"/>
      <c r="B386" s="133"/>
      <c r="C386" s="133"/>
      <c r="D386" s="133"/>
      <c r="E386" s="133"/>
      <c r="F386" s="133"/>
      <c r="G386" s="133"/>
      <c r="H386" s="133"/>
      <c r="I386" s="133"/>
      <c r="J386" s="133"/>
      <c r="K386" s="133"/>
      <c r="L386" s="133"/>
      <c r="M386" s="133"/>
    </row>
    <row r="387" spans="1:13" x14ac:dyDescent="0.25">
      <c r="A387" s="29"/>
      <c r="B387" s="133"/>
      <c r="C387" s="133"/>
      <c r="D387" s="133"/>
      <c r="E387" s="133"/>
      <c r="F387" s="133"/>
      <c r="G387" s="133"/>
      <c r="H387" s="133"/>
      <c r="I387" s="133"/>
      <c r="J387" s="133"/>
      <c r="K387" s="133"/>
      <c r="L387" s="133"/>
      <c r="M387" s="133"/>
    </row>
    <row r="388" spans="1:13" x14ac:dyDescent="0.25">
      <c r="A388" s="29"/>
      <c r="B388" s="133"/>
      <c r="C388" s="133"/>
      <c r="D388" s="133"/>
      <c r="E388" s="133"/>
      <c r="F388" s="133"/>
      <c r="G388" s="133"/>
      <c r="H388" s="133"/>
      <c r="I388" s="133"/>
      <c r="J388" s="133"/>
      <c r="K388" s="133"/>
      <c r="L388" s="133"/>
      <c r="M388" s="133"/>
    </row>
    <row r="389" spans="1:13" x14ac:dyDescent="0.25">
      <c r="A389" s="29"/>
      <c r="B389" s="133"/>
      <c r="C389" s="133"/>
      <c r="D389" s="133"/>
      <c r="E389" s="133"/>
      <c r="F389" s="133"/>
      <c r="G389" s="133"/>
      <c r="H389" s="133"/>
      <c r="I389" s="133"/>
      <c r="J389" s="133"/>
      <c r="K389" s="133"/>
      <c r="L389" s="133"/>
      <c r="M389" s="133"/>
    </row>
    <row r="390" spans="1:13" x14ac:dyDescent="0.25">
      <c r="A390" s="29"/>
      <c r="B390" s="133"/>
      <c r="C390" s="133"/>
      <c r="D390" s="133"/>
      <c r="E390" s="133"/>
      <c r="F390" s="133"/>
      <c r="G390" s="133"/>
      <c r="H390" s="133"/>
      <c r="I390" s="133"/>
      <c r="J390" s="133"/>
      <c r="K390" s="133"/>
      <c r="L390" s="133"/>
      <c r="M390" s="133"/>
    </row>
    <row r="391" spans="1:13" x14ac:dyDescent="0.25">
      <c r="A391" s="29"/>
      <c r="B391" s="133"/>
      <c r="C391" s="133"/>
      <c r="D391" s="133"/>
      <c r="E391" s="133"/>
      <c r="F391" s="133"/>
      <c r="G391" s="133"/>
      <c r="H391" s="133"/>
      <c r="I391" s="133"/>
      <c r="J391" s="133"/>
      <c r="K391" s="133"/>
      <c r="L391" s="133"/>
      <c r="M391" s="133"/>
    </row>
    <row r="392" spans="1:13" x14ac:dyDescent="0.25">
      <c r="A392" s="29"/>
      <c r="B392" s="133"/>
      <c r="C392" s="133"/>
      <c r="D392" s="133"/>
      <c r="E392" s="133"/>
      <c r="F392" s="133"/>
      <c r="G392" s="133"/>
      <c r="H392" s="133"/>
      <c r="I392" s="133"/>
      <c r="J392" s="133"/>
      <c r="K392" s="133"/>
      <c r="L392" s="133"/>
      <c r="M392" s="133"/>
    </row>
    <row r="393" spans="1:13" x14ac:dyDescent="0.25">
      <c r="A393" s="29"/>
      <c r="B393" s="133"/>
      <c r="C393" s="133"/>
      <c r="D393" s="133"/>
      <c r="E393" s="133"/>
      <c r="F393" s="133"/>
      <c r="G393" s="133"/>
      <c r="H393" s="133"/>
      <c r="I393" s="133"/>
      <c r="J393" s="133"/>
      <c r="K393" s="133"/>
      <c r="L393" s="133"/>
      <c r="M393" s="133"/>
    </row>
    <row r="394" spans="1:13" x14ac:dyDescent="0.25">
      <c r="A394" s="29"/>
      <c r="B394" s="133"/>
      <c r="C394" s="133"/>
      <c r="D394" s="133"/>
      <c r="E394" s="133"/>
      <c r="F394" s="133"/>
      <c r="G394" s="133"/>
      <c r="H394" s="133"/>
      <c r="I394" s="133"/>
      <c r="J394" s="133"/>
      <c r="K394" s="133"/>
      <c r="L394" s="133"/>
      <c r="M394" s="133"/>
    </row>
    <row r="395" spans="1:13" x14ac:dyDescent="0.25">
      <c r="A395" s="29"/>
      <c r="B395" s="133"/>
      <c r="C395" s="133"/>
      <c r="D395" s="133"/>
      <c r="E395" s="133"/>
      <c r="F395" s="133"/>
      <c r="G395" s="133"/>
      <c r="H395" s="133"/>
      <c r="I395" s="133"/>
      <c r="J395" s="133"/>
      <c r="K395" s="133"/>
      <c r="L395" s="133"/>
      <c r="M395" s="133"/>
    </row>
    <row r="396" spans="1:13" x14ac:dyDescent="0.25">
      <c r="A396" s="29"/>
      <c r="B396" s="133"/>
      <c r="C396" s="133"/>
      <c r="D396" s="133"/>
      <c r="E396" s="133"/>
      <c r="F396" s="133"/>
      <c r="G396" s="133"/>
      <c r="H396" s="133"/>
      <c r="I396" s="133"/>
      <c r="J396" s="133"/>
      <c r="K396" s="133"/>
      <c r="L396" s="133"/>
      <c r="M396" s="133"/>
    </row>
    <row r="397" spans="1:13" x14ac:dyDescent="0.25">
      <c r="A397" s="29"/>
      <c r="B397" s="133"/>
      <c r="C397" s="133"/>
      <c r="D397" s="133"/>
      <c r="E397" s="133"/>
      <c r="F397" s="133"/>
      <c r="G397" s="133"/>
      <c r="H397" s="133"/>
      <c r="I397" s="133"/>
      <c r="J397" s="133"/>
      <c r="K397" s="133"/>
      <c r="L397" s="133"/>
      <c r="M397" s="133"/>
    </row>
    <row r="398" spans="1:13" x14ac:dyDescent="0.25">
      <c r="A398" s="29"/>
      <c r="B398" s="133"/>
      <c r="C398" s="133"/>
      <c r="D398" s="133"/>
      <c r="E398" s="133"/>
      <c r="F398" s="133"/>
      <c r="G398" s="133"/>
      <c r="H398" s="133"/>
      <c r="I398" s="133"/>
      <c r="J398" s="133"/>
      <c r="K398" s="133"/>
      <c r="L398" s="133"/>
      <c r="M398" s="133"/>
    </row>
    <row r="399" spans="1:13" x14ac:dyDescent="0.25">
      <c r="A399" s="29"/>
      <c r="B399" s="133"/>
      <c r="C399" s="133"/>
      <c r="D399" s="133"/>
      <c r="E399" s="133"/>
      <c r="F399" s="133"/>
      <c r="G399" s="133"/>
      <c r="H399" s="133"/>
      <c r="I399" s="133"/>
      <c r="J399" s="133"/>
      <c r="K399" s="133"/>
      <c r="L399" s="133"/>
      <c r="M399" s="133"/>
    </row>
    <row r="400" spans="1:13" x14ac:dyDescent="0.25">
      <c r="A400" s="29"/>
      <c r="B400" s="133"/>
      <c r="C400" s="133"/>
      <c r="D400" s="133"/>
      <c r="E400" s="133"/>
      <c r="F400" s="133"/>
      <c r="G400" s="133"/>
      <c r="H400" s="133"/>
      <c r="I400" s="133"/>
      <c r="J400" s="133"/>
      <c r="K400" s="133"/>
      <c r="L400" s="133"/>
      <c r="M400" s="133"/>
    </row>
    <row r="401" spans="1:13" x14ac:dyDescent="0.25">
      <c r="A401" s="29"/>
      <c r="B401" s="133"/>
      <c r="C401" s="133"/>
      <c r="D401" s="133"/>
      <c r="E401" s="133"/>
      <c r="F401" s="133"/>
      <c r="G401" s="133"/>
      <c r="H401" s="133"/>
      <c r="I401" s="133"/>
      <c r="J401" s="133"/>
      <c r="K401" s="133"/>
      <c r="L401" s="133"/>
      <c r="M401" s="133"/>
    </row>
    <row r="402" spans="1:13" x14ac:dyDescent="0.25">
      <c r="A402" s="29"/>
      <c r="B402" s="133"/>
      <c r="C402" s="133"/>
      <c r="D402" s="133"/>
      <c r="E402" s="133"/>
      <c r="F402" s="133"/>
      <c r="G402" s="133"/>
      <c r="H402" s="133"/>
      <c r="I402" s="133"/>
      <c r="J402" s="133"/>
      <c r="K402" s="133"/>
      <c r="L402" s="133"/>
      <c r="M402" s="133"/>
    </row>
    <row r="403" spans="1:13" x14ac:dyDescent="0.25">
      <c r="A403" s="29"/>
      <c r="B403" s="133"/>
      <c r="C403" s="133"/>
      <c r="D403" s="133"/>
      <c r="E403" s="133"/>
      <c r="F403" s="133"/>
      <c r="G403" s="133"/>
      <c r="H403" s="133"/>
      <c r="I403" s="133"/>
      <c r="J403" s="133"/>
      <c r="K403" s="133"/>
      <c r="L403" s="133"/>
      <c r="M403" s="133"/>
    </row>
    <row r="404" spans="1:13" x14ac:dyDescent="0.25">
      <c r="A404" s="29"/>
      <c r="B404" s="133"/>
      <c r="C404" s="133"/>
      <c r="D404" s="133"/>
      <c r="E404" s="133"/>
      <c r="F404" s="133"/>
      <c r="G404" s="133"/>
      <c r="H404" s="133"/>
      <c r="I404" s="133"/>
      <c r="J404" s="133"/>
      <c r="K404" s="133"/>
      <c r="L404" s="133"/>
      <c r="M404" s="133"/>
    </row>
    <row r="405" spans="1:13" x14ac:dyDescent="0.25">
      <c r="A405" s="29"/>
      <c r="B405" s="133"/>
      <c r="C405" s="133"/>
      <c r="D405" s="133"/>
      <c r="E405" s="133"/>
      <c r="F405" s="133"/>
      <c r="G405" s="133"/>
      <c r="H405" s="133"/>
      <c r="I405" s="133"/>
      <c r="J405" s="133"/>
      <c r="K405" s="133"/>
      <c r="L405" s="133"/>
      <c r="M405" s="133"/>
    </row>
    <row r="406" spans="1:13" x14ac:dyDescent="0.25">
      <c r="A406" s="29"/>
      <c r="B406" s="133"/>
      <c r="C406" s="133"/>
      <c r="D406" s="133"/>
      <c r="E406" s="133"/>
      <c r="F406" s="133"/>
      <c r="G406" s="133"/>
      <c r="H406" s="133"/>
      <c r="I406" s="133"/>
      <c r="J406" s="133"/>
      <c r="K406" s="133"/>
      <c r="L406" s="133"/>
      <c r="M406" s="133"/>
    </row>
    <row r="407" spans="1:13" x14ac:dyDescent="0.25">
      <c r="A407" s="29"/>
      <c r="B407" s="133"/>
      <c r="C407" s="133"/>
      <c r="D407" s="133"/>
      <c r="E407" s="133"/>
      <c r="F407" s="133"/>
      <c r="G407" s="133"/>
      <c r="H407" s="133"/>
      <c r="I407" s="133"/>
      <c r="J407" s="133"/>
      <c r="K407" s="133"/>
      <c r="L407" s="133"/>
      <c r="M407" s="133"/>
    </row>
    <row r="408" spans="1:13" x14ac:dyDescent="0.25">
      <c r="A408" s="29"/>
      <c r="B408" s="133"/>
      <c r="C408" s="133"/>
      <c r="D408" s="133"/>
      <c r="E408" s="133"/>
      <c r="F408" s="133"/>
      <c r="G408" s="133"/>
      <c r="H408" s="133"/>
      <c r="I408" s="133"/>
      <c r="J408" s="133"/>
      <c r="K408" s="133"/>
      <c r="L408" s="133"/>
      <c r="M408" s="133"/>
    </row>
    <row r="409" spans="1:13" x14ac:dyDescent="0.25">
      <c r="A409" s="29"/>
      <c r="B409" s="133"/>
      <c r="C409" s="133"/>
      <c r="D409" s="133"/>
      <c r="E409" s="133"/>
      <c r="F409" s="133"/>
      <c r="G409" s="133"/>
      <c r="H409" s="133"/>
      <c r="I409" s="133"/>
      <c r="J409" s="133"/>
      <c r="K409" s="133"/>
      <c r="L409" s="133"/>
      <c r="M409" s="133"/>
    </row>
    <row r="410" spans="1:13" x14ac:dyDescent="0.25">
      <c r="A410" s="29"/>
      <c r="B410" s="133"/>
      <c r="C410" s="133"/>
      <c r="D410" s="133"/>
      <c r="E410" s="133"/>
      <c r="F410" s="133"/>
      <c r="G410" s="133"/>
      <c r="H410" s="133"/>
      <c r="I410" s="133"/>
      <c r="J410" s="133"/>
      <c r="K410" s="133"/>
      <c r="L410" s="133"/>
      <c r="M410" s="133"/>
    </row>
    <row r="411" spans="1:13" x14ac:dyDescent="0.25">
      <c r="A411" s="29"/>
      <c r="B411" s="133"/>
      <c r="C411" s="133"/>
      <c r="D411" s="133"/>
      <c r="E411" s="133"/>
      <c r="F411" s="133"/>
      <c r="G411" s="133"/>
      <c r="H411" s="133"/>
      <c r="I411" s="133"/>
      <c r="J411" s="133"/>
      <c r="K411" s="133"/>
      <c r="L411" s="133"/>
      <c r="M411" s="133"/>
    </row>
    <row r="412" spans="1:13" x14ac:dyDescent="0.25">
      <c r="A412" s="29"/>
      <c r="B412" s="133"/>
      <c r="C412" s="133"/>
      <c r="D412" s="133"/>
      <c r="E412" s="133"/>
      <c r="F412" s="133"/>
      <c r="G412" s="133"/>
      <c r="H412" s="133"/>
      <c r="I412" s="133"/>
      <c r="J412" s="133"/>
      <c r="K412" s="133"/>
      <c r="L412" s="133"/>
      <c r="M412" s="133"/>
    </row>
    <row r="413" spans="1:13" x14ac:dyDescent="0.25">
      <c r="A413" s="29"/>
      <c r="B413" s="133"/>
      <c r="C413" s="133"/>
      <c r="D413" s="133"/>
      <c r="E413" s="133"/>
      <c r="F413" s="133"/>
      <c r="G413" s="133"/>
      <c r="H413" s="133"/>
      <c r="I413" s="133"/>
      <c r="J413" s="133"/>
      <c r="K413" s="133"/>
      <c r="L413" s="133"/>
      <c r="M413" s="133"/>
    </row>
    <row r="414" spans="1:13" x14ac:dyDescent="0.25">
      <c r="A414" s="29"/>
      <c r="B414" s="133"/>
      <c r="C414" s="133"/>
      <c r="D414" s="133"/>
      <c r="E414" s="133"/>
      <c r="F414" s="133"/>
      <c r="G414" s="133"/>
      <c r="H414" s="133"/>
      <c r="I414" s="133"/>
      <c r="J414" s="133"/>
      <c r="K414" s="133"/>
      <c r="L414" s="133"/>
      <c r="M414" s="133"/>
    </row>
    <row r="415" spans="1:13" x14ac:dyDescent="0.25">
      <c r="A415" s="29"/>
      <c r="B415" s="133"/>
      <c r="C415" s="133"/>
      <c r="D415" s="133"/>
      <c r="E415" s="133"/>
      <c r="F415" s="133"/>
      <c r="G415" s="133"/>
      <c r="H415" s="133"/>
      <c r="I415" s="133"/>
      <c r="J415" s="133"/>
      <c r="K415" s="133"/>
      <c r="L415" s="133"/>
      <c r="M415" s="133"/>
    </row>
    <row r="416" spans="1:13" x14ac:dyDescent="0.25">
      <c r="A416" s="29"/>
      <c r="B416" s="133"/>
      <c r="C416" s="133"/>
      <c r="D416" s="133"/>
      <c r="E416" s="133"/>
      <c r="F416" s="133"/>
      <c r="G416" s="133"/>
      <c r="H416" s="133"/>
      <c r="I416" s="133"/>
      <c r="J416" s="133"/>
      <c r="K416" s="133"/>
      <c r="L416" s="133"/>
      <c r="M416" s="133"/>
    </row>
    <row r="417" spans="1:13" x14ac:dyDescent="0.25">
      <c r="A417" s="29"/>
      <c r="B417" s="133"/>
      <c r="C417" s="133"/>
      <c r="D417" s="133"/>
      <c r="E417" s="133"/>
      <c r="F417" s="133"/>
      <c r="G417" s="133"/>
      <c r="H417" s="133"/>
      <c r="I417" s="133"/>
      <c r="J417" s="133"/>
      <c r="K417" s="133"/>
      <c r="L417" s="133"/>
      <c r="M417" s="133"/>
    </row>
    <row r="418" spans="1:13" x14ac:dyDescent="0.25">
      <c r="A418" s="29"/>
      <c r="B418" s="133"/>
      <c r="C418" s="133"/>
      <c r="D418" s="133"/>
      <c r="E418" s="133"/>
      <c r="F418" s="133"/>
      <c r="G418" s="133"/>
      <c r="H418" s="133"/>
      <c r="I418" s="133"/>
      <c r="J418" s="133"/>
      <c r="K418" s="133"/>
      <c r="L418" s="133"/>
      <c r="M418" s="133"/>
    </row>
    <row r="419" spans="1:13" x14ac:dyDescent="0.25">
      <c r="A419" s="29"/>
      <c r="B419" s="133"/>
      <c r="C419" s="133"/>
      <c r="D419" s="133"/>
      <c r="E419" s="133"/>
      <c r="F419" s="133"/>
      <c r="G419" s="133"/>
      <c r="H419" s="133"/>
      <c r="I419" s="133"/>
      <c r="J419" s="133"/>
      <c r="K419" s="133"/>
      <c r="L419" s="133"/>
      <c r="M419" s="133"/>
    </row>
    <row r="420" spans="1:13" x14ac:dyDescent="0.25">
      <c r="A420" s="29"/>
      <c r="B420" s="133"/>
      <c r="C420" s="133"/>
      <c r="D420" s="133"/>
      <c r="E420" s="133"/>
      <c r="F420" s="133"/>
      <c r="G420" s="133"/>
      <c r="H420" s="133"/>
      <c r="I420" s="133"/>
      <c r="J420" s="133"/>
      <c r="K420" s="133"/>
      <c r="L420" s="133"/>
      <c r="M420" s="133"/>
    </row>
    <row r="421" spans="1:13" x14ac:dyDescent="0.25">
      <c r="A421" s="29"/>
      <c r="B421" s="133"/>
      <c r="C421" s="133"/>
      <c r="D421" s="133"/>
      <c r="E421" s="133"/>
      <c r="F421" s="133"/>
      <c r="G421" s="133"/>
      <c r="H421" s="133"/>
      <c r="I421" s="133"/>
      <c r="J421" s="133"/>
      <c r="K421" s="133"/>
      <c r="L421" s="133"/>
      <c r="M421" s="133"/>
    </row>
    <row r="422" spans="1:13" x14ac:dyDescent="0.25">
      <c r="A422" s="29"/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</row>
    <row r="423" spans="1:13" x14ac:dyDescent="0.25">
      <c r="A423" s="29"/>
      <c r="B423" s="133"/>
      <c r="C423" s="133"/>
      <c r="D423" s="133"/>
      <c r="E423" s="133"/>
      <c r="F423" s="133"/>
      <c r="G423" s="133"/>
      <c r="H423" s="133"/>
      <c r="I423" s="133"/>
      <c r="J423" s="133"/>
      <c r="K423" s="133"/>
      <c r="L423" s="133"/>
      <c r="M423" s="133"/>
    </row>
    <row r="424" spans="1:13" x14ac:dyDescent="0.25">
      <c r="A424" s="29"/>
      <c r="B424" s="133"/>
      <c r="C424" s="133"/>
      <c r="D424" s="133"/>
      <c r="E424" s="133"/>
      <c r="F424" s="133"/>
      <c r="G424" s="133"/>
      <c r="H424" s="133"/>
      <c r="I424" s="133"/>
      <c r="J424" s="133"/>
      <c r="K424" s="133"/>
      <c r="L424" s="133"/>
      <c r="M424" s="133"/>
    </row>
    <row r="425" spans="1:13" x14ac:dyDescent="0.25">
      <c r="A425" s="29"/>
      <c r="B425" s="133"/>
      <c r="C425" s="133"/>
      <c r="D425" s="133"/>
      <c r="E425" s="133"/>
      <c r="F425" s="133"/>
      <c r="G425" s="133"/>
      <c r="H425" s="133"/>
      <c r="I425" s="133"/>
      <c r="J425" s="133"/>
      <c r="K425" s="133"/>
      <c r="L425" s="133"/>
      <c r="M425" s="133"/>
    </row>
    <row r="426" spans="1:13" x14ac:dyDescent="0.25">
      <c r="A426" s="29"/>
      <c r="B426" s="133"/>
      <c r="C426" s="133"/>
      <c r="D426" s="133"/>
      <c r="E426" s="133"/>
      <c r="F426" s="133"/>
      <c r="G426" s="133"/>
      <c r="H426" s="133"/>
      <c r="I426" s="133"/>
      <c r="J426" s="133"/>
      <c r="K426" s="133"/>
      <c r="L426" s="133"/>
      <c r="M426" s="133"/>
    </row>
    <row r="427" spans="1:13" x14ac:dyDescent="0.25">
      <c r="A427" s="29"/>
      <c r="B427" s="133"/>
      <c r="C427" s="133"/>
      <c r="D427" s="133"/>
      <c r="E427" s="133"/>
      <c r="F427" s="133"/>
      <c r="G427" s="133"/>
      <c r="H427" s="133"/>
      <c r="I427" s="133"/>
      <c r="J427" s="133"/>
      <c r="K427" s="133"/>
      <c r="L427" s="133"/>
      <c r="M427" s="133"/>
    </row>
    <row r="428" spans="1:13" x14ac:dyDescent="0.25">
      <c r="A428" s="29"/>
      <c r="B428" s="133"/>
      <c r="C428" s="133"/>
      <c r="D428" s="133"/>
      <c r="E428" s="133"/>
      <c r="F428" s="133"/>
      <c r="G428" s="133"/>
      <c r="H428" s="133"/>
      <c r="I428" s="133"/>
      <c r="J428" s="133"/>
      <c r="K428" s="133"/>
      <c r="L428" s="133"/>
      <c r="M428" s="133"/>
    </row>
    <row r="429" spans="1:13" x14ac:dyDescent="0.25">
      <c r="A429" s="29"/>
      <c r="B429" s="133"/>
      <c r="C429" s="133"/>
      <c r="D429" s="133"/>
      <c r="E429" s="133"/>
      <c r="F429" s="133"/>
      <c r="G429" s="133"/>
      <c r="H429" s="133"/>
      <c r="I429" s="133"/>
      <c r="J429" s="133"/>
      <c r="K429" s="133"/>
      <c r="L429" s="133"/>
      <c r="M429" s="133"/>
    </row>
    <row r="430" spans="1:13" x14ac:dyDescent="0.25">
      <c r="A430" s="29"/>
      <c r="B430" s="133"/>
      <c r="C430" s="133"/>
      <c r="D430" s="133"/>
      <c r="E430" s="133"/>
      <c r="F430" s="133"/>
      <c r="G430" s="133"/>
      <c r="H430" s="133"/>
      <c r="I430" s="133"/>
      <c r="J430" s="133"/>
      <c r="K430" s="133"/>
      <c r="L430" s="133"/>
      <c r="M430" s="133"/>
    </row>
    <row r="431" spans="1:13" x14ac:dyDescent="0.25">
      <c r="A431" s="29"/>
      <c r="B431" s="133"/>
      <c r="C431" s="133"/>
      <c r="D431" s="133"/>
      <c r="E431" s="133"/>
      <c r="F431" s="133"/>
      <c r="G431" s="133"/>
      <c r="H431" s="133"/>
      <c r="I431" s="133"/>
      <c r="J431" s="133"/>
      <c r="K431" s="133"/>
      <c r="L431" s="133"/>
      <c r="M431" s="133"/>
    </row>
    <row r="432" spans="1:13" x14ac:dyDescent="0.25">
      <c r="A432" s="29"/>
      <c r="B432" s="133"/>
      <c r="C432" s="133"/>
      <c r="D432" s="133"/>
      <c r="E432" s="133"/>
      <c r="F432" s="133"/>
      <c r="G432" s="133"/>
      <c r="H432" s="133"/>
      <c r="I432" s="133"/>
      <c r="J432" s="133"/>
      <c r="K432" s="133"/>
      <c r="L432" s="133"/>
      <c r="M432" s="133"/>
    </row>
    <row r="433" spans="1:13" x14ac:dyDescent="0.25">
      <c r="A433" s="29"/>
      <c r="B433" s="133"/>
      <c r="C433" s="133"/>
      <c r="D433" s="133"/>
      <c r="E433" s="133"/>
      <c r="F433" s="133"/>
      <c r="G433" s="133"/>
      <c r="H433" s="133"/>
      <c r="I433" s="133"/>
      <c r="J433" s="133"/>
      <c r="K433" s="133"/>
      <c r="L433" s="133"/>
      <c r="M433" s="133"/>
    </row>
    <row r="434" spans="1:13" x14ac:dyDescent="0.25">
      <c r="A434" s="29"/>
      <c r="B434" s="133"/>
      <c r="C434" s="133"/>
      <c r="D434" s="133"/>
      <c r="E434" s="133"/>
      <c r="F434" s="133"/>
      <c r="G434" s="133"/>
      <c r="H434" s="133"/>
      <c r="I434" s="133"/>
      <c r="J434" s="133"/>
      <c r="K434" s="133"/>
      <c r="L434" s="133"/>
      <c r="M434" s="133"/>
    </row>
    <row r="435" spans="1:13" x14ac:dyDescent="0.25">
      <c r="A435" s="29"/>
      <c r="B435" s="133"/>
      <c r="C435" s="133"/>
      <c r="D435" s="133"/>
      <c r="E435" s="133"/>
      <c r="F435" s="133"/>
      <c r="G435" s="133"/>
      <c r="H435" s="133"/>
      <c r="I435" s="133"/>
      <c r="J435" s="133"/>
      <c r="K435" s="133"/>
      <c r="L435" s="133"/>
      <c r="M435" s="133"/>
    </row>
    <row r="436" spans="1:13" x14ac:dyDescent="0.25">
      <c r="A436" s="29"/>
      <c r="B436" s="133"/>
      <c r="C436" s="133"/>
      <c r="D436" s="133"/>
      <c r="E436" s="133"/>
      <c r="F436" s="133"/>
      <c r="G436" s="133"/>
      <c r="H436" s="133"/>
      <c r="I436" s="133"/>
      <c r="J436" s="133"/>
      <c r="K436" s="133"/>
      <c r="L436" s="133"/>
      <c r="M436" s="133"/>
    </row>
    <row r="437" spans="1:13" x14ac:dyDescent="0.25">
      <c r="A437" s="29"/>
      <c r="B437" s="133"/>
      <c r="C437" s="133"/>
      <c r="D437" s="133"/>
      <c r="E437" s="133"/>
      <c r="F437" s="133"/>
      <c r="G437" s="133"/>
      <c r="H437" s="133"/>
      <c r="I437" s="133"/>
      <c r="J437" s="133"/>
      <c r="K437" s="133"/>
      <c r="L437" s="133"/>
      <c r="M437" s="133"/>
    </row>
    <row r="438" spans="1:13" x14ac:dyDescent="0.25">
      <c r="A438" s="29"/>
      <c r="B438" s="133"/>
      <c r="C438" s="133"/>
      <c r="D438" s="133"/>
      <c r="E438" s="133"/>
      <c r="F438" s="133"/>
      <c r="G438" s="133"/>
      <c r="H438" s="133"/>
      <c r="I438" s="133"/>
      <c r="J438" s="133"/>
      <c r="K438" s="133"/>
      <c r="L438" s="133"/>
      <c r="M438" s="133"/>
    </row>
    <row r="439" spans="1:13" x14ac:dyDescent="0.25">
      <c r="A439" s="29"/>
      <c r="B439" s="133"/>
      <c r="C439" s="133"/>
      <c r="D439" s="133"/>
      <c r="E439" s="133"/>
      <c r="F439" s="133"/>
      <c r="G439" s="133"/>
      <c r="H439" s="133"/>
      <c r="I439" s="133"/>
      <c r="J439" s="133"/>
      <c r="K439" s="133"/>
      <c r="L439" s="133"/>
      <c r="M439" s="133"/>
    </row>
    <row r="440" spans="1:13" x14ac:dyDescent="0.25">
      <c r="A440" s="29"/>
      <c r="B440" s="133"/>
      <c r="C440" s="133"/>
      <c r="D440" s="133"/>
      <c r="E440" s="133"/>
      <c r="F440" s="133"/>
      <c r="G440" s="133"/>
      <c r="H440" s="133"/>
      <c r="I440" s="133"/>
      <c r="J440" s="133"/>
      <c r="K440" s="133"/>
      <c r="L440" s="133"/>
      <c r="M440" s="133"/>
    </row>
    <row r="441" spans="1:13" x14ac:dyDescent="0.25">
      <c r="A441" s="29"/>
      <c r="B441" s="133"/>
      <c r="C441" s="133"/>
      <c r="D441" s="133"/>
      <c r="E441" s="133"/>
      <c r="F441" s="133"/>
      <c r="G441" s="133"/>
      <c r="H441" s="133"/>
      <c r="I441" s="133"/>
      <c r="J441" s="133"/>
      <c r="K441" s="133"/>
      <c r="L441" s="133"/>
      <c r="M441" s="133"/>
    </row>
    <row r="442" spans="1:13" x14ac:dyDescent="0.25">
      <c r="A442" s="29"/>
      <c r="B442" s="133"/>
      <c r="C442" s="133"/>
      <c r="D442" s="133"/>
      <c r="E442" s="133"/>
      <c r="F442" s="133"/>
      <c r="G442" s="133"/>
      <c r="H442" s="133"/>
      <c r="I442" s="133"/>
      <c r="J442" s="133"/>
      <c r="K442" s="133"/>
      <c r="L442" s="133"/>
      <c r="M442" s="133"/>
    </row>
    <row r="443" spans="1:13" x14ac:dyDescent="0.25">
      <c r="A443" s="29"/>
      <c r="B443" s="133"/>
      <c r="C443" s="133"/>
      <c r="D443" s="133"/>
      <c r="E443" s="133"/>
      <c r="F443" s="133"/>
      <c r="G443" s="133"/>
      <c r="H443" s="133"/>
      <c r="I443" s="133"/>
      <c r="J443" s="133"/>
      <c r="K443" s="133"/>
      <c r="L443" s="133"/>
      <c r="M443" s="133"/>
    </row>
    <row r="444" spans="1:13" x14ac:dyDescent="0.25">
      <c r="A444" s="29"/>
      <c r="B444" s="133"/>
      <c r="C444" s="133"/>
      <c r="D444" s="133"/>
      <c r="E444" s="133"/>
      <c r="F444" s="133"/>
      <c r="G444" s="133"/>
      <c r="H444" s="133"/>
      <c r="I444" s="133"/>
      <c r="J444" s="133"/>
      <c r="K444" s="133"/>
      <c r="L444" s="133"/>
      <c r="M444" s="133"/>
    </row>
    <row r="445" spans="1:13" x14ac:dyDescent="0.25">
      <c r="A445" s="29"/>
      <c r="B445" s="133"/>
      <c r="C445" s="133"/>
      <c r="D445" s="133"/>
      <c r="E445" s="133"/>
      <c r="F445" s="133"/>
      <c r="G445" s="133"/>
      <c r="H445" s="133"/>
      <c r="I445" s="133"/>
      <c r="J445" s="133"/>
      <c r="K445" s="133"/>
      <c r="L445" s="133"/>
      <c r="M445" s="133"/>
    </row>
    <row r="446" spans="1:13" x14ac:dyDescent="0.25">
      <c r="A446" s="29"/>
      <c r="B446" s="133"/>
      <c r="C446" s="133"/>
      <c r="D446" s="133"/>
      <c r="E446" s="133"/>
      <c r="F446" s="133"/>
      <c r="G446" s="133"/>
      <c r="H446" s="133"/>
      <c r="I446" s="133"/>
      <c r="J446" s="133"/>
      <c r="K446" s="133"/>
      <c r="L446" s="133"/>
      <c r="M446" s="133"/>
    </row>
    <row r="447" spans="1:13" x14ac:dyDescent="0.25">
      <c r="A447" s="29"/>
      <c r="B447" s="133"/>
      <c r="C447" s="133"/>
      <c r="D447" s="133"/>
      <c r="E447" s="133"/>
      <c r="F447" s="133"/>
      <c r="G447" s="133"/>
      <c r="H447" s="133"/>
      <c r="I447" s="133"/>
      <c r="J447" s="133"/>
      <c r="K447" s="133"/>
      <c r="L447" s="133"/>
      <c r="M447" s="133"/>
    </row>
    <row r="448" spans="1:13" x14ac:dyDescent="0.25">
      <c r="A448" s="29"/>
      <c r="B448" s="133"/>
      <c r="C448" s="133"/>
      <c r="D448" s="133"/>
      <c r="E448" s="133"/>
      <c r="F448" s="133"/>
      <c r="G448" s="133"/>
      <c r="H448" s="133"/>
      <c r="I448" s="133"/>
      <c r="J448" s="133"/>
      <c r="K448" s="133"/>
      <c r="L448" s="133"/>
      <c r="M448" s="133"/>
    </row>
    <row r="449" spans="1:13" x14ac:dyDescent="0.25">
      <c r="A449" s="29"/>
      <c r="B449" s="133"/>
      <c r="C449" s="133"/>
      <c r="D449" s="133"/>
      <c r="E449" s="133"/>
      <c r="F449" s="133"/>
      <c r="G449" s="133"/>
      <c r="H449" s="133"/>
      <c r="I449" s="133"/>
      <c r="J449" s="133"/>
      <c r="K449" s="133"/>
      <c r="L449" s="133"/>
      <c r="M449" s="133"/>
    </row>
    <row r="450" spans="1:13" x14ac:dyDescent="0.25">
      <c r="A450" s="29"/>
      <c r="B450" s="133"/>
      <c r="C450" s="133"/>
      <c r="D450" s="133"/>
      <c r="E450" s="133"/>
      <c r="F450" s="133"/>
      <c r="G450" s="133"/>
      <c r="H450" s="133"/>
      <c r="I450" s="133"/>
      <c r="J450" s="133"/>
      <c r="K450" s="133"/>
      <c r="L450" s="133"/>
      <c r="M450" s="133"/>
    </row>
    <row r="451" spans="1:13" x14ac:dyDescent="0.25">
      <c r="A451" s="29"/>
      <c r="B451" s="133"/>
      <c r="C451" s="133"/>
      <c r="D451" s="133"/>
      <c r="E451" s="133"/>
      <c r="F451" s="133"/>
      <c r="G451" s="133"/>
      <c r="H451" s="133"/>
      <c r="I451" s="133"/>
      <c r="J451" s="133"/>
      <c r="K451" s="133"/>
      <c r="L451" s="133"/>
      <c r="M451" s="133"/>
    </row>
    <row r="452" spans="1:13" x14ac:dyDescent="0.25">
      <c r="A452" s="29"/>
      <c r="B452" s="133"/>
      <c r="C452" s="133"/>
      <c r="D452" s="133"/>
      <c r="E452" s="133"/>
      <c r="F452" s="133"/>
      <c r="G452" s="133"/>
      <c r="H452" s="133"/>
      <c r="I452" s="133"/>
      <c r="J452" s="133"/>
      <c r="K452" s="133"/>
      <c r="L452" s="133"/>
      <c r="M452" s="133"/>
    </row>
    <row r="453" spans="1:13" x14ac:dyDescent="0.25">
      <c r="A453" s="29"/>
      <c r="B453" s="133"/>
      <c r="C453" s="133"/>
      <c r="D453" s="133"/>
      <c r="E453" s="133"/>
      <c r="F453" s="133"/>
      <c r="G453" s="133"/>
      <c r="H453" s="133"/>
      <c r="I453" s="133"/>
      <c r="J453" s="133"/>
      <c r="K453" s="133"/>
      <c r="L453" s="133"/>
      <c r="M453" s="133"/>
    </row>
    <row r="454" spans="1:13" x14ac:dyDescent="0.25">
      <c r="A454" s="29"/>
      <c r="B454" s="133"/>
      <c r="C454" s="133"/>
      <c r="D454" s="133"/>
      <c r="E454" s="133"/>
      <c r="F454" s="133"/>
      <c r="G454" s="133"/>
      <c r="H454" s="133"/>
      <c r="I454" s="133"/>
      <c r="J454" s="133"/>
      <c r="K454" s="133"/>
      <c r="L454" s="133"/>
      <c r="M454" s="133"/>
    </row>
    <row r="455" spans="1:13" x14ac:dyDescent="0.25">
      <c r="A455" s="29"/>
      <c r="B455" s="133"/>
      <c r="C455" s="133"/>
      <c r="D455" s="133"/>
      <c r="E455" s="133"/>
      <c r="F455" s="133"/>
      <c r="G455" s="133"/>
      <c r="H455" s="133"/>
      <c r="I455" s="133"/>
      <c r="J455" s="133"/>
      <c r="K455" s="133"/>
      <c r="L455" s="133"/>
      <c r="M455" s="133"/>
    </row>
    <row r="456" spans="1:13" x14ac:dyDescent="0.25">
      <c r="A456" s="29"/>
      <c r="B456" s="133"/>
      <c r="C456" s="133"/>
      <c r="D456" s="133"/>
      <c r="E456" s="133"/>
      <c r="F456" s="133"/>
      <c r="G456" s="133"/>
      <c r="H456" s="133"/>
      <c r="I456" s="133"/>
      <c r="J456" s="133"/>
      <c r="K456" s="133"/>
      <c r="L456" s="133"/>
      <c r="M456" s="133"/>
    </row>
    <row r="457" spans="1:13" x14ac:dyDescent="0.25">
      <c r="A457" s="29"/>
      <c r="B457" s="133"/>
      <c r="C457" s="133"/>
      <c r="D457" s="133"/>
      <c r="E457" s="133"/>
      <c r="F457" s="133"/>
      <c r="G457" s="133"/>
      <c r="H457" s="133"/>
      <c r="I457" s="133"/>
      <c r="J457" s="133"/>
      <c r="K457" s="133"/>
      <c r="L457" s="133"/>
      <c r="M457" s="133"/>
    </row>
    <row r="458" spans="1:13" x14ac:dyDescent="0.25">
      <c r="A458" s="29"/>
      <c r="B458" s="133"/>
      <c r="C458" s="133"/>
      <c r="D458" s="133"/>
      <c r="E458" s="133"/>
      <c r="F458" s="133"/>
      <c r="G458" s="133"/>
      <c r="H458" s="133"/>
      <c r="I458" s="133"/>
      <c r="J458" s="133"/>
      <c r="K458" s="133"/>
      <c r="L458" s="133"/>
      <c r="M458" s="133"/>
    </row>
    <row r="459" spans="1:13" x14ac:dyDescent="0.25">
      <c r="A459" s="29"/>
      <c r="B459" s="133"/>
      <c r="C459" s="133"/>
      <c r="D459" s="133"/>
      <c r="E459" s="133"/>
      <c r="F459" s="133"/>
      <c r="G459" s="133"/>
      <c r="H459" s="133"/>
      <c r="I459" s="133"/>
      <c r="J459" s="133"/>
      <c r="K459" s="133"/>
      <c r="L459" s="133"/>
      <c r="M459" s="133"/>
    </row>
    <row r="460" spans="1:13" x14ac:dyDescent="0.25">
      <c r="A460" s="29"/>
      <c r="B460" s="133"/>
      <c r="C460" s="133"/>
      <c r="D460" s="133"/>
      <c r="E460" s="133"/>
      <c r="F460" s="133"/>
      <c r="G460" s="133"/>
      <c r="H460" s="133"/>
      <c r="I460" s="133"/>
      <c r="J460" s="133"/>
      <c r="K460" s="133"/>
      <c r="L460" s="133"/>
      <c r="M460" s="133"/>
    </row>
    <row r="461" spans="1:13" x14ac:dyDescent="0.25">
      <c r="A461" s="29"/>
      <c r="B461" s="133"/>
      <c r="C461" s="133"/>
      <c r="D461" s="133"/>
      <c r="E461" s="133"/>
      <c r="F461" s="133"/>
      <c r="G461" s="133"/>
      <c r="H461" s="133"/>
      <c r="I461" s="133"/>
      <c r="J461" s="133"/>
      <c r="K461" s="133"/>
      <c r="L461" s="133"/>
      <c r="M461" s="133"/>
    </row>
    <row r="462" spans="1:13" x14ac:dyDescent="0.25">
      <c r="A462" s="29"/>
      <c r="B462" s="133"/>
      <c r="C462" s="133"/>
      <c r="D462" s="133"/>
      <c r="E462" s="133"/>
      <c r="F462" s="133"/>
      <c r="G462" s="133"/>
      <c r="H462" s="133"/>
      <c r="I462" s="133"/>
      <c r="J462" s="133"/>
      <c r="K462" s="133"/>
      <c r="L462" s="133"/>
      <c r="M462" s="133"/>
    </row>
    <row r="463" spans="1:13" x14ac:dyDescent="0.25">
      <c r="A463" s="29"/>
      <c r="B463" s="133"/>
      <c r="C463" s="133"/>
      <c r="D463" s="133"/>
      <c r="E463" s="133"/>
      <c r="F463" s="133"/>
      <c r="G463" s="133"/>
      <c r="H463" s="133"/>
      <c r="I463" s="133"/>
      <c r="J463" s="133"/>
      <c r="K463" s="133"/>
      <c r="L463" s="133"/>
      <c r="M463" s="133"/>
    </row>
    <row r="464" spans="1:13" x14ac:dyDescent="0.25">
      <c r="A464" s="29"/>
      <c r="B464" s="133"/>
      <c r="C464" s="133"/>
      <c r="D464" s="133"/>
      <c r="E464" s="133"/>
      <c r="F464" s="133"/>
      <c r="G464" s="133"/>
      <c r="H464" s="133"/>
      <c r="I464" s="133"/>
      <c r="J464" s="133"/>
      <c r="K464" s="133"/>
      <c r="L464" s="133"/>
      <c r="M464" s="133"/>
    </row>
    <row r="465" spans="1:13" x14ac:dyDescent="0.25">
      <c r="A465" s="29"/>
      <c r="B465" s="133"/>
      <c r="C465" s="133"/>
      <c r="D465" s="133"/>
      <c r="E465" s="133"/>
      <c r="F465" s="133"/>
      <c r="G465" s="133"/>
      <c r="H465" s="133"/>
      <c r="I465" s="133"/>
      <c r="J465" s="133"/>
      <c r="K465" s="133"/>
      <c r="L465" s="133"/>
      <c r="M465" s="133"/>
    </row>
    <row r="466" spans="1:13" x14ac:dyDescent="0.25">
      <c r="A466" s="29"/>
      <c r="B466" s="133"/>
      <c r="C466" s="133"/>
      <c r="D466" s="133"/>
      <c r="E466" s="133"/>
      <c r="F466" s="133"/>
      <c r="G466" s="133"/>
      <c r="H466" s="133"/>
      <c r="I466" s="133"/>
      <c r="J466" s="133"/>
      <c r="K466" s="133"/>
      <c r="L466" s="133"/>
      <c r="M466" s="133"/>
    </row>
    <row r="467" spans="1:13" x14ac:dyDescent="0.25">
      <c r="A467" s="29"/>
      <c r="B467" s="133"/>
      <c r="C467" s="133"/>
      <c r="D467" s="133"/>
      <c r="E467" s="133"/>
      <c r="F467" s="133"/>
      <c r="G467" s="133"/>
      <c r="H467" s="133"/>
      <c r="I467" s="133"/>
      <c r="J467" s="133"/>
      <c r="K467" s="133"/>
      <c r="L467" s="133"/>
      <c r="M467" s="133"/>
    </row>
    <row r="468" spans="1:13" x14ac:dyDescent="0.25">
      <c r="A468" s="29"/>
      <c r="B468" s="133"/>
      <c r="C468" s="133"/>
      <c r="D468" s="133"/>
      <c r="E468" s="133"/>
      <c r="F468" s="133"/>
      <c r="G468" s="133"/>
      <c r="H468" s="133"/>
      <c r="I468" s="133"/>
      <c r="J468" s="133"/>
      <c r="K468" s="133"/>
      <c r="L468" s="133"/>
      <c r="M468" s="133"/>
    </row>
    <row r="469" spans="1:13" x14ac:dyDescent="0.25">
      <c r="A469" s="29"/>
      <c r="B469" s="133"/>
      <c r="C469" s="133"/>
      <c r="D469" s="133"/>
      <c r="E469" s="133"/>
      <c r="F469" s="133"/>
      <c r="G469" s="133"/>
      <c r="H469" s="133"/>
      <c r="I469" s="133"/>
      <c r="J469" s="133"/>
      <c r="K469" s="133"/>
      <c r="L469" s="133"/>
      <c r="M469" s="133"/>
    </row>
    <row r="470" spans="1:13" x14ac:dyDescent="0.25">
      <c r="A470" s="29"/>
      <c r="B470" s="133"/>
      <c r="C470" s="133"/>
      <c r="D470" s="133"/>
      <c r="E470" s="133"/>
      <c r="F470" s="133"/>
      <c r="G470" s="133"/>
      <c r="H470" s="133"/>
      <c r="I470" s="133"/>
      <c r="J470" s="133"/>
      <c r="K470" s="133"/>
      <c r="L470" s="133"/>
      <c r="M470" s="133"/>
    </row>
    <row r="471" spans="1:13" x14ac:dyDescent="0.25">
      <c r="A471" s="29"/>
      <c r="B471" s="133"/>
      <c r="C471" s="133"/>
      <c r="D471" s="133"/>
      <c r="E471" s="133"/>
      <c r="F471" s="133"/>
      <c r="G471" s="133"/>
      <c r="H471" s="133"/>
      <c r="I471" s="133"/>
      <c r="J471" s="133"/>
      <c r="K471" s="133"/>
      <c r="L471" s="133"/>
      <c r="M471" s="133"/>
    </row>
    <row r="472" spans="1:13" x14ac:dyDescent="0.25">
      <c r="A472" s="29"/>
      <c r="B472" s="133"/>
      <c r="C472" s="133"/>
      <c r="D472" s="133"/>
      <c r="E472" s="133"/>
      <c r="F472" s="133"/>
      <c r="G472" s="133"/>
      <c r="H472" s="133"/>
      <c r="I472" s="133"/>
      <c r="J472" s="133"/>
      <c r="K472" s="133"/>
      <c r="L472" s="133"/>
      <c r="M472" s="133"/>
    </row>
    <row r="473" spans="1:13" x14ac:dyDescent="0.25">
      <c r="A473" s="29"/>
      <c r="B473" s="133"/>
      <c r="C473" s="133"/>
      <c r="D473" s="133"/>
      <c r="E473" s="133"/>
      <c r="F473" s="133"/>
      <c r="G473" s="133"/>
      <c r="H473" s="133"/>
      <c r="I473" s="133"/>
      <c r="J473" s="133"/>
      <c r="K473" s="133"/>
      <c r="L473" s="133"/>
      <c r="M473" s="133"/>
    </row>
    <row r="474" spans="1:13" x14ac:dyDescent="0.25">
      <c r="A474" s="29"/>
      <c r="B474" s="133"/>
      <c r="C474" s="133"/>
      <c r="D474" s="133"/>
      <c r="E474" s="133"/>
      <c r="F474" s="133"/>
      <c r="G474" s="133"/>
      <c r="H474" s="133"/>
      <c r="I474" s="133"/>
      <c r="J474" s="133"/>
      <c r="K474" s="133"/>
      <c r="L474" s="133"/>
      <c r="M474" s="133"/>
    </row>
    <row r="475" spans="1:13" x14ac:dyDescent="0.25">
      <c r="A475" s="29"/>
      <c r="B475" s="133"/>
      <c r="C475" s="133"/>
      <c r="D475" s="133"/>
      <c r="E475" s="133"/>
      <c r="F475" s="133"/>
      <c r="G475" s="133"/>
      <c r="H475" s="133"/>
      <c r="I475" s="133"/>
      <c r="J475" s="133"/>
      <c r="K475" s="133"/>
      <c r="L475" s="133"/>
      <c r="M475" s="133"/>
    </row>
    <row r="476" spans="1:13" x14ac:dyDescent="0.25">
      <c r="A476" s="29"/>
      <c r="B476" s="133"/>
      <c r="C476" s="133"/>
      <c r="D476" s="133"/>
      <c r="E476" s="133"/>
      <c r="F476" s="133"/>
      <c r="G476" s="133"/>
      <c r="H476" s="133"/>
      <c r="I476" s="133"/>
      <c r="J476" s="133"/>
      <c r="K476" s="133"/>
      <c r="L476" s="133"/>
      <c r="M476" s="133"/>
    </row>
    <row r="477" spans="1:13" x14ac:dyDescent="0.25">
      <c r="A477" s="29"/>
      <c r="B477" s="133"/>
      <c r="C477" s="133"/>
      <c r="D477" s="133"/>
      <c r="E477" s="133"/>
      <c r="F477" s="133"/>
      <c r="G477" s="133"/>
      <c r="H477" s="133"/>
      <c r="I477" s="133"/>
      <c r="J477" s="133"/>
      <c r="K477" s="133"/>
      <c r="L477" s="133"/>
      <c r="M477" s="133"/>
    </row>
    <row r="478" spans="1:13" x14ac:dyDescent="0.25">
      <c r="A478" s="29"/>
      <c r="B478" s="133"/>
      <c r="C478" s="133"/>
      <c r="D478" s="133"/>
      <c r="E478" s="133"/>
      <c r="F478" s="133"/>
      <c r="G478" s="133"/>
      <c r="H478" s="133"/>
      <c r="I478" s="133"/>
      <c r="J478" s="133"/>
      <c r="K478" s="133"/>
      <c r="L478" s="133"/>
      <c r="M478" s="133"/>
    </row>
    <row r="479" spans="1:13" x14ac:dyDescent="0.25">
      <c r="A479" s="29"/>
      <c r="B479" s="133"/>
      <c r="C479" s="133"/>
      <c r="D479" s="133"/>
      <c r="E479" s="133"/>
      <c r="F479" s="133"/>
      <c r="G479" s="133"/>
      <c r="H479" s="133"/>
      <c r="I479" s="133"/>
      <c r="J479" s="133"/>
      <c r="K479" s="133"/>
      <c r="L479" s="133"/>
      <c r="M479" s="133"/>
    </row>
    <row r="480" spans="1:13" x14ac:dyDescent="0.25">
      <c r="A480" s="29"/>
      <c r="B480" s="133"/>
      <c r="C480" s="133"/>
      <c r="D480" s="133"/>
      <c r="E480" s="133"/>
      <c r="F480" s="133"/>
      <c r="G480" s="133"/>
      <c r="H480" s="133"/>
      <c r="I480" s="133"/>
      <c r="J480" s="133"/>
      <c r="K480" s="133"/>
      <c r="L480" s="133"/>
      <c r="M480" s="133"/>
    </row>
    <row r="481" spans="1:13" x14ac:dyDescent="0.25">
      <c r="A481" s="29"/>
      <c r="B481" s="133"/>
      <c r="C481" s="133"/>
      <c r="D481" s="133"/>
      <c r="E481" s="133"/>
      <c r="F481" s="133"/>
      <c r="G481" s="133"/>
      <c r="H481" s="133"/>
      <c r="I481" s="133"/>
      <c r="J481" s="133"/>
      <c r="K481" s="133"/>
      <c r="L481" s="133"/>
      <c r="M481" s="133"/>
    </row>
    <row r="482" spans="1:13" x14ac:dyDescent="0.25">
      <c r="A482" s="29"/>
      <c r="B482" s="133"/>
      <c r="C482" s="133"/>
      <c r="D482" s="133"/>
      <c r="E482" s="133"/>
      <c r="F482" s="133"/>
      <c r="G482" s="133"/>
      <c r="H482" s="133"/>
      <c r="I482" s="133"/>
      <c r="J482" s="133"/>
      <c r="K482" s="133"/>
      <c r="L482" s="133"/>
      <c r="M482" s="133"/>
    </row>
    <row r="483" spans="1:13" x14ac:dyDescent="0.25">
      <c r="A483" s="29"/>
      <c r="B483" s="133"/>
      <c r="C483" s="133"/>
      <c r="D483" s="133"/>
      <c r="E483" s="133"/>
      <c r="F483" s="133"/>
      <c r="G483" s="133"/>
      <c r="H483" s="133"/>
      <c r="I483" s="133"/>
      <c r="J483" s="133"/>
      <c r="K483" s="133"/>
      <c r="L483" s="133"/>
      <c r="M483" s="133"/>
    </row>
    <row r="484" spans="1:13" x14ac:dyDescent="0.25">
      <c r="A484" s="29"/>
      <c r="B484" s="133"/>
      <c r="C484" s="133"/>
      <c r="D484" s="133"/>
      <c r="E484" s="133"/>
      <c r="F484" s="133"/>
      <c r="G484" s="133"/>
      <c r="H484" s="133"/>
      <c r="I484" s="133"/>
      <c r="J484" s="133"/>
      <c r="K484" s="133"/>
      <c r="L484" s="133"/>
      <c r="M484" s="133"/>
    </row>
    <row r="485" spans="1:13" x14ac:dyDescent="0.25">
      <c r="A485" s="29"/>
      <c r="B485" s="133"/>
      <c r="C485" s="133"/>
      <c r="D485" s="133"/>
      <c r="E485" s="133"/>
      <c r="F485" s="133"/>
      <c r="G485" s="133"/>
      <c r="H485" s="133"/>
      <c r="I485" s="133"/>
      <c r="J485" s="133"/>
      <c r="K485" s="133"/>
      <c r="L485" s="133"/>
      <c r="M485" s="133"/>
    </row>
    <row r="486" spans="1:13" x14ac:dyDescent="0.25">
      <c r="A486" s="29"/>
      <c r="B486" s="133"/>
      <c r="C486" s="133"/>
      <c r="D486" s="133"/>
      <c r="E486" s="133"/>
      <c r="F486" s="133"/>
      <c r="G486" s="133"/>
      <c r="H486" s="133"/>
      <c r="I486" s="133"/>
      <c r="J486" s="133"/>
      <c r="K486" s="133"/>
      <c r="L486" s="133"/>
      <c r="M486" s="133"/>
    </row>
    <row r="487" spans="1:13" x14ac:dyDescent="0.25">
      <c r="A487" s="29"/>
      <c r="B487" s="133"/>
      <c r="C487" s="133"/>
      <c r="D487" s="133"/>
      <c r="E487" s="133"/>
      <c r="F487" s="133"/>
      <c r="G487" s="133"/>
      <c r="H487" s="133"/>
      <c r="I487" s="133"/>
      <c r="J487" s="133"/>
      <c r="K487" s="133"/>
      <c r="L487" s="133"/>
      <c r="M487" s="133"/>
    </row>
    <row r="488" spans="1:13" x14ac:dyDescent="0.25">
      <c r="A488" s="29"/>
      <c r="B488" s="133"/>
      <c r="C488" s="133"/>
      <c r="D488" s="133"/>
      <c r="E488" s="133"/>
      <c r="F488" s="133"/>
      <c r="G488" s="133"/>
      <c r="H488" s="133"/>
      <c r="I488" s="133"/>
      <c r="J488" s="133"/>
      <c r="K488" s="133"/>
      <c r="L488" s="133"/>
      <c r="M488" s="133"/>
    </row>
    <row r="489" spans="1:13" x14ac:dyDescent="0.25">
      <c r="A489" s="29"/>
      <c r="B489" s="133"/>
      <c r="C489" s="133"/>
      <c r="D489" s="133"/>
      <c r="E489" s="133"/>
      <c r="F489" s="133"/>
      <c r="G489" s="133"/>
      <c r="H489" s="133"/>
      <c r="I489" s="133"/>
      <c r="J489" s="133"/>
      <c r="K489" s="133"/>
      <c r="L489" s="133"/>
      <c r="M489" s="133"/>
    </row>
    <row r="490" spans="1:13" x14ac:dyDescent="0.25">
      <c r="A490" s="29"/>
      <c r="B490" s="133"/>
      <c r="C490" s="133"/>
      <c r="D490" s="133"/>
      <c r="E490" s="133"/>
      <c r="F490" s="133"/>
      <c r="G490" s="133"/>
      <c r="H490" s="133"/>
      <c r="I490" s="133"/>
      <c r="J490" s="133"/>
      <c r="K490" s="133"/>
      <c r="L490" s="133"/>
      <c r="M490" s="133"/>
    </row>
    <row r="491" spans="1:13" x14ac:dyDescent="0.25">
      <c r="A491" s="29"/>
      <c r="B491" s="133"/>
      <c r="C491" s="133"/>
      <c r="D491" s="133"/>
      <c r="E491" s="133"/>
      <c r="F491" s="133"/>
      <c r="G491" s="133"/>
      <c r="H491" s="133"/>
      <c r="I491" s="133"/>
      <c r="J491" s="133"/>
      <c r="K491" s="133"/>
      <c r="L491" s="133"/>
      <c r="M491" s="133"/>
    </row>
    <row r="492" spans="1:13" x14ac:dyDescent="0.25">
      <c r="A492" s="29"/>
      <c r="B492" s="133"/>
      <c r="C492" s="133"/>
      <c r="D492" s="133"/>
      <c r="E492" s="133"/>
      <c r="F492" s="133"/>
      <c r="G492" s="133"/>
      <c r="H492" s="133"/>
      <c r="I492" s="133"/>
      <c r="J492" s="133"/>
      <c r="K492" s="133"/>
      <c r="L492" s="133"/>
      <c r="M492" s="133"/>
    </row>
    <row r="493" spans="1:13" x14ac:dyDescent="0.25">
      <c r="A493" s="29"/>
      <c r="B493" s="133"/>
      <c r="C493" s="133"/>
      <c r="D493" s="133"/>
      <c r="E493" s="133"/>
      <c r="F493" s="133"/>
      <c r="G493" s="133"/>
      <c r="H493" s="133"/>
      <c r="I493" s="133"/>
      <c r="J493" s="133"/>
      <c r="K493" s="133"/>
      <c r="L493" s="133"/>
      <c r="M493" s="133"/>
    </row>
    <row r="494" spans="1:13" x14ac:dyDescent="0.25">
      <c r="A494" s="29"/>
      <c r="B494" s="133"/>
      <c r="C494" s="133"/>
      <c r="D494" s="133"/>
      <c r="E494" s="133"/>
      <c r="F494" s="133"/>
      <c r="G494" s="133"/>
      <c r="H494" s="133"/>
      <c r="I494" s="133"/>
      <c r="J494" s="133"/>
      <c r="K494" s="133"/>
      <c r="L494" s="133"/>
      <c r="M494" s="133"/>
    </row>
    <row r="495" spans="1:13" x14ac:dyDescent="0.25">
      <c r="A495" s="29"/>
      <c r="B495" s="133"/>
      <c r="C495" s="133"/>
      <c r="D495" s="133"/>
      <c r="E495" s="133"/>
      <c r="F495" s="133"/>
      <c r="G495" s="133"/>
      <c r="H495" s="133"/>
      <c r="I495" s="133"/>
      <c r="J495" s="133"/>
      <c r="K495" s="133"/>
      <c r="L495" s="133"/>
      <c r="M495" s="133"/>
    </row>
    <row r="496" spans="1:13" x14ac:dyDescent="0.25">
      <c r="A496" s="29"/>
      <c r="B496" s="133"/>
      <c r="C496" s="133"/>
      <c r="D496" s="133"/>
      <c r="E496" s="133"/>
      <c r="F496" s="133"/>
      <c r="G496" s="133"/>
      <c r="H496" s="133"/>
      <c r="I496" s="133"/>
      <c r="J496" s="133"/>
      <c r="K496" s="133"/>
      <c r="L496" s="133"/>
      <c r="M496" s="133"/>
    </row>
    <row r="497" spans="1:13" x14ac:dyDescent="0.25">
      <c r="A497" s="29"/>
      <c r="B497" s="133"/>
      <c r="C497" s="133"/>
      <c r="D497" s="133"/>
      <c r="E497" s="133"/>
      <c r="F497" s="133"/>
      <c r="G497" s="133"/>
      <c r="H497" s="133"/>
      <c r="I497" s="133"/>
      <c r="J497" s="133"/>
      <c r="K497" s="133"/>
      <c r="L497" s="133"/>
      <c r="M497" s="133"/>
    </row>
    <row r="498" spans="1:13" x14ac:dyDescent="0.25">
      <c r="A498" s="29"/>
      <c r="B498" s="133"/>
      <c r="C498" s="133"/>
      <c r="D498" s="133"/>
      <c r="E498" s="133"/>
      <c r="F498" s="133"/>
      <c r="G498" s="133"/>
      <c r="H498" s="133"/>
      <c r="I498" s="133"/>
      <c r="J498" s="133"/>
      <c r="K498" s="133"/>
      <c r="L498" s="133"/>
      <c r="M498" s="133"/>
    </row>
    <row r="499" spans="1:13" x14ac:dyDescent="0.25">
      <c r="A499" s="29"/>
      <c r="B499" s="133"/>
      <c r="C499" s="133"/>
      <c r="D499" s="133"/>
      <c r="E499" s="133"/>
      <c r="F499" s="133"/>
      <c r="G499" s="133"/>
      <c r="H499" s="133"/>
      <c r="I499" s="133"/>
      <c r="J499" s="133"/>
      <c r="K499" s="133"/>
      <c r="L499" s="133"/>
      <c r="M499" s="133"/>
    </row>
    <row r="500" spans="1:13" x14ac:dyDescent="0.25">
      <c r="A500" s="29"/>
      <c r="B500" s="133"/>
      <c r="C500" s="133"/>
      <c r="D500" s="133"/>
      <c r="E500" s="133"/>
      <c r="F500" s="133"/>
      <c r="G500" s="133"/>
      <c r="H500" s="133"/>
      <c r="I500" s="133"/>
      <c r="J500" s="133"/>
      <c r="K500" s="133"/>
      <c r="L500" s="133"/>
      <c r="M500" s="133"/>
    </row>
    <row r="501" spans="1:13" x14ac:dyDescent="0.25">
      <c r="A501" s="29"/>
      <c r="B501" s="133"/>
      <c r="C501" s="133"/>
      <c r="D501" s="133"/>
      <c r="E501" s="133"/>
      <c r="F501" s="133"/>
      <c r="G501" s="133"/>
      <c r="H501" s="133"/>
      <c r="I501" s="133"/>
      <c r="J501" s="133"/>
      <c r="K501" s="133"/>
      <c r="L501" s="133"/>
      <c r="M501" s="133"/>
    </row>
    <row r="502" spans="1:13" x14ac:dyDescent="0.25">
      <c r="A502" s="29"/>
      <c r="B502" s="133"/>
      <c r="C502" s="133"/>
      <c r="D502" s="133"/>
      <c r="E502" s="133"/>
      <c r="F502" s="133"/>
      <c r="G502" s="133"/>
      <c r="H502" s="133"/>
      <c r="I502" s="133"/>
      <c r="J502" s="133"/>
      <c r="K502" s="133"/>
      <c r="L502" s="133"/>
      <c r="M502" s="133"/>
    </row>
    <row r="503" spans="1:13" x14ac:dyDescent="0.25">
      <c r="A503" s="29"/>
      <c r="B503" s="133"/>
      <c r="C503" s="133"/>
      <c r="D503" s="133"/>
      <c r="E503" s="133"/>
      <c r="F503" s="133"/>
      <c r="G503" s="133"/>
      <c r="H503" s="133"/>
      <c r="I503" s="133"/>
      <c r="J503" s="133"/>
      <c r="K503" s="133"/>
      <c r="L503" s="133"/>
      <c r="M503" s="133"/>
    </row>
    <row r="504" spans="1:13" x14ac:dyDescent="0.25">
      <c r="A504" s="29"/>
      <c r="B504" s="133"/>
      <c r="C504" s="133"/>
      <c r="D504" s="133"/>
      <c r="E504" s="133"/>
      <c r="F504" s="133"/>
      <c r="G504" s="133"/>
      <c r="H504" s="133"/>
      <c r="I504" s="133"/>
      <c r="J504" s="133"/>
      <c r="K504" s="133"/>
      <c r="L504" s="133"/>
      <c r="M504" s="133"/>
    </row>
    <row r="505" spans="1:13" x14ac:dyDescent="0.25">
      <c r="A505" s="29"/>
      <c r="B505" s="133"/>
      <c r="C505" s="133"/>
      <c r="D505" s="133"/>
      <c r="E505" s="133"/>
      <c r="F505" s="133"/>
      <c r="G505" s="133"/>
      <c r="H505" s="133"/>
      <c r="I505" s="133"/>
      <c r="J505" s="133"/>
      <c r="K505" s="133"/>
      <c r="L505" s="133"/>
      <c r="M505" s="133"/>
    </row>
    <row r="506" spans="1:13" x14ac:dyDescent="0.25">
      <c r="A506" s="29"/>
      <c r="B506" s="133"/>
      <c r="C506" s="133"/>
      <c r="D506" s="133"/>
      <c r="E506" s="133"/>
      <c r="F506" s="133"/>
      <c r="G506" s="133"/>
      <c r="H506" s="133"/>
      <c r="I506" s="133"/>
      <c r="J506" s="133"/>
      <c r="K506" s="133"/>
      <c r="L506" s="133"/>
      <c r="M506" s="133"/>
    </row>
    <row r="507" spans="1:13" x14ac:dyDescent="0.25">
      <c r="A507" s="29"/>
      <c r="B507" s="133"/>
      <c r="C507" s="133"/>
      <c r="D507" s="133"/>
      <c r="E507" s="133"/>
      <c r="F507" s="133"/>
      <c r="G507" s="133"/>
      <c r="H507" s="133"/>
      <c r="I507" s="133"/>
      <c r="J507" s="133"/>
      <c r="K507" s="133"/>
      <c r="L507" s="133"/>
      <c r="M507" s="133"/>
    </row>
    <row r="508" spans="1:13" x14ac:dyDescent="0.25">
      <c r="A508" s="29"/>
      <c r="B508" s="133"/>
      <c r="C508" s="133"/>
      <c r="D508" s="133"/>
      <c r="E508" s="133"/>
      <c r="F508" s="133"/>
      <c r="G508" s="133"/>
      <c r="H508" s="133"/>
      <c r="I508" s="133"/>
      <c r="J508" s="133"/>
      <c r="K508" s="133"/>
      <c r="L508" s="133"/>
      <c r="M508" s="133"/>
    </row>
    <row r="509" spans="1:13" x14ac:dyDescent="0.25">
      <c r="A509" s="29"/>
      <c r="B509" s="133"/>
      <c r="C509" s="133"/>
      <c r="D509" s="133"/>
      <c r="E509" s="133"/>
      <c r="F509" s="133"/>
      <c r="G509" s="133"/>
      <c r="H509" s="133"/>
      <c r="I509" s="133"/>
      <c r="J509" s="133"/>
      <c r="K509" s="133"/>
      <c r="L509" s="133"/>
      <c r="M509" s="133"/>
    </row>
    <row r="510" spans="1:13" x14ac:dyDescent="0.25">
      <c r="A510" s="29"/>
      <c r="B510" s="133"/>
      <c r="C510" s="133"/>
      <c r="D510" s="133"/>
      <c r="E510" s="133"/>
      <c r="F510" s="133"/>
      <c r="G510" s="133"/>
      <c r="H510" s="133"/>
      <c r="I510" s="133"/>
      <c r="J510" s="133"/>
      <c r="K510" s="133"/>
      <c r="L510" s="133"/>
      <c r="M510" s="133"/>
    </row>
    <row r="511" spans="1:13" x14ac:dyDescent="0.25">
      <c r="A511" s="29"/>
      <c r="B511" s="133"/>
      <c r="C511" s="133"/>
      <c r="D511" s="133"/>
      <c r="E511" s="133"/>
      <c r="F511" s="133"/>
      <c r="G511" s="133"/>
      <c r="H511" s="133"/>
      <c r="I511" s="133"/>
      <c r="J511" s="133"/>
      <c r="K511" s="133"/>
      <c r="L511" s="133"/>
      <c r="M511" s="133"/>
    </row>
    <row r="512" spans="1:13" x14ac:dyDescent="0.25">
      <c r="A512" s="29"/>
      <c r="B512" s="133"/>
      <c r="C512" s="133"/>
      <c r="D512" s="133"/>
      <c r="E512" s="133"/>
      <c r="F512" s="133"/>
      <c r="G512" s="133"/>
      <c r="H512" s="133"/>
      <c r="I512" s="133"/>
      <c r="J512" s="133"/>
      <c r="K512" s="133"/>
      <c r="L512" s="133"/>
      <c r="M512" s="133"/>
    </row>
    <row r="513" spans="1:13" x14ac:dyDescent="0.25">
      <c r="A513" s="29"/>
      <c r="B513" s="133"/>
      <c r="C513" s="133"/>
      <c r="D513" s="133"/>
      <c r="E513" s="133"/>
      <c r="F513" s="133"/>
      <c r="G513" s="133"/>
      <c r="H513" s="133"/>
      <c r="I513" s="133"/>
      <c r="J513" s="133"/>
      <c r="K513" s="133"/>
      <c r="L513" s="133"/>
      <c r="M513" s="133"/>
    </row>
    <row r="514" spans="1:13" x14ac:dyDescent="0.25">
      <c r="A514" s="29"/>
      <c r="B514" s="133"/>
      <c r="C514" s="133"/>
      <c r="D514" s="133"/>
      <c r="E514" s="133"/>
      <c r="F514" s="133"/>
      <c r="G514" s="133"/>
      <c r="H514" s="133"/>
      <c r="I514" s="133"/>
      <c r="J514" s="133"/>
      <c r="K514" s="133"/>
      <c r="L514" s="133"/>
      <c r="M514" s="133"/>
    </row>
    <row r="515" spans="1:13" x14ac:dyDescent="0.25">
      <c r="A515" s="29"/>
      <c r="B515" s="133"/>
      <c r="C515" s="133"/>
      <c r="D515" s="133"/>
      <c r="E515" s="133"/>
      <c r="F515" s="133"/>
      <c r="G515" s="133"/>
      <c r="H515" s="133"/>
      <c r="I515" s="133"/>
      <c r="J515" s="133"/>
      <c r="K515" s="133"/>
      <c r="L515" s="133"/>
      <c r="M515" s="133"/>
    </row>
    <row r="516" spans="1:13" x14ac:dyDescent="0.25">
      <c r="A516" s="29"/>
      <c r="B516" s="133"/>
      <c r="C516" s="133"/>
      <c r="D516" s="133"/>
      <c r="E516" s="133"/>
      <c r="F516" s="133"/>
      <c r="G516" s="133"/>
      <c r="H516" s="133"/>
      <c r="I516" s="133"/>
      <c r="J516" s="133"/>
      <c r="K516" s="133"/>
      <c r="L516" s="133"/>
      <c r="M516" s="133"/>
    </row>
    <row r="517" spans="1:13" x14ac:dyDescent="0.25">
      <c r="A517" s="29"/>
      <c r="B517" s="133"/>
      <c r="C517" s="133"/>
      <c r="D517" s="133"/>
      <c r="E517" s="133"/>
      <c r="F517" s="133"/>
      <c r="G517" s="133"/>
      <c r="H517" s="133"/>
      <c r="I517" s="133"/>
      <c r="J517" s="133"/>
      <c r="K517" s="133"/>
      <c r="L517" s="133"/>
      <c r="M517" s="133"/>
    </row>
    <row r="518" spans="1:13" x14ac:dyDescent="0.25">
      <c r="A518" s="29"/>
      <c r="B518" s="133"/>
      <c r="C518" s="133"/>
      <c r="D518" s="133"/>
      <c r="E518" s="133"/>
      <c r="F518" s="133"/>
      <c r="G518" s="133"/>
      <c r="H518" s="133"/>
      <c r="I518" s="133"/>
      <c r="J518" s="133"/>
      <c r="K518" s="133"/>
      <c r="L518" s="133"/>
      <c r="M518" s="133"/>
    </row>
    <row r="519" spans="1:13" x14ac:dyDescent="0.25">
      <c r="A519" s="29"/>
      <c r="B519" s="133"/>
      <c r="C519" s="133"/>
      <c r="D519" s="133"/>
      <c r="E519" s="133"/>
      <c r="F519" s="133"/>
      <c r="G519" s="133"/>
      <c r="H519" s="133"/>
      <c r="I519" s="133"/>
      <c r="J519" s="133"/>
      <c r="K519" s="133"/>
      <c r="L519" s="133"/>
      <c r="M519" s="133"/>
    </row>
    <row r="520" spans="1:13" x14ac:dyDescent="0.25">
      <c r="A520" s="29"/>
      <c r="B520" s="133"/>
      <c r="C520" s="133"/>
      <c r="D520" s="133"/>
      <c r="E520" s="133"/>
      <c r="F520" s="133"/>
      <c r="G520" s="133"/>
      <c r="H520" s="133"/>
      <c r="I520" s="133"/>
      <c r="J520" s="133"/>
      <c r="K520" s="133"/>
      <c r="L520" s="133"/>
      <c r="M520" s="133"/>
    </row>
    <row r="521" spans="1:13" x14ac:dyDescent="0.25">
      <c r="A521" s="29"/>
      <c r="B521" s="133"/>
      <c r="C521" s="133"/>
      <c r="D521" s="133"/>
      <c r="E521" s="133"/>
      <c r="F521" s="133"/>
      <c r="G521" s="133"/>
      <c r="H521" s="133"/>
      <c r="I521" s="133"/>
      <c r="J521" s="133"/>
      <c r="K521" s="133"/>
      <c r="L521" s="133"/>
      <c r="M521" s="133"/>
    </row>
    <row r="522" spans="1:13" x14ac:dyDescent="0.25">
      <c r="A522" s="29"/>
      <c r="B522" s="133"/>
      <c r="C522" s="133"/>
      <c r="D522" s="133"/>
      <c r="E522" s="133"/>
      <c r="F522" s="133"/>
      <c r="G522" s="133"/>
      <c r="H522" s="133"/>
      <c r="I522" s="133"/>
      <c r="J522" s="133"/>
      <c r="K522" s="133"/>
      <c r="L522" s="133"/>
      <c r="M522" s="133"/>
    </row>
    <row r="523" spans="1:13" x14ac:dyDescent="0.25">
      <c r="A523" s="29"/>
      <c r="B523" s="133"/>
      <c r="C523" s="133"/>
      <c r="D523" s="133"/>
      <c r="E523" s="133"/>
      <c r="F523" s="133"/>
      <c r="G523" s="133"/>
      <c r="H523" s="133"/>
      <c r="I523" s="133"/>
      <c r="J523" s="133"/>
      <c r="K523" s="133"/>
      <c r="L523" s="133"/>
      <c r="M523" s="133"/>
    </row>
    <row r="524" spans="1:13" x14ac:dyDescent="0.25">
      <c r="A524" s="29"/>
      <c r="B524" s="133"/>
      <c r="C524" s="133"/>
      <c r="D524" s="133"/>
      <c r="E524" s="133"/>
      <c r="F524" s="133"/>
      <c r="G524" s="133"/>
      <c r="H524" s="133"/>
      <c r="I524" s="133"/>
      <c r="J524" s="133"/>
      <c r="K524" s="133"/>
      <c r="L524" s="133"/>
      <c r="M524" s="133"/>
    </row>
    <row r="525" spans="1:13" x14ac:dyDescent="0.25">
      <c r="A525" s="29"/>
      <c r="B525" s="133"/>
      <c r="C525" s="133"/>
      <c r="D525" s="133"/>
      <c r="E525" s="133"/>
      <c r="F525" s="133"/>
      <c r="G525" s="133"/>
      <c r="H525" s="133"/>
      <c r="I525" s="133"/>
      <c r="J525" s="133"/>
      <c r="K525" s="133"/>
      <c r="L525" s="133"/>
      <c r="M525" s="133"/>
    </row>
    <row r="526" spans="1:13" x14ac:dyDescent="0.25">
      <c r="A526" s="29"/>
      <c r="B526" s="133"/>
      <c r="C526" s="133"/>
      <c r="D526" s="133"/>
      <c r="E526" s="133"/>
      <c r="F526" s="133"/>
      <c r="G526" s="133"/>
      <c r="H526" s="133"/>
      <c r="I526" s="133"/>
      <c r="J526" s="133"/>
      <c r="K526" s="133"/>
      <c r="L526" s="133"/>
      <c r="M526" s="133"/>
    </row>
    <row r="527" spans="1:13" x14ac:dyDescent="0.25">
      <c r="A527" s="29"/>
      <c r="B527" s="133"/>
      <c r="C527" s="133"/>
      <c r="D527" s="133"/>
      <c r="E527" s="133"/>
      <c r="F527" s="133"/>
      <c r="G527" s="133"/>
      <c r="H527" s="133"/>
      <c r="I527" s="133"/>
      <c r="J527" s="133"/>
      <c r="K527" s="133"/>
      <c r="L527" s="133"/>
      <c r="M527" s="133"/>
    </row>
    <row r="528" spans="1:13" x14ac:dyDescent="0.25">
      <c r="A528" s="29"/>
      <c r="B528" s="133"/>
      <c r="C528" s="133"/>
      <c r="D528" s="133"/>
      <c r="E528" s="133"/>
      <c r="F528" s="133"/>
      <c r="G528" s="133"/>
      <c r="H528" s="133"/>
      <c r="I528" s="133"/>
      <c r="J528" s="133"/>
      <c r="K528" s="133"/>
      <c r="L528" s="133"/>
      <c r="M528" s="133"/>
    </row>
    <row r="529" spans="1:13" x14ac:dyDescent="0.25">
      <c r="A529" s="29"/>
      <c r="B529" s="133"/>
      <c r="C529" s="133"/>
      <c r="D529" s="133"/>
      <c r="E529" s="133"/>
      <c r="F529" s="133"/>
      <c r="G529" s="133"/>
      <c r="H529" s="133"/>
      <c r="I529" s="133"/>
      <c r="J529" s="133"/>
      <c r="K529" s="133"/>
      <c r="L529" s="133"/>
      <c r="M529" s="133"/>
    </row>
    <row r="530" spans="1:13" x14ac:dyDescent="0.25">
      <c r="A530" s="29"/>
      <c r="B530" s="133"/>
      <c r="C530" s="133"/>
      <c r="D530" s="133"/>
      <c r="E530" s="133"/>
      <c r="F530" s="133"/>
      <c r="G530" s="133"/>
      <c r="H530" s="133"/>
      <c r="I530" s="133"/>
      <c r="J530" s="133"/>
      <c r="K530" s="133"/>
      <c r="L530" s="133"/>
      <c r="M530" s="133"/>
    </row>
    <row r="531" spans="1:13" x14ac:dyDescent="0.25">
      <c r="A531" s="29"/>
      <c r="B531" s="133"/>
      <c r="C531" s="133"/>
      <c r="D531" s="133"/>
      <c r="E531" s="133"/>
      <c r="F531" s="133"/>
      <c r="G531" s="133"/>
      <c r="H531" s="133"/>
      <c r="I531" s="133"/>
      <c r="J531" s="133"/>
      <c r="K531" s="133"/>
      <c r="L531" s="133"/>
      <c r="M531" s="133"/>
    </row>
    <row r="532" spans="1:13" x14ac:dyDescent="0.25">
      <c r="A532" s="29"/>
      <c r="B532" s="133"/>
      <c r="C532" s="133"/>
      <c r="D532" s="133"/>
      <c r="E532" s="133"/>
      <c r="F532" s="133"/>
      <c r="G532" s="133"/>
      <c r="H532" s="133"/>
      <c r="I532" s="133"/>
      <c r="J532" s="133"/>
      <c r="K532" s="133"/>
      <c r="L532" s="133"/>
      <c r="M532" s="133"/>
    </row>
    <row r="533" spans="1:13" x14ac:dyDescent="0.25">
      <c r="A533" s="29"/>
      <c r="B533" s="133"/>
      <c r="C533" s="133"/>
      <c r="D533" s="133"/>
      <c r="E533" s="133"/>
      <c r="F533" s="133"/>
      <c r="G533" s="133"/>
      <c r="H533" s="133"/>
      <c r="I533" s="133"/>
      <c r="J533" s="133"/>
      <c r="K533" s="133"/>
      <c r="L533" s="133"/>
      <c r="M533" s="133"/>
    </row>
    <row r="534" spans="1:13" x14ac:dyDescent="0.25">
      <c r="A534" s="29"/>
      <c r="B534" s="133"/>
      <c r="C534" s="133"/>
      <c r="D534" s="133"/>
      <c r="E534" s="133"/>
      <c r="F534" s="133"/>
      <c r="G534" s="133"/>
      <c r="H534" s="133"/>
      <c r="I534" s="133"/>
      <c r="J534" s="133"/>
      <c r="K534" s="133"/>
      <c r="L534" s="133"/>
      <c r="M534" s="133"/>
    </row>
    <row r="535" spans="1:13" x14ac:dyDescent="0.25">
      <c r="A535" s="29"/>
      <c r="B535" s="133"/>
      <c r="C535" s="133"/>
      <c r="D535" s="133"/>
      <c r="E535" s="133"/>
      <c r="F535" s="133"/>
      <c r="G535" s="133"/>
      <c r="H535" s="133"/>
      <c r="I535" s="133"/>
      <c r="J535" s="133"/>
      <c r="K535" s="133"/>
      <c r="L535" s="133"/>
      <c r="M535" s="133"/>
    </row>
    <row r="536" spans="1:13" x14ac:dyDescent="0.25">
      <c r="A536" s="29"/>
      <c r="B536" s="133"/>
      <c r="C536" s="133"/>
      <c r="D536" s="133"/>
      <c r="E536" s="133"/>
      <c r="F536" s="133"/>
      <c r="G536" s="133"/>
      <c r="H536" s="133"/>
      <c r="I536" s="133"/>
      <c r="J536" s="133"/>
      <c r="K536" s="133"/>
      <c r="L536" s="133"/>
      <c r="M536" s="133"/>
    </row>
    <row r="537" spans="1:13" x14ac:dyDescent="0.25">
      <c r="A537" s="29"/>
      <c r="B537" s="133"/>
      <c r="C537" s="133"/>
      <c r="D537" s="133"/>
      <c r="E537" s="133"/>
      <c r="F537" s="133"/>
      <c r="G537" s="133"/>
      <c r="H537" s="133"/>
      <c r="I537" s="133"/>
      <c r="J537" s="133"/>
      <c r="K537" s="133"/>
      <c r="L537" s="133"/>
      <c r="M537" s="133"/>
    </row>
    <row r="538" spans="1:13" x14ac:dyDescent="0.25">
      <c r="A538" s="29"/>
      <c r="B538" s="133"/>
      <c r="C538" s="133"/>
      <c r="D538" s="133"/>
      <c r="E538" s="133"/>
      <c r="F538" s="133"/>
      <c r="G538" s="133"/>
      <c r="H538" s="133"/>
      <c r="I538" s="133"/>
      <c r="J538" s="133"/>
      <c r="K538" s="133"/>
      <c r="L538" s="133"/>
      <c r="M538" s="133"/>
    </row>
    <row r="539" spans="1:13" x14ac:dyDescent="0.25">
      <c r="A539" s="29"/>
      <c r="B539" s="133"/>
      <c r="C539" s="133"/>
      <c r="D539" s="133"/>
      <c r="E539" s="133"/>
      <c r="F539" s="133"/>
      <c r="G539" s="133"/>
      <c r="H539" s="133"/>
      <c r="I539" s="133"/>
      <c r="J539" s="133"/>
      <c r="K539" s="133"/>
      <c r="L539" s="133"/>
      <c r="M539" s="133"/>
    </row>
    <row r="540" spans="1:13" x14ac:dyDescent="0.25">
      <c r="A540" s="29"/>
      <c r="B540" s="133"/>
      <c r="C540" s="133"/>
      <c r="D540" s="133"/>
      <c r="E540" s="133"/>
      <c r="F540" s="133"/>
      <c r="G540" s="133"/>
      <c r="H540" s="133"/>
      <c r="I540" s="133"/>
      <c r="J540" s="133"/>
      <c r="K540" s="133"/>
      <c r="L540" s="133"/>
      <c r="M540" s="133"/>
    </row>
    <row r="541" spans="1:13" x14ac:dyDescent="0.25">
      <c r="A541" s="29"/>
      <c r="B541" s="133"/>
      <c r="C541" s="133"/>
      <c r="D541" s="133"/>
      <c r="E541" s="133"/>
      <c r="F541" s="133"/>
      <c r="G541" s="133"/>
      <c r="H541" s="133"/>
      <c r="I541" s="133"/>
      <c r="J541" s="133"/>
      <c r="K541" s="133"/>
      <c r="L541" s="133"/>
      <c r="M541" s="133"/>
    </row>
    <row r="542" spans="1:13" x14ac:dyDescent="0.25">
      <c r="A542" s="29"/>
      <c r="B542" s="133"/>
      <c r="C542" s="133"/>
      <c r="D542" s="133"/>
      <c r="E542" s="133"/>
      <c r="F542" s="133"/>
      <c r="G542" s="133"/>
      <c r="H542" s="133"/>
      <c r="I542" s="133"/>
      <c r="J542" s="133"/>
      <c r="K542" s="133"/>
      <c r="L542" s="133"/>
      <c r="M542" s="133"/>
    </row>
    <row r="543" spans="1:13" x14ac:dyDescent="0.25">
      <c r="A543" s="29"/>
      <c r="B543" s="133"/>
      <c r="C543" s="133"/>
      <c r="D543" s="133"/>
      <c r="E543" s="133"/>
      <c r="F543" s="133"/>
      <c r="G543" s="133"/>
      <c r="H543" s="133"/>
      <c r="I543" s="133"/>
      <c r="J543" s="133"/>
      <c r="K543" s="133"/>
      <c r="L543" s="133"/>
      <c r="M543" s="133"/>
    </row>
    <row r="544" spans="1:13" x14ac:dyDescent="0.25">
      <c r="A544" s="29"/>
      <c r="B544" s="133"/>
      <c r="C544" s="133"/>
      <c r="D544" s="133"/>
      <c r="E544" s="133"/>
      <c r="F544" s="133"/>
      <c r="G544" s="133"/>
      <c r="H544" s="133"/>
      <c r="I544" s="133"/>
      <c r="J544" s="133"/>
      <c r="K544" s="133"/>
      <c r="L544" s="133"/>
      <c r="M544" s="133"/>
    </row>
    <row r="545" spans="1:13" x14ac:dyDescent="0.25">
      <c r="A545" s="29"/>
      <c r="B545" s="133"/>
      <c r="C545" s="133"/>
      <c r="D545" s="133"/>
      <c r="E545" s="133"/>
      <c r="F545" s="133"/>
      <c r="G545" s="133"/>
      <c r="H545" s="133"/>
      <c r="I545" s="133"/>
      <c r="J545" s="133"/>
      <c r="K545" s="133"/>
      <c r="L545" s="133"/>
      <c r="M545" s="133"/>
    </row>
    <row r="546" spans="1:13" x14ac:dyDescent="0.25">
      <c r="A546" s="29"/>
      <c r="B546" s="133"/>
      <c r="C546" s="133"/>
      <c r="D546" s="133"/>
      <c r="E546" s="133"/>
      <c r="F546" s="133"/>
      <c r="G546" s="133"/>
      <c r="H546" s="133"/>
      <c r="I546" s="133"/>
      <c r="J546" s="133"/>
      <c r="K546" s="133"/>
      <c r="L546" s="133"/>
      <c r="M546" s="133"/>
    </row>
    <row r="547" spans="1:13" x14ac:dyDescent="0.25">
      <c r="A547" s="29"/>
      <c r="B547" s="133"/>
      <c r="C547" s="133"/>
      <c r="D547" s="133"/>
      <c r="E547" s="133"/>
      <c r="F547" s="133"/>
      <c r="G547" s="133"/>
      <c r="H547" s="133"/>
      <c r="I547" s="133"/>
      <c r="J547" s="133"/>
      <c r="K547" s="133"/>
      <c r="L547" s="133"/>
      <c r="M547" s="133"/>
    </row>
    <row r="548" spans="1:13" x14ac:dyDescent="0.25">
      <c r="A548" s="29"/>
      <c r="B548" s="133"/>
      <c r="C548" s="133"/>
      <c r="D548" s="133"/>
      <c r="E548" s="133"/>
      <c r="F548" s="133"/>
      <c r="G548" s="133"/>
      <c r="H548" s="133"/>
      <c r="I548" s="133"/>
      <c r="J548" s="133"/>
      <c r="K548" s="133"/>
      <c r="L548" s="133"/>
      <c r="M548" s="133"/>
    </row>
    <row r="549" spans="1:13" x14ac:dyDescent="0.25">
      <c r="A549" s="29"/>
      <c r="B549" s="133"/>
      <c r="C549" s="133"/>
      <c r="D549" s="133"/>
      <c r="E549" s="133"/>
      <c r="F549" s="133"/>
      <c r="G549" s="133"/>
      <c r="H549" s="133"/>
      <c r="I549" s="133"/>
      <c r="J549" s="133"/>
      <c r="K549" s="133"/>
      <c r="L549" s="133"/>
      <c r="M549" s="133"/>
    </row>
    <row r="550" spans="1:13" x14ac:dyDescent="0.25">
      <c r="A550" s="29"/>
      <c r="B550" s="133"/>
      <c r="C550" s="133"/>
      <c r="D550" s="133"/>
      <c r="E550" s="133"/>
      <c r="F550" s="133"/>
      <c r="G550" s="133"/>
      <c r="H550" s="133"/>
      <c r="I550" s="133"/>
      <c r="J550" s="133"/>
      <c r="K550" s="133"/>
      <c r="L550" s="133"/>
      <c r="M550" s="133"/>
    </row>
    <row r="551" spans="1:13" x14ac:dyDescent="0.25">
      <c r="A551" s="29"/>
      <c r="B551" s="133"/>
      <c r="C551" s="133"/>
      <c r="D551" s="133"/>
      <c r="E551" s="133"/>
      <c r="F551" s="133"/>
      <c r="G551" s="133"/>
      <c r="H551" s="133"/>
      <c r="I551" s="133"/>
      <c r="J551" s="133"/>
      <c r="K551" s="133"/>
      <c r="L551" s="133"/>
      <c r="M551" s="133"/>
    </row>
    <row r="552" spans="1:13" x14ac:dyDescent="0.25">
      <c r="A552" s="29"/>
      <c r="B552" s="133"/>
      <c r="C552" s="133"/>
      <c r="D552" s="133"/>
      <c r="E552" s="133"/>
      <c r="F552" s="133"/>
      <c r="G552" s="133"/>
      <c r="H552" s="133"/>
      <c r="I552" s="133"/>
      <c r="J552" s="133"/>
      <c r="K552" s="133"/>
      <c r="L552" s="133"/>
      <c r="M552" s="133"/>
    </row>
    <row r="553" spans="1:13" x14ac:dyDescent="0.25">
      <c r="A553" s="29"/>
      <c r="B553" s="133"/>
      <c r="C553" s="133"/>
      <c r="D553" s="133"/>
      <c r="E553" s="133"/>
      <c r="F553" s="133"/>
      <c r="G553" s="133"/>
      <c r="H553" s="133"/>
      <c r="I553" s="133"/>
      <c r="J553" s="133"/>
      <c r="K553" s="133"/>
      <c r="L553" s="133"/>
      <c r="M553" s="133"/>
    </row>
    <row r="554" spans="1:13" x14ac:dyDescent="0.25">
      <c r="A554" s="29"/>
      <c r="B554" s="133"/>
      <c r="C554" s="133"/>
      <c r="D554" s="133"/>
      <c r="E554" s="133"/>
      <c r="F554" s="133"/>
      <c r="G554" s="133"/>
      <c r="H554" s="133"/>
      <c r="I554" s="133"/>
      <c r="J554" s="133"/>
      <c r="K554" s="133"/>
      <c r="L554" s="133"/>
      <c r="M554" s="133"/>
    </row>
    <row r="555" spans="1:13" x14ac:dyDescent="0.25">
      <c r="A555" s="29"/>
      <c r="B555" s="133"/>
      <c r="C555" s="133"/>
      <c r="D555" s="133"/>
      <c r="E555" s="133"/>
      <c r="F555" s="133"/>
      <c r="G555" s="133"/>
      <c r="H555" s="133"/>
      <c r="I555" s="133"/>
      <c r="J555" s="133"/>
      <c r="K555" s="133"/>
      <c r="L555" s="133"/>
      <c r="M555" s="133"/>
    </row>
    <row r="556" spans="1:13" x14ac:dyDescent="0.25">
      <c r="A556" s="29"/>
      <c r="B556" s="133"/>
      <c r="C556" s="133"/>
      <c r="D556" s="133"/>
      <c r="E556" s="133"/>
      <c r="F556" s="133"/>
      <c r="G556" s="133"/>
      <c r="H556" s="133"/>
      <c r="I556" s="133"/>
      <c r="J556" s="133"/>
      <c r="K556" s="133"/>
      <c r="L556" s="133"/>
      <c r="M556" s="133"/>
    </row>
    <row r="557" spans="1:13" x14ac:dyDescent="0.25">
      <c r="A557" s="29"/>
      <c r="B557" s="133"/>
      <c r="C557" s="133"/>
      <c r="D557" s="133"/>
      <c r="E557" s="133"/>
      <c r="F557" s="133"/>
      <c r="G557" s="133"/>
      <c r="H557" s="133"/>
      <c r="I557" s="133"/>
      <c r="J557" s="133"/>
      <c r="K557" s="133"/>
      <c r="L557" s="133"/>
      <c r="M557" s="133"/>
    </row>
    <row r="558" spans="1:13" x14ac:dyDescent="0.25">
      <c r="A558" s="29"/>
      <c r="B558" s="133"/>
      <c r="C558" s="133"/>
      <c r="D558" s="133"/>
      <c r="E558" s="133"/>
      <c r="F558" s="133"/>
      <c r="G558" s="133"/>
      <c r="H558" s="133"/>
      <c r="I558" s="133"/>
      <c r="J558" s="133"/>
      <c r="K558" s="133"/>
      <c r="L558" s="133"/>
      <c r="M558" s="133"/>
    </row>
    <row r="559" spans="1:13" x14ac:dyDescent="0.25">
      <c r="A559" s="29"/>
      <c r="B559" s="133"/>
      <c r="C559" s="133"/>
      <c r="D559" s="133"/>
      <c r="E559" s="133"/>
      <c r="F559" s="133"/>
      <c r="G559" s="133"/>
      <c r="H559" s="133"/>
      <c r="I559" s="133"/>
      <c r="J559" s="133"/>
      <c r="K559" s="133"/>
      <c r="L559" s="133"/>
      <c r="M559" s="133"/>
    </row>
    <row r="560" spans="1:13" x14ac:dyDescent="0.25">
      <c r="A560" s="29"/>
      <c r="B560" s="133"/>
      <c r="C560" s="133"/>
      <c r="D560" s="133"/>
      <c r="E560" s="133"/>
      <c r="F560" s="133"/>
      <c r="G560" s="133"/>
      <c r="H560" s="133"/>
      <c r="I560" s="133"/>
      <c r="J560" s="133"/>
      <c r="K560" s="133"/>
      <c r="L560" s="133"/>
      <c r="M560" s="133"/>
    </row>
    <row r="561" spans="1:13" x14ac:dyDescent="0.25">
      <c r="A561" s="29"/>
      <c r="B561" s="133"/>
      <c r="C561" s="133"/>
      <c r="D561" s="133"/>
      <c r="E561" s="133"/>
      <c r="F561" s="133"/>
      <c r="G561" s="133"/>
      <c r="H561" s="133"/>
      <c r="I561" s="133"/>
      <c r="J561" s="133"/>
      <c r="K561" s="133"/>
      <c r="L561" s="133"/>
      <c r="M561" s="133"/>
    </row>
    <row r="562" spans="1:13" x14ac:dyDescent="0.25">
      <c r="A562" s="29"/>
      <c r="B562" s="133"/>
      <c r="C562" s="133"/>
      <c r="D562" s="133"/>
      <c r="E562" s="133"/>
      <c r="F562" s="133"/>
      <c r="G562" s="133"/>
      <c r="H562" s="133"/>
      <c r="I562" s="133"/>
      <c r="J562" s="133"/>
      <c r="K562" s="133"/>
      <c r="L562" s="133"/>
      <c r="M562" s="133"/>
    </row>
    <row r="563" spans="1:13" x14ac:dyDescent="0.25">
      <c r="A563" s="29"/>
      <c r="B563" s="133"/>
      <c r="C563" s="133"/>
      <c r="D563" s="133"/>
      <c r="E563" s="133"/>
      <c r="F563" s="133"/>
      <c r="G563" s="133"/>
      <c r="H563" s="133"/>
      <c r="I563" s="133"/>
      <c r="J563" s="133"/>
      <c r="K563" s="133"/>
      <c r="L563" s="133"/>
      <c r="M563" s="133"/>
    </row>
    <row r="564" spans="1:13" x14ac:dyDescent="0.25">
      <c r="A564" s="29"/>
      <c r="B564" s="133"/>
      <c r="C564" s="133"/>
      <c r="D564" s="133"/>
      <c r="E564" s="133"/>
      <c r="F564" s="133"/>
      <c r="G564" s="133"/>
      <c r="H564" s="133"/>
      <c r="I564" s="133"/>
      <c r="J564" s="133"/>
      <c r="K564" s="133"/>
      <c r="L564" s="133"/>
      <c r="M564" s="133"/>
    </row>
    <row r="565" spans="1:13" x14ac:dyDescent="0.25">
      <c r="A565" s="29"/>
      <c r="B565" s="133"/>
      <c r="C565" s="133"/>
      <c r="D565" s="133"/>
      <c r="E565" s="133"/>
      <c r="F565" s="133"/>
      <c r="G565" s="133"/>
      <c r="H565" s="133"/>
      <c r="I565" s="133"/>
      <c r="J565" s="133"/>
      <c r="K565" s="133"/>
      <c r="L565" s="133"/>
      <c r="M565" s="133"/>
    </row>
    <row r="566" spans="1:13" x14ac:dyDescent="0.25">
      <c r="A566" s="29"/>
      <c r="B566" s="133"/>
      <c r="C566" s="133"/>
      <c r="D566" s="133"/>
      <c r="E566" s="133"/>
      <c r="F566" s="133"/>
      <c r="G566" s="133"/>
      <c r="H566" s="133"/>
      <c r="I566" s="133"/>
      <c r="J566" s="133"/>
      <c r="K566" s="133"/>
      <c r="L566" s="133"/>
      <c r="M566" s="133"/>
    </row>
    <row r="567" spans="1:13" x14ac:dyDescent="0.25">
      <c r="A567" s="29"/>
      <c r="B567" s="133"/>
      <c r="C567" s="133"/>
      <c r="D567" s="133"/>
      <c r="E567" s="133"/>
      <c r="F567" s="133"/>
      <c r="G567" s="133"/>
      <c r="H567" s="133"/>
      <c r="I567" s="133"/>
      <c r="J567" s="133"/>
      <c r="K567" s="133"/>
      <c r="L567" s="133"/>
      <c r="M567" s="133"/>
    </row>
    <row r="568" spans="1:13" x14ac:dyDescent="0.25">
      <c r="A568" s="29"/>
      <c r="B568" s="133"/>
      <c r="C568" s="133"/>
      <c r="D568" s="133"/>
      <c r="E568" s="133"/>
      <c r="F568" s="133"/>
      <c r="G568" s="133"/>
      <c r="H568" s="133"/>
      <c r="I568" s="133"/>
      <c r="J568" s="133"/>
      <c r="K568" s="133"/>
      <c r="L568" s="133"/>
      <c r="M568" s="133"/>
    </row>
    <row r="569" spans="1:13" x14ac:dyDescent="0.25">
      <c r="A569" s="29"/>
      <c r="B569" s="133"/>
      <c r="C569" s="133"/>
      <c r="D569" s="133"/>
      <c r="E569" s="133"/>
      <c r="F569" s="133"/>
      <c r="G569" s="133"/>
      <c r="H569" s="133"/>
      <c r="I569" s="133"/>
      <c r="J569" s="133"/>
      <c r="K569" s="133"/>
      <c r="L569" s="133"/>
      <c r="M569" s="133"/>
    </row>
    <row r="570" spans="1:13" x14ac:dyDescent="0.25">
      <c r="A570" s="29"/>
      <c r="B570" s="133"/>
      <c r="C570" s="133"/>
      <c r="D570" s="133"/>
      <c r="E570" s="133"/>
      <c r="F570" s="133"/>
      <c r="G570" s="133"/>
      <c r="H570" s="133"/>
      <c r="I570" s="133"/>
      <c r="J570" s="133"/>
      <c r="K570" s="133"/>
      <c r="L570" s="133"/>
      <c r="M570" s="133"/>
    </row>
    <row r="571" spans="1:13" x14ac:dyDescent="0.25">
      <c r="A571" s="29"/>
      <c r="B571" s="133"/>
      <c r="C571" s="133"/>
      <c r="D571" s="133"/>
      <c r="E571" s="133"/>
      <c r="F571" s="133"/>
      <c r="G571" s="133"/>
      <c r="H571" s="133"/>
      <c r="I571" s="133"/>
      <c r="J571" s="133"/>
      <c r="K571" s="133"/>
      <c r="L571" s="133"/>
      <c r="M571" s="133"/>
    </row>
    <row r="572" spans="1:13" x14ac:dyDescent="0.25">
      <c r="A572" s="29"/>
      <c r="B572" s="133"/>
      <c r="C572" s="133"/>
      <c r="D572" s="133"/>
      <c r="E572" s="133"/>
      <c r="F572" s="133"/>
      <c r="G572" s="133"/>
      <c r="H572" s="133"/>
      <c r="I572" s="133"/>
      <c r="J572" s="133"/>
      <c r="K572" s="133"/>
      <c r="L572" s="133"/>
      <c r="M572" s="133"/>
    </row>
    <row r="573" spans="1:13" x14ac:dyDescent="0.25">
      <c r="A573" s="29"/>
      <c r="B573" s="133"/>
      <c r="C573" s="133"/>
      <c r="D573" s="133"/>
      <c r="E573" s="133"/>
      <c r="F573" s="133"/>
      <c r="G573" s="133"/>
      <c r="H573" s="133"/>
      <c r="I573" s="133"/>
      <c r="J573" s="133"/>
      <c r="K573" s="133"/>
      <c r="L573" s="133"/>
      <c r="M573" s="133"/>
    </row>
    <row r="574" spans="1:13" x14ac:dyDescent="0.25">
      <c r="A574" s="29"/>
      <c r="B574" s="133"/>
      <c r="C574" s="133"/>
      <c r="D574" s="133"/>
      <c r="E574" s="133"/>
      <c r="F574" s="133"/>
      <c r="G574" s="133"/>
      <c r="H574" s="133"/>
      <c r="I574" s="133"/>
      <c r="J574" s="133"/>
      <c r="K574" s="133"/>
      <c r="L574" s="133"/>
      <c r="M574" s="133"/>
    </row>
    <row r="575" spans="1:13" x14ac:dyDescent="0.25">
      <c r="A575" s="29"/>
      <c r="B575" s="133"/>
      <c r="C575" s="133"/>
      <c r="D575" s="133"/>
      <c r="E575" s="133"/>
      <c r="F575" s="133"/>
      <c r="G575" s="133"/>
      <c r="H575" s="133"/>
      <c r="I575" s="133"/>
      <c r="J575" s="133"/>
      <c r="K575" s="133"/>
      <c r="L575" s="133"/>
      <c r="M575" s="133"/>
    </row>
    <row r="576" spans="1:13" x14ac:dyDescent="0.25">
      <c r="A576" s="29"/>
      <c r="B576" s="133"/>
      <c r="C576" s="133"/>
      <c r="D576" s="133"/>
      <c r="E576" s="133"/>
      <c r="F576" s="133"/>
      <c r="G576" s="133"/>
      <c r="H576" s="133"/>
      <c r="I576" s="133"/>
      <c r="J576" s="133"/>
      <c r="K576" s="133"/>
      <c r="L576" s="133"/>
      <c r="M576" s="133"/>
    </row>
    <row r="577" spans="1:13" x14ac:dyDescent="0.25">
      <c r="A577" s="29"/>
      <c r="B577" s="133"/>
      <c r="C577" s="133"/>
      <c r="D577" s="133"/>
      <c r="E577" s="133"/>
      <c r="F577" s="133"/>
      <c r="G577" s="133"/>
      <c r="H577" s="133"/>
      <c r="I577" s="133"/>
      <c r="J577" s="133"/>
      <c r="K577" s="133"/>
      <c r="L577" s="133"/>
      <c r="M577" s="133"/>
    </row>
    <row r="578" spans="1:13" x14ac:dyDescent="0.25">
      <c r="A578" s="29"/>
      <c r="B578" s="133"/>
      <c r="C578" s="133"/>
      <c r="D578" s="133"/>
      <c r="E578" s="133"/>
      <c r="F578" s="133"/>
      <c r="G578" s="133"/>
      <c r="H578" s="133"/>
      <c r="I578" s="133"/>
      <c r="J578" s="133"/>
      <c r="K578" s="133"/>
      <c r="L578" s="133"/>
      <c r="M578" s="133"/>
    </row>
    <row r="579" spans="1:13" x14ac:dyDescent="0.25">
      <c r="A579" s="29"/>
      <c r="B579" s="133"/>
      <c r="C579" s="133"/>
      <c r="D579" s="133"/>
      <c r="E579" s="133"/>
      <c r="F579" s="133"/>
      <c r="G579" s="133"/>
      <c r="H579" s="133"/>
      <c r="I579" s="133"/>
      <c r="J579" s="133"/>
      <c r="K579" s="133"/>
      <c r="L579" s="133"/>
      <c r="M579" s="133"/>
    </row>
    <row r="580" spans="1:13" x14ac:dyDescent="0.25">
      <c r="A580" s="29"/>
      <c r="B580" s="133"/>
      <c r="C580" s="133"/>
      <c r="D580" s="133"/>
      <c r="E580" s="133"/>
      <c r="F580" s="133"/>
      <c r="G580" s="133"/>
      <c r="H580" s="133"/>
      <c r="I580" s="133"/>
      <c r="J580" s="133"/>
      <c r="K580" s="133"/>
      <c r="L580" s="133"/>
      <c r="M580" s="133"/>
    </row>
    <row r="581" spans="1:13" x14ac:dyDescent="0.25">
      <c r="A581" s="29"/>
      <c r="B581" s="133"/>
      <c r="C581" s="133"/>
      <c r="D581" s="133"/>
      <c r="E581" s="133"/>
      <c r="F581" s="133"/>
      <c r="G581" s="133"/>
      <c r="H581" s="133"/>
      <c r="I581" s="133"/>
      <c r="J581" s="133"/>
      <c r="K581" s="133"/>
      <c r="L581" s="133"/>
      <c r="M581" s="133"/>
    </row>
    <row r="582" spans="1:13" x14ac:dyDescent="0.25">
      <c r="A582" s="29"/>
      <c r="B582" s="133"/>
      <c r="C582" s="133"/>
      <c r="D582" s="133"/>
      <c r="E582" s="133"/>
      <c r="F582" s="133"/>
      <c r="G582" s="133"/>
      <c r="H582" s="133"/>
      <c r="I582" s="133"/>
      <c r="J582" s="133"/>
      <c r="K582" s="133"/>
      <c r="L582" s="133"/>
      <c r="M582" s="133"/>
    </row>
    <row r="583" spans="1:13" x14ac:dyDescent="0.25">
      <c r="A583" s="29"/>
      <c r="B583" s="133"/>
      <c r="C583" s="133"/>
      <c r="D583" s="133"/>
      <c r="E583" s="133"/>
      <c r="F583" s="133"/>
      <c r="G583" s="133"/>
      <c r="H583" s="133"/>
      <c r="I583" s="133"/>
      <c r="J583" s="133"/>
      <c r="K583" s="133"/>
      <c r="L583" s="133"/>
      <c r="M583" s="133"/>
    </row>
    <row r="584" spans="1:13" x14ac:dyDescent="0.25">
      <c r="A584" s="29"/>
      <c r="B584" s="133"/>
      <c r="C584" s="133"/>
      <c r="D584" s="133"/>
      <c r="E584" s="133"/>
      <c r="F584" s="133"/>
      <c r="G584" s="133"/>
      <c r="H584" s="133"/>
      <c r="I584" s="133"/>
      <c r="J584" s="133"/>
      <c r="K584" s="133"/>
      <c r="L584" s="133"/>
      <c r="M584" s="133"/>
    </row>
    <row r="585" spans="1:13" x14ac:dyDescent="0.25">
      <c r="A585" s="29"/>
      <c r="B585" s="133"/>
      <c r="C585" s="133"/>
      <c r="D585" s="133"/>
      <c r="E585" s="133"/>
      <c r="F585" s="133"/>
      <c r="G585" s="133"/>
      <c r="H585" s="133"/>
      <c r="I585" s="133"/>
      <c r="J585" s="133"/>
      <c r="K585" s="133"/>
      <c r="L585" s="133"/>
      <c r="M585" s="133"/>
    </row>
    <row r="586" spans="1:13" x14ac:dyDescent="0.25">
      <c r="A586" s="29"/>
      <c r="B586" s="133"/>
      <c r="C586" s="133"/>
      <c r="D586" s="133"/>
      <c r="E586" s="133"/>
      <c r="F586" s="133"/>
      <c r="G586" s="133"/>
      <c r="H586" s="133"/>
      <c r="I586" s="133"/>
      <c r="J586" s="133"/>
      <c r="K586" s="133"/>
      <c r="L586" s="133"/>
      <c r="M586" s="133"/>
    </row>
    <row r="587" spans="1:13" x14ac:dyDescent="0.25">
      <c r="A587" s="29"/>
      <c r="B587" s="133"/>
      <c r="C587" s="133"/>
      <c r="D587" s="133"/>
      <c r="E587" s="133"/>
      <c r="F587" s="133"/>
      <c r="G587" s="133"/>
      <c r="H587" s="133"/>
      <c r="I587" s="133"/>
      <c r="J587" s="133"/>
      <c r="K587" s="133"/>
      <c r="L587" s="133"/>
      <c r="M587" s="133"/>
    </row>
    <row r="588" spans="1:13" x14ac:dyDescent="0.25">
      <c r="A588" s="29"/>
      <c r="B588" s="133"/>
      <c r="C588" s="133"/>
      <c r="D588" s="133"/>
      <c r="E588" s="133"/>
      <c r="F588" s="133"/>
      <c r="G588" s="133"/>
      <c r="H588" s="133"/>
      <c r="I588" s="133"/>
      <c r="J588" s="133"/>
      <c r="K588" s="133"/>
      <c r="L588" s="133"/>
      <c r="M588" s="133"/>
    </row>
    <row r="589" spans="1:13" x14ac:dyDescent="0.25">
      <c r="A589" s="29"/>
      <c r="B589" s="133"/>
      <c r="C589" s="133"/>
      <c r="D589" s="133"/>
      <c r="E589" s="133"/>
      <c r="F589" s="133"/>
      <c r="G589" s="133"/>
      <c r="H589" s="133"/>
      <c r="I589" s="133"/>
      <c r="J589" s="133"/>
      <c r="K589" s="133"/>
      <c r="L589" s="133"/>
      <c r="M589" s="133"/>
    </row>
    <row r="590" spans="1:13" x14ac:dyDescent="0.25">
      <c r="A590" s="29"/>
      <c r="B590" s="133"/>
      <c r="C590" s="133"/>
      <c r="D590" s="133"/>
      <c r="E590" s="133"/>
      <c r="F590" s="133"/>
      <c r="G590" s="133"/>
      <c r="H590" s="133"/>
      <c r="I590" s="133"/>
      <c r="J590" s="133"/>
      <c r="K590" s="133"/>
      <c r="L590" s="133"/>
      <c r="M590" s="133"/>
    </row>
    <row r="591" spans="1:13" x14ac:dyDescent="0.25">
      <c r="A591" s="29"/>
      <c r="B591" s="133"/>
      <c r="C591" s="133"/>
      <c r="D591" s="133"/>
      <c r="E591" s="133"/>
      <c r="F591" s="133"/>
      <c r="G591" s="133"/>
      <c r="H591" s="133"/>
      <c r="I591" s="133"/>
      <c r="J591" s="133"/>
      <c r="K591" s="133"/>
      <c r="L591" s="133"/>
      <c r="M591" s="133"/>
    </row>
    <row r="592" spans="1:13" x14ac:dyDescent="0.25">
      <c r="A592" s="29"/>
      <c r="B592" s="133"/>
      <c r="C592" s="133"/>
      <c r="D592" s="133"/>
      <c r="E592" s="133"/>
      <c r="F592" s="133"/>
      <c r="G592" s="133"/>
      <c r="H592" s="133"/>
      <c r="I592" s="133"/>
      <c r="J592" s="133"/>
      <c r="K592" s="133"/>
      <c r="L592" s="133"/>
      <c r="M592" s="133"/>
    </row>
    <row r="593" spans="1:13" x14ac:dyDescent="0.25">
      <c r="A593" s="29"/>
      <c r="B593" s="133"/>
      <c r="C593" s="133"/>
      <c r="D593" s="133"/>
      <c r="E593" s="133"/>
      <c r="F593" s="133"/>
      <c r="G593" s="133"/>
      <c r="H593" s="133"/>
      <c r="I593" s="133"/>
      <c r="J593" s="133"/>
      <c r="K593" s="133"/>
      <c r="L593" s="133"/>
      <c r="M593" s="133"/>
    </row>
    <row r="594" spans="1:13" x14ac:dyDescent="0.25">
      <c r="A594" s="29"/>
      <c r="B594" s="133"/>
      <c r="C594" s="133"/>
      <c r="D594" s="133"/>
      <c r="E594" s="133"/>
      <c r="F594" s="133"/>
      <c r="G594" s="133"/>
      <c r="H594" s="133"/>
      <c r="I594" s="133"/>
      <c r="J594" s="133"/>
      <c r="K594" s="133"/>
      <c r="L594" s="133"/>
      <c r="M594" s="133"/>
    </row>
    <row r="595" spans="1:13" x14ac:dyDescent="0.25">
      <c r="A595" s="29"/>
      <c r="B595" s="133"/>
      <c r="C595" s="133"/>
      <c r="D595" s="133"/>
      <c r="E595" s="133"/>
      <c r="F595" s="133"/>
      <c r="G595" s="133"/>
      <c r="H595" s="133"/>
      <c r="I595" s="133"/>
      <c r="J595" s="133"/>
      <c r="K595" s="133"/>
      <c r="L595" s="133"/>
      <c r="M595" s="133"/>
    </row>
    <row r="596" spans="1:13" x14ac:dyDescent="0.25">
      <c r="A596" s="29"/>
      <c r="B596" s="133"/>
      <c r="C596" s="133"/>
      <c r="D596" s="133"/>
      <c r="E596" s="133"/>
      <c r="F596" s="133"/>
      <c r="G596" s="133"/>
      <c r="H596" s="133"/>
      <c r="I596" s="133"/>
      <c r="J596" s="133"/>
      <c r="K596" s="133"/>
      <c r="L596" s="133"/>
      <c r="M596" s="133"/>
    </row>
    <row r="597" spans="1:13" x14ac:dyDescent="0.25">
      <c r="A597" s="29"/>
      <c r="B597" s="133"/>
      <c r="C597" s="133"/>
      <c r="D597" s="133"/>
      <c r="E597" s="133"/>
      <c r="F597" s="133"/>
      <c r="G597" s="133"/>
      <c r="H597" s="133"/>
      <c r="I597" s="133"/>
      <c r="J597" s="133"/>
      <c r="K597" s="133"/>
      <c r="L597" s="133"/>
      <c r="M597" s="133"/>
    </row>
    <row r="598" spans="1:13" x14ac:dyDescent="0.25">
      <c r="A598" s="29"/>
      <c r="B598" s="133"/>
      <c r="C598" s="133"/>
      <c r="D598" s="133"/>
      <c r="E598" s="133"/>
      <c r="F598" s="133"/>
      <c r="G598" s="133"/>
      <c r="H598" s="133"/>
      <c r="I598" s="133"/>
      <c r="J598" s="133"/>
      <c r="K598" s="133"/>
      <c r="L598" s="133"/>
      <c r="M598" s="133"/>
    </row>
    <row r="599" spans="1:13" x14ac:dyDescent="0.25">
      <c r="A599" s="29"/>
      <c r="B599" s="133"/>
      <c r="C599" s="133"/>
      <c r="D599" s="133"/>
      <c r="E599" s="133"/>
      <c r="F599" s="133"/>
      <c r="G599" s="133"/>
      <c r="H599" s="133"/>
      <c r="I599" s="133"/>
      <c r="J599" s="133"/>
      <c r="K599" s="133"/>
      <c r="L599" s="133"/>
      <c r="M599" s="133"/>
    </row>
    <row r="600" spans="1:13" x14ac:dyDescent="0.25">
      <c r="A600" s="29"/>
      <c r="B600" s="133"/>
      <c r="C600" s="133"/>
      <c r="D600" s="133"/>
      <c r="E600" s="133"/>
      <c r="F600" s="133"/>
      <c r="G600" s="133"/>
      <c r="H600" s="133"/>
      <c r="I600" s="133"/>
      <c r="J600" s="133"/>
      <c r="K600" s="133"/>
      <c r="L600" s="133"/>
      <c r="M600" s="133"/>
    </row>
    <row r="601" spans="1:13" x14ac:dyDescent="0.25">
      <c r="A601" s="29"/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</row>
    <row r="602" spans="1:13" x14ac:dyDescent="0.25">
      <c r="A602" s="29"/>
      <c r="B602" s="133"/>
      <c r="C602" s="133"/>
      <c r="D602" s="133"/>
      <c r="E602" s="133"/>
      <c r="F602" s="133"/>
      <c r="G602" s="133"/>
      <c r="H602" s="133"/>
      <c r="I602" s="133"/>
      <c r="J602" s="133"/>
      <c r="K602" s="133"/>
      <c r="L602" s="133"/>
      <c r="M602" s="133"/>
    </row>
    <row r="603" spans="1:13" x14ac:dyDescent="0.25">
      <c r="A603" s="29"/>
      <c r="B603" s="133"/>
      <c r="C603" s="133"/>
      <c r="D603" s="133"/>
      <c r="E603" s="133"/>
      <c r="F603" s="133"/>
      <c r="G603" s="133"/>
      <c r="H603" s="133"/>
      <c r="I603" s="133"/>
      <c r="J603" s="133"/>
      <c r="K603" s="133"/>
      <c r="L603" s="133"/>
      <c r="M603" s="133"/>
    </row>
    <row r="604" spans="1:13" x14ac:dyDescent="0.25">
      <c r="A604" s="29"/>
      <c r="B604" s="133"/>
      <c r="C604" s="133"/>
      <c r="D604" s="133"/>
      <c r="E604" s="133"/>
      <c r="F604" s="133"/>
      <c r="G604" s="133"/>
      <c r="H604" s="133"/>
      <c r="I604" s="133"/>
      <c r="J604" s="133"/>
      <c r="K604" s="133"/>
      <c r="L604" s="133"/>
      <c r="M604" s="133"/>
    </row>
    <row r="605" spans="1:13" x14ac:dyDescent="0.25">
      <c r="A605" s="29"/>
      <c r="B605" s="133"/>
      <c r="C605" s="133"/>
      <c r="D605" s="133"/>
      <c r="E605" s="133"/>
      <c r="F605" s="133"/>
      <c r="G605" s="133"/>
      <c r="H605" s="133"/>
      <c r="I605" s="133"/>
      <c r="J605" s="133"/>
      <c r="K605" s="133"/>
      <c r="L605" s="133"/>
      <c r="M605" s="133"/>
    </row>
    <row r="606" spans="1:13" x14ac:dyDescent="0.25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</row>
    <row r="607" spans="1:13" x14ac:dyDescent="0.25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</row>
    <row r="608" spans="1:13" x14ac:dyDescent="0.25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</row>
    <row r="609" spans="1:13" x14ac:dyDescent="0.25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</row>
    <row r="610" spans="1:13" x14ac:dyDescent="0.25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</row>
    <row r="611" spans="1:13" x14ac:dyDescent="0.25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</row>
    <row r="612" spans="1:13" x14ac:dyDescent="0.25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</row>
    <row r="613" spans="1:13" x14ac:dyDescent="0.25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</row>
    <row r="614" spans="1:13" x14ac:dyDescent="0.25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</row>
    <row r="615" spans="1:13" x14ac:dyDescent="0.2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</row>
    <row r="616" spans="1:13" x14ac:dyDescent="0.25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</row>
    <row r="617" spans="1:13" x14ac:dyDescent="0.25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</row>
    <row r="618" spans="1:13" x14ac:dyDescent="0.25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</row>
    <row r="619" spans="1:13" x14ac:dyDescent="0.25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</row>
    <row r="620" spans="1:13" x14ac:dyDescent="0.25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</row>
    <row r="621" spans="1:13" x14ac:dyDescent="0.25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</row>
    <row r="622" spans="1:13" x14ac:dyDescent="0.25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</row>
    <row r="623" spans="1:13" x14ac:dyDescent="0.25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</row>
    <row r="624" spans="1:13" x14ac:dyDescent="0.25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</row>
    <row r="625" spans="1:13" x14ac:dyDescent="0.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</row>
    <row r="626" spans="1:13" x14ac:dyDescent="0.25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</row>
    <row r="627" spans="1:13" x14ac:dyDescent="0.25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</row>
    <row r="628" spans="1:13" x14ac:dyDescent="0.25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</row>
    <row r="629" spans="1:13" x14ac:dyDescent="0.25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</row>
    <row r="630" spans="1:13" x14ac:dyDescent="0.25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</row>
    <row r="631" spans="1:13" x14ac:dyDescent="0.25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</row>
    <row r="632" spans="1:13" x14ac:dyDescent="0.25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</row>
    <row r="633" spans="1:13" x14ac:dyDescent="0.25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</row>
    <row r="634" spans="1:13" x14ac:dyDescent="0.25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</row>
    <row r="635" spans="1:13" x14ac:dyDescent="0.2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</row>
    <row r="636" spans="1:13" x14ac:dyDescent="0.25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</row>
    <row r="637" spans="1:13" x14ac:dyDescent="0.25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</row>
    <row r="638" spans="1:13" x14ac:dyDescent="0.25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</row>
    <row r="639" spans="1:13" x14ac:dyDescent="0.25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</row>
    <row r="640" spans="1:13" x14ac:dyDescent="0.25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</row>
    <row r="641" spans="1:13" x14ac:dyDescent="0.25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</row>
    <row r="642" spans="1:13" x14ac:dyDescent="0.25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</row>
    <row r="643" spans="1:13" x14ac:dyDescent="0.25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</row>
    <row r="644" spans="1:13" x14ac:dyDescent="0.25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</row>
    <row r="645" spans="1:13" x14ac:dyDescent="0.2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</row>
    <row r="646" spans="1:13" x14ac:dyDescent="0.25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</row>
    <row r="647" spans="1:13" x14ac:dyDescent="0.25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</row>
    <row r="648" spans="1:13" x14ac:dyDescent="0.25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</row>
    <row r="649" spans="1:13" x14ac:dyDescent="0.25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</row>
    <row r="650" spans="1:13" x14ac:dyDescent="0.25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</row>
    <row r="651" spans="1:13" x14ac:dyDescent="0.25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</row>
    <row r="652" spans="1:13" x14ac:dyDescent="0.25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</row>
    <row r="653" spans="1:13" x14ac:dyDescent="0.25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</row>
    <row r="654" spans="1:13" x14ac:dyDescent="0.25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</row>
    <row r="655" spans="1:13" x14ac:dyDescent="0.2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</row>
    <row r="656" spans="1:13" x14ac:dyDescent="0.25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</row>
    <row r="657" spans="1:13" x14ac:dyDescent="0.25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</row>
    <row r="658" spans="1:13" x14ac:dyDescent="0.25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</row>
    <row r="659" spans="1:13" x14ac:dyDescent="0.25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</row>
    <row r="660" spans="1:13" x14ac:dyDescent="0.25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</row>
    <row r="661" spans="1:13" x14ac:dyDescent="0.25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</row>
    <row r="662" spans="1:13" x14ac:dyDescent="0.25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</row>
    <row r="663" spans="1:13" x14ac:dyDescent="0.25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</row>
    <row r="664" spans="1:13" x14ac:dyDescent="0.25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</row>
    <row r="665" spans="1:13" x14ac:dyDescent="0.2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</row>
    <row r="666" spans="1:13" x14ac:dyDescent="0.25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</row>
    <row r="667" spans="1:13" x14ac:dyDescent="0.25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</row>
    <row r="668" spans="1:13" x14ac:dyDescent="0.25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</row>
    <row r="669" spans="1:13" x14ac:dyDescent="0.25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</row>
    <row r="670" spans="1:13" x14ac:dyDescent="0.25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</row>
    <row r="671" spans="1:13" x14ac:dyDescent="0.25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</row>
    <row r="672" spans="1:13" x14ac:dyDescent="0.25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</row>
  </sheetData>
  <autoFilter ref="A1:M39"/>
  <pageMargins left="0.7" right="0.7" top="0.75" bottom="0.75" header="0.3" footer="0.3"/>
  <pageSetup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"/>
  <sheetViews>
    <sheetView topLeftCell="A40" zoomScale="110" zoomScaleNormal="110" workbookViewId="0">
      <selection activeCell="I57" sqref="I57"/>
    </sheetView>
  </sheetViews>
  <sheetFormatPr baseColWidth="10" defaultRowHeight="15" x14ac:dyDescent="0.25"/>
  <cols>
    <col min="3" max="3" width="18.7109375" customWidth="1"/>
    <col min="6" max="6" width="13.7109375" customWidth="1"/>
    <col min="8" max="8" width="13.28515625" customWidth="1"/>
    <col min="9" max="9" width="19.7109375" customWidth="1"/>
    <col min="10" max="10" width="13.5703125" customWidth="1"/>
  </cols>
  <sheetData>
    <row r="1" spans="1:13" x14ac:dyDescent="0.25">
      <c r="A1" s="126" t="s">
        <v>99</v>
      </c>
      <c r="B1" s="126" t="s">
        <v>100</v>
      </c>
      <c r="C1" s="126" t="s">
        <v>101</v>
      </c>
      <c r="D1" s="126" t="s">
        <v>102</v>
      </c>
      <c r="E1" s="126" t="s">
        <v>103</v>
      </c>
      <c r="F1" s="126" t="s">
        <v>104</v>
      </c>
      <c r="G1" s="126" t="s">
        <v>32</v>
      </c>
      <c r="H1" s="126" t="s">
        <v>33</v>
      </c>
      <c r="I1" s="126" t="s">
        <v>34</v>
      </c>
      <c r="J1" s="126" t="s">
        <v>35</v>
      </c>
      <c r="K1" s="126" t="s">
        <v>117</v>
      </c>
      <c r="L1" s="126" t="s">
        <v>37</v>
      </c>
      <c r="M1" s="126" t="s">
        <v>105</v>
      </c>
    </row>
    <row r="2" spans="1:13" x14ac:dyDescent="0.25">
      <c r="A2" s="148">
        <v>4449</v>
      </c>
      <c r="B2" s="149">
        <v>40821</v>
      </c>
      <c r="C2" s="153">
        <v>5067</v>
      </c>
      <c r="D2" s="150">
        <v>1000</v>
      </c>
      <c r="E2" s="150">
        <v>1020</v>
      </c>
      <c r="F2" s="151" t="s">
        <v>0</v>
      </c>
      <c r="G2" s="152" t="s">
        <v>1</v>
      </c>
      <c r="H2" s="152" t="s">
        <v>118</v>
      </c>
      <c r="I2" s="152" t="s">
        <v>21</v>
      </c>
      <c r="J2" s="152" t="s">
        <v>40</v>
      </c>
      <c r="K2" s="163">
        <v>10.5</v>
      </c>
      <c r="L2" s="148">
        <v>10.5</v>
      </c>
      <c r="M2" s="148">
        <v>23</v>
      </c>
    </row>
    <row r="3" spans="1:13" x14ac:dyDescent="0.25">
      <c r="A3" s="148">
        <v>4466</v>
      </c>
      <c r="B3" s="149">
        <v>40823</v>
      </c>
      <c r="C3" s="153">
        <v>5614</v>
      </c>
      <c r="D3" s="150">
        <v>900</v>
      </c>
      <c r="E3" s="150">
        <v>1000</v>
      </c>
      <c r="F3" s="151" t="s">
        <v>0</v>
      </c>
      <c r="G3" s="152" t="s">
        <v>82</v>
      </c>
      <c r="H3" s="152" t="s">
        <v>106</v>
      </c>
      <c r="I3" s="152" t="s">
        <v>22</v>
      </c>
      <c r="J3" s="152" t="s">
        <v>40</v>
      </c>
      <c r="K3" s="163">
        <v>13</v>
      </c>
      <c r="L3" s="148">
        <f>SUM(L2+K3)</f>
        <v>23.5</v>
      </c>
      <c r="M3" s="148">
        <v>23</v>
      </c>
    </row>
    <row r="4" spans="1:13" x14ac:dyDescent="0.25">
      <c r="A4" s="148">
        <v>4467</v>
      </c>
      <c r="B4" s="149">
        <v>40823</v>
      </c>
      <c r="C4" s="153">
        <v>5615</v>
      </c>
      <c r="D4" s="150">
        <v>900</v>
      </c>
      <c r="E4" s="150">
        <v>1000</v>
      </c>
      <c r="F4" s="151" t="s">
        <v>0</v>
      </c>
      <c r="G4" s="152" t="s">
        <v>82</v>
      </c>
      <c r="H4" s="152" t="s">
        <v>106</v>
      </c>
      <c r="I4" s="152" t="s">
        <v>19</v>
      </c>
      <c r="J4" s="152" t="s">
        <v>40</v>
      </c>
      <c r="K4" s="163">
        <v>13.5</v>
      </c>
      <c r="L4" s="148">
        <f t="shared" ref="L4:L56" si="0">SUM(L3+K4)</f>
        <v>37</v>
      </c>
      <c r="M4" s="148">
        <v>23</v>
      </c>
    </row>
    <row r="5" spans="1:13" x14ac:dyDescent="0.25">
      <c r="A5" s="148">
        <v>4471</v>
      </c>
      <c r="B5" s="149">
        <v>40823</v>
      </c>
      <c r="C5" s="153">
        <v>5616</v>
      </c>
      <c r="D5" s="150">
        <v>1247</v>
      </c>
      <c r="E5" s="150">
        <v>1300</v>
      </c>
      <c r="F5" s="151" t="s">
        <v>0</v>
      </c>
      <c r="G5" s="152" t="s">
        <v>82</v>
      </c>
      <c r="H5" s="152" t="s">
        <v>106</v>
      </c>
      <c r="I5" s="152" t="s">
        <v>9</v>
      </c>
      <c r="J5" s="152" t="s">
        <v>40</v>
      </c>
      <c r="K5" s="163">
        <v>14.5</v>
      </c>
      <c r="L5" s="148">
        <f t="shared" si="0"/>
        <v>51.5</v>
      </c>
      <c r="M5" s="148">
        <v>23</v>
      </c>
    </row>
    <row r="6" spans="1:13" x14ac:dyDescent="0.25">
      <c r="A6" s="148">
        <v>4474</v>
      </c>
      <c r="B6" s="149">
        <v>40824</v>
      </c>
      <c r="C6" s="153">
        <v>1359</v>
      </c>
      <c r="D6" s="150">
        <v>900</v>
      </c>
      <c r="E6" s="150">
        <v>1000</v>
      </c>
      <c r="F6" s="151" t="s">
        <v>131</v>
      </c>
      <c r="G6" s="152" t="s">
        <v>141</v>
      </c>
      <c r="H6" s="152" t="s">
        <v>132</v>
      </c>
      <c r="I6" s="152" t="s">
        <v>134</v>
      </c>
      <c r="J6" s="152" t="s">
        <v>40</v>
      </c>
      <c r="K6" s="163">
        <v>12</v>
      </c>
      <c r="L6" s="148">
        <f t="shared" si="0"/>
        <v>63.5</v>
      </c>
      <c r="M6" s="148">
        <v>23</v>
      </c>
    </row>
    <row r="7" spans="1:13" x14ac:dyDescent="0.25">
      <c r="A7" s="148">
        <v>4475</v>
      </c>
      <c r="B7" s="149">
        <v>40824</v>
      </c>
      <c r="C7" s="153" t="s">
        <v>145</v>
      </c>
      <c r="D7" s="150">
        <v>900</v>
      </c>
      <c r="E7" s="150">
        <v>1000</v>
      </c>
      <c r="F7" s="151" t="s">
        <v>131</v>
      </c>
      <c r="G7" s="152" t="s">
        <v>141</v>
      </c>
      <c r="H7" s="152" t="s">
        <v>132</v>
      </c>
      <c r="I7" s="152" t="s">
        <v>146</v>
      </c>
      <c r="J7" s="152" t="s">
        <v>40</v>
      </c>
      <c r="K7" s="163">
        <v>12</v>
      </c>
      <c r="L7" s="148">
        <f t="shared" si="0"/>
        <v>75.5</v>
      </c>
      <c r="M7" s="148">
        <v>23</v>
      </c>
    </row>
    <row r="8" spans="1:13" x14ac:dyDescent="0.25">
      <c r="A8" s="148">
        <v>4476</v>
      </c>
      <c r="B8" s="149">
        <v>40824</v>
      </c>
      <c r="C8" s="153">
        <v>5621</v>
      </c>
      <c r="D8" s="150">
        <v>1015</v>
      </c>
      <c r="E8" s="150">
        <v>1115</v>
      </c>
      <c r="F8" s="151" t="s">
        <v>0</v>
      </c>
      <c r="G8" s="152" t="s">
        <v>82</v>
      </c>
      <c r="H8" s="152" t="s">
        <v>106</v>
      </c>
      <c r="I8" s="152" t="s">
        <v>9</v>
      </c>
      <c r="J8" s="152" t="s">
        <v>40</v>
      </c>
      <c r="K8" s="163">
        <v>14.5</v>
      </c>
      <c r="L8" s="148">
        <f t="shared" si="0"/>
        <v>90</v>
      </c>
      <c r="M8" s="148">
        <v>23</v>
      </c>
    </row>
    <row r="9" spans="1:13" x14ac:dyDescent="0.25">
      <c r="A9" s="148">
        <v>4477</v>
      </c>
      <c r="B9" s="149">
        <v>40824</v>
      </c>
      <c r="C9" s="153">
        <v>5620</v>
      </c>
      <c r="D9" s="150">
        <v>1015</v>
      </c>
      <c r="E9" s="150">
        <v>1115</v>
      </c>
      <c r="F9" s="151" t="s">
        <v>0</v>
      </c>
      <c r="G9" s="152" t="s">
        <v>82</v>
      </c>
      <c r="H9" s="152" t="s">
        <v>106</v>
      </c>
      <c r="I9" s="152" t="s">
        <v>9</v>
      </c>
      <c r="J9" s="152" t="s">
        <v>40</v>
      </c>
      <c r="K9" s="163">
        <v>13.5</v>
      </c>
      <c r="L9" s="148">
        <f t="shared" si="0"/>
        <v>103.5</v>
      </c>
      <c r="M9" s="148">
        <v>23</v>
      </c>
    </row>
    <row r="10" spans="1:13" x14ac:dyDescent="0.25">
      <c r="A10" s="148">
        <v>4478</v>
      </c>
      <c r="B10" s="149">
        <v>40824</v>
      </c>
      <c r="C10" s="153">
        <v>5069</v>
      </c>
      <c r="D10" s="150">
        <v>1140</v>
      </c>
      <c r="E10" s="150">
        <v>1200</v>
      </c>
      <c r="F10" s="151" t="s">
        <v>0</v>
      </c>
      <c r="G10" s="152" t="s">
        <v>1</v>
      </c>
      <c r="H10" s="152" t="s">
        <v>129</v>
      </c>
      <c r="I10" s="152" t="s">
        <v>88</v>
      </c>
      <c r="J10" s="152" t="s">
        <v>40</v>
      </c>
      <c r="K10" s="163">
        <v>10.5</v>
      </c>
      <c r="L10" s="148">
        <f t="shared" si="0"/>
        <v>114</v>
      </c>
      <c r="M10" s="148">
        <v>23</v>
      </c>
    </row>
    <row r="11" spans="1:13" x14ac:dyDescent="0.25">
      <c r="A11" s="148">
        <v>4479</v>
      </c>
      <c r="B11" s="149">
        <v>40824</v>
      </c>
      <c r="C11" s="153">
        <v>4733</v>
      </c>
      <c r="D11" s="150">
        <v>1200</v>
      </c>
      <c r="E11" s="150">
        <v>1300</v>
      </c>
      <c r="F11" s="151" t="s">
        <v>0</v>
      </c>
      <c r="G11" s="152" t="s">
        <v>77</v>
      </c>
      <c r="H11" s="152" t="s">
        <v>116</v>
      </c>
      <c r="I11" s="152" t="s">
        <v>11</v>
      </c>
      <c r="J11" s="152" t="s">
        <v>40</v>
      </c>
      <c r="K11" s="163">
        <v>15.5</v>
      </c>
      <c r="L11" s="148">
        <f t="shared" si="0"/>
        <v>129.5</v>
      </c>
      <c r="M11" s="148">
        <v>23</v>
      </c>
    </row>
    <row r="12" spans="1:13" x14ac:dyDescent="0.25">
      <c r="A12" s="148">
        <v>4480</v>
      </c>
      <c r="B12" s="149">
        <v>40824</v>
      </c>
      <c r="C12" s="153">
        <v>4734</v>
      </c>
      <c r="D12" s="150">
        <v>1200</v>
      </c>
      <c r="E12" s="150">
        <v>1300</v>
      </c>
      <c r="F12" s="151" t="s">
        <v>0</v>
      </c>
      <c r="G12" s="152" t="s">
        <v>77</v>
      </c>
      <c r="H12" s="152" t="s">
        <v>116</v>
      </c>
      <c r="I12" s="152" t="s">
        <v>11</v>
      </c>
      <c r="J12" s="152" t="s">
        <v>40</v>
      </c>
      <c r="K12" s="163">
        <v>13.5</v>
      </c>
      <c r="L12" s="148">
        <f t="shared" si="0"/>
        <v>143</v>
      </c>
      <c r="M12" s="148">
        <v>23</v>
      </c>
    </row>
    <row r="13" spans="1:13" x14ac:dyDescent="0.25">
      <c r="A13" s="148">
        <v>4481</v>
      </c>
      <c r="B13" s="149">
        <v>40824</v>
      </c>
      <c r="C13" s="153">
        <v>5070</v>
      </c>
      <c r="D13" s="150">
        <v>1500</v>
      </c>
      <c r="E13" s="150">
        <v>1520</v>
      </c>
      <c r="F13" s="151" t="s">
        <v>0</v>
      </c>
      <c r="G13" s="152" t="s">
        <v>128</v>
      </c>
      <c r="H13" s="152" t="s">
        <v>118</v>
      </c>
      <c r="I13" s="152" t="s">
        <v>17</v>
      </c>
      <c r="J13" s="152" t="s">
        <v>40</v>
      </c>
      <c r="K13" s="163">
        <v>10.5</v>
      </c>
      <c r="L13" s="148">
        <f t="shared" si="0"/>
        <v>153.5</v>
      </c>
      <c r="M13" s="148">
        <v>23</v>
      </c>
    </row>
    <row r="14" spans="1:13" x14ac:dyDescent="0.25">
      <c r="A14" s="148">
        <v>4482</v>
      </c>
      <c r="B14" s="149">
        <v>40824</v>
      </c>
      <c r="C14" s="153">
        <v>5440</v>
      </c>
      <c r="D14" s="150">
        <v>1200</v>
      </c>
      <c r="E14" s="150">
        <v>1220</v>
      </c>
      <c r="F14" s="151" t="s">
        <v>0</v>
      </c>
      <c r="G14" s="152" t="s">
        <v>95</v>
      </c>
      <c r="H14" s="152" t="s">
        <v>6</v>
      </c>
      <c r="I14" s="152" t="s">
        <v>9</v>
      </c>
      <c r="J14" s="152" t="s">
        <v>40</v>
      </c>
      <c r="K14" s="163">
        <v>14.5</v>
      </c>
      <c r="L14" s="148">
        <f t="shared" si="0"/>
        <v>168</v>
      </c>
      <c r="M14" s="148">
        <v>23</v>
      </c>
    </row>
    <row r="15" spans="1:13" x14ac:dyDescent="0.25">
      <c r="A15" s="148">
        <v>4483</v>
      </c>
      <c r="B15" s="149">
        <v>40824</v>
      </c>
      <c r="C15" s="153">
        <v>5441</v>
      </c>
      <c r="D15" s="150">
        <v>1300</v>
      </c>
      <c r="E15" s="150">
        <v>1320</v>
      </c>
      <c r="F15" s="151" t="s">
        <v>0</v>
      </c>
      <c r="G15" s="152" t="s">
        <v>95</v>
      </c>
      <c r="H15" s="152" t="s">
        <v>6</v>
      </c>
      <c r="I15" s="152" t="s">
        <v>9</v>
      </c>
      <c r="J15" s="152" t="s">
        <v>40</v>
      </c>
      <c r="K15" s="163">
        <v>14.5</v>
      </c>
      <c r="L15" s="148">
        <f t="shared" si="0"/>
        <v>182.5</v>
      </c>
      <c r="M15" s="148">
        <v>23</v>
      </c>
    </row>
    <row r="16" spans="1:13" x14ac:dyDescent="0.25">
      <c r="A16" s="148">
        <v>4484</v>
      </c>
      <c r="B16" s="149">
        <v>40824</v>
      </c>
      <c r="C16" s="153">
        <v>5622</v>
      </c>
      <c r="D16" s="150">
        <v>1500</v>
      </c>
      <c r="E16" s="150">
        <v>1600</v>
      </c>
      <c r="F16" s="151" t="s">
        <v>0</v>
      </c>
      <c r="G16" s="152" t="s">
        <v>82</v>
      </c>
      <c r="H16" s="152" t="s">
        <v>106</v>
      </c>
      <c r="I16" s="152" t="s">
        <v>12</v>
      </c>
      <c r="J16" s="152" t="s">
        <v>40</v>
      </c>
      <c r="K16" s="163">
        <v>13.5</v>
      </c>
      <c r="L16" s="148">
        <f t="shared" si="0"/>
        <v>196</v>
      </c>
      <c r="M16" s="148">
        <v>23</v>
      </c>
    </row>
    <row r="17" spans="1:13" x14ac:dyDescent="0.25">
      <c r="A17" s="148">
        <v>4485</v>
      </c>
      <c r="B17" s="149">
        <v>40824</v>
      </c>
      <c r="C17" s="153">
        <v>5623</v>
      </c>
      <c r="D17" s="150">
        <v>1500</v>
      </c>
      <c r="E17" s="150">
        <v>1600</v>
      </c>
      <c r="F17" s="151" t="s">
        <v>0</v>
      </c>
      <c r="G17" s="152" t="s">
        <v>82</v>
      </c>
      <c r="H17" s="152" t="s">
        <v>106</v>
      </c>
      <c r="I17" s="152" t="s">
        <v>12</v>
      </c>
      <c r="J17" s="152" t="s">
        <v>40</v>
      </c>
      <c r="K17" s="163">
        <v>10.5</v>
      </c>
      <c r="L17" s="148">
        <f t="shared" si="0"/>
        <v>206.5</v>
      </c>
      <c r="M17" s="148">
        <v>23</v>
      </c>
    </row>
    <row r="18" spans="1:13" x14ac:dyDescent="0.25">
      <c r="A18" s="148">
        <v>4486</v>
      </c>
      <c r="B18" s="149">
        <v>40825</v>
      </c>
      <c r="C18" s="153">
        <v>5802</v>
      </c>
      <c r="D18" s="150">
        <v>1120</v>
      </c>
      <c r="E18" s="150">
        <v>1140</v>
      </c>
      <c r="F18" s="151" t="s">
        <v>0</v>
      </c>
      <c r="G18" s="152" t="s">
        <v>1</v>
      </c>
      <c r="H18" s="152" t="s">
        <v>129</v>
      </c>
      <c r="I18" s="152" t="s">
        <v>11</v>
      </c>
      <c r="J18" s="152" t="s">
        <v>40</v>
      </c>
      <c r="K18" s="163">
        <v>13.5</v>
      </c>
      <c r="L18" s="148">
        <f t="shared" si="0"/>
        <v>220</v>
      </c>
      <c r="M18" s="148">
        <v>23</v>
      </c>
    </row>
    <row r="19" spans="1:13" x14ac:dyDescent="0.25">
      <c r="A19" s="148">
        <v>4487</v>
      </c>
      <c r="B19" s="149">
        <v>40826</v>
      </c>
      <c r="C19" s="153">
        <v>5442</v>
      </c>
      <c r="D19" s="150">
        <v>930</v>
      </c>
      <c r="E19" s="150">
        <v>950</v>
      </c>
      <c r="F19" s="151" t="s">
        <v>0</v>
      </c>
      <c r="G19" s="152" t="s">
        <v>95</v>
      </c>
      <c r="H19" s="152" t="s">
        <v>6</v>
      </c>
      <c r="I19" s="152" t="s">
        <v>9</v>
      </c>
      <c r="J19" s="152" t="s">
        <v>40</v>
      </c>
      <c r="K19" s="163">
        <v>14.5</v>
      </c>
      <c r="L19" s="148">
        <f t="shared" si="0"/>
        <v>234.5</v>
      </c>
      <c r="M19" s="148">
        <v>23</v>
      </c>
    </row>
    <row r="20" spans="1:13" x14ac:dyDescent="0.25">
      <c r="A20" s="148">
        <v>4488</v>
      </c>
      <c r="B20" s="149">
        <v>40826</v>
      </c>
      <c r="C20" s="153">
        <v>4735</v>
      </c>
      <c r="D20" s="150">
        <v>1100</v>
      </c>
      <c r="E20" s="150">
        <v>1200</v>
      </c>
      <c r="F20" s="151" t="s">
        <v>0</v>
      </c>
      <c r="G20" s="152" t="s">
        <v>77</v>
      </c>
      <c r="H20" s="152" t="s">
        <v>116</v>
      </c>
      <c r="I20" s="152" t="s">
        <v>11</v>
      </c>
      <c r="J20" s="152" t="s">
        <v>40</v>
      </c>
      <c r="K20" s="163">
        <v>13.5</v>
      </c>
      <c r="L20" s="148">
        <f t="shared" si="0"/>
        <v>248</v>
      </c>
      <c r="M20" s="148">
        <v>23</v>
      </c>
    </row>
    <row r="21" spans="1:13" x14ac:dyDescent="0.25">
      <c r="A21" s="148">
        <v>4489</v>
      </c>
      <c r="B21" s="149">
        <v>40826</v>
      </c>
      <c r="C21" s="153">
        <v>4736</v>
      </c>
      <c r="D21" s="150">
        <v>1100</v>
      </c>
      <c r="E21" s="150">
        <v>1200</v>
      </c>
      <c r="F21" s="151" t="s">
        <v>0</v>
      </c>
      <c r="G21" s="152" t="s">
        <v>77</v>
      </c>
      <c r="H21" s="152" t="s">
        <v>116</v>
      </c>
      <c r="I21" s="152" t="s">
        <v>11</v>
      </c>
      <c r="J21" s="152" t="s">
        <v>40</v>
      </c>
      <c r="K21" s="163">
        <v>13.5</v>
      </c>
      <c r="L21" s="148">
        <f t="shared" si="0"/>
        <v>261.5</v>
      </c>
      <c r="M21" s="148">
        <v>23</v>
      </c>
    </row>
    <row r="22" spans="1:13" x14ac:dyDescent="0.25">
      <c r="A22" s="148">
        <v>4490</v>
      </c>
      <c r="B22" s="149">
        <v>40826</v>
      </c>
      <c r="C22" s="153">
        <v>5443</v>
      </c>
      <c r="D22" s="150">
        <v>1100</v>
      </c>
      <c r="E22" s="150">
        <v>1120</v>
      </c>
      <c r="F22" s="151" t="s">
        <v>0</v>
      </c>
      <c r="G22" s="152" t="s">
        <v>95</v>
      </c>
      <c r="H22" s="152" t="s">
        <v>6</v>
      </c>
      <c r="I22" s="152" t="s">
        <v>9</v>
      </c>
      <c r="J22" s="152" t="s">
        <v>40</v>
      </c>
      <c r="K22" s="163">
        <v>14.5</v>
      </c>
      <c r="L22" s="148">
        <f t="shared" si="0"/>
        <v>276</v>
      </c>
      <c r="M22" s="148">
        <v>23</v>
      </c>
    </row>
    <row r="23" spans="1:13" x14ac:dyDescent="0.25">
      <c r="A23" s="148">
        <v>4491</v>
      </c>
      <c r="B23" s="149">
        <v>40826</v>
      </c>
      <c r="C23" s="153">
        <v>5444</v>
      </c>
      <c r="D23" s="150">
        <v>1200</v>
      </c>
      <c r="E23" s="150">
        <v>1215</v>
      </c>
      <c r="F23" s="151" t="s">
        <v>0</v>
      </c>
      <c r="G23" s="152" t="s">
        <v>95</v>
      </c>
      <c r="H23" s="152" t="s">
        <v>6</v>
      </c>
      <c r="I23" s="152" t="s">
        <v>9</v>
      </c>
      <c r="J23" s="152" t="s">
        <v>40</v>
      </c>
      <c r="K23" s="163">
        <v>14.5</v>
      </c>
      <c r="L23" s="148">
        <f t="shared" si="0"/>
        <v>290.5</v>
      </c>
      <c r="M23" s="148">
        <v>23</v>
      </c>
    </row>
    <row r="24" spans="1:13" x14ac:dyDescent="0.25">
      <c r="A24" s="148">
        <v>4492</v>
      </c>
      <c r="B24" s="149">
        <v>40826</v>
      </c>
      <c r="C24" s="153">
        <v>5445</v>
      </c>
      <c r="D24" s="150">
        <v>1300</v>
      </c>
      <c r="E24" s="150">
        <v>1315</v>
      </c>
      <c r="F24" s="151" t="s">
        <v>0</v>
      </c>
      <c r="G24" s="152" t="s">
        <v>95</v>
      </c>
      <c r="H24" s="152" t="s">
        <v>6</v>
      </c>
      <c r="I24" s="152" t="s">
        <v>9</v>
      </c>
      <c r="J24" s="152" t="s">
        <v>40</v>
      </c>
      <c r="K24" s="163">
        <v>14.5</v>
      </c>
      <c r="L24" s="148">
        <f t="shared" si="0"/>
        <v>305</v>
      </c>
      <c r="M24" s="148">
        <v>23</v>
      </c>
    </row>
    <row r="25" spans="1:13" x14ac:dyDescent="0.25">
      <c r="A25" s="148">
        <v>4493</v>
      </c>
      <c r="B25" s="149">
        <v>40826</v>
      </c>
      <c r="C25" s="153">
        <v>5625</v>
      </c>
      <c r="D25" s="150">
        <v>1300</v>
      </c>
      <c r="E25" s="150">
        <v>1400</v>
      </c>
      <c r="F25" s="151" t="s">
        <v>0</v>
      </c>
      <c r="G25" s="152" t="s">
        <v>82</v>
      </c>
      <c r="H25" s="152" t="s">
        <v>106</v>
      </c>
      <c r="I25" s="152" t="s">
        <v>12</v>
      </c>
      <c r="J25" s="152" t="s">
        <v>40</v>
      </c>
      <c r="K25" s="163">
        <v>6.5</v>
      </c>
      <c r="L25" s="148">
        <f t="shared" si="0"/>
        <v>311.5</v>
      </c>
      <c r="M25" s="148">
        <v>23</v>
      </c>
    </row>
    <row r="26" spans="1:13" x14ac:dyDescent="0.25">
      <c r="A26" s="148">
        <v>4494</v>
      </c>
      <c r="B26" s="149">
        <v>40826</v>
      </c>
      <c r="C26" s="153">
        <v>5624</v>
      </c>
      <c r="D26" s="150">
        <v>1300</v>
      </c>
      <c r="E26" s="150">
        <v>1400</v>
      </c>
      <c r="F26" s="151" t="s">
        <v>0</v>
      </c>
      <c r="G26" s="152" t="s">
        <v>82</v>
      </c>
      <c r="H26" s="152" t="s">
        <v>106</v>
      </c>
      <c r="I26" s="152" t="s">
        <v>12</v>
      </c>
      <c r="J26" s="152" t="s">
        <v>40</v>
      </c>
      <c r="K26" s="163">
        <v>13.5</v>
      </c>
      <c r="L26" s="148">
        <f t="shared" si="0"/>
        <v>325</v>
      </c>
      <c r="M26" s="148">
        <v>23</v>
      </c>
    </row>
    <row r="27" spans="1:13" x14ac:dyDescent="0.25">
      <c r="A27" s="148">
        <v>4506</v>
      </c>
      <c r="B27" s="149">
        <v>40826</v>
      </c>
      <c r="C27" s="153">
        <v>5801</v>
      </c>
      <c r="D27" s="150">
        <v>1200</v>
      </c>
      <c r="E27" s="150">
        <v>1220</v>
      </c>
      <c r="F27" s="151" t="s">
        <v>0</v>
      </c>
      <c r="G27" s="152" t="s">
        <v>1</v>
      </c>
      <c r="H27" s="152" t="s">
        <v>129</v>
      </c>
      <c r="I27" s="152" t="s">
        <v>18</v>
      </c>
      <c r="J27" s="152" t="s">
        <v>40</v>
      </c>
      <c r="K27" s="163">
        <v>10.5</v>
      </c>
      <c r="L27" s="148">
        <f t="shared" si="0"/>
        <v>335.5</v>
      </c>
      <c r="M27" s="148">
        <v>23</v>
      </c>
    </row>
    <row r="28" spans="1:13" x14ac:dyDescent="0.25">
      <c r="A28" s="148">
        <v>4508</v>
      </c>
      <c r="B28" s="149">
        <v>40828</v>
      </c>
      <c r="C28" s="153">
        <v>5803</v>
      </c>
      <c r="D28" s="150">
        <v>1154</v>
      </c>
      <c r="E28" s="150">
        <v>1215</v>
      </c>
      <c r="F28" s="151" t="s">
        <v>0</v>
      </c>
      <c r="G28" s="152" t="s">
        <v>1</v>
      </c>
      <c r="H28" s="152" t="s">
        <v>129</v>
      </c>
      <c r="I28" s="152" t="s">
        <v>11</v>
      </c>
      <c r="J28" s="152" t="s">
        <v>40</v>
      </c>
      <c r="K28" s="163">
        <v>13.5</v>
      </c>
      <c r="L28" s="148">
        <f t="shared" si="0"/>
        <v>349</v>
      </c>
      <c r="M28" s="148">
        <v>23</v>
      </c>
    </row>
    <row r="29" spans="1:13" x14ac:dyDescent="0.25">
      <c r="A29" s="148">
        <v>4528</v>
      </c>
      <c r="B29" s="149">
        <v>40829</v>
      </c>
      <c r="C29" s="153">
        <v>1260</v>
      </c>
      <c r="D29" s="150">
        <v>2010</v>
      </c>
      <c r="E29" s="150">
        <v>2110</v>
      </c>
      <c r="F29" s="151" t="s">
        <v>131</v>
      </c>
      <c r="G29" s="152" t="s">
        <v>141</v>
      </c>
      <c r="H29" s="152" t="s">
        <v>132</v>
      </c>
      <c r="I29" s="152" t="s">
        <v>143</v>
      </c>
      <c r="J29" s="152" t="s">
        <v>40</v>
      </c>
      <c r="K29" s="163">
        <v>12</v>
      </c>
      <c r="L29" s="148">
        <f t="shared" si="0"/>
        <v>361</v>
      </c>
      <c r="M29" s="148">
        <v>23</v>
      </c>
    </row>
    <row r="30" spans="1:13" x14ac:dyDescent="0.25">
      <c r="A30" s="148">
        <v>4529</v>
      </c>
      <c r="B30" s="149">
        <v>40829</v>
      </c>
      <c r="C30" s="153">
        <v>1309</v>
      </c>
      <c r="D30" s="150">
        <v>2010</v>
      </c>
      <c r="E30" s="150">
        <v>2110</v>
      </c>
      <c r="F30" s="151" t="s">
        <v>131</v>
      </c>
      <c r="G30" s="152" t="s">
        <v>141</v>
      </c>
      <c r="H30" s="152" t="s">
        <v>132</v>
      </c>
      <c r="I30" s="152" t="s">
        <v>134</v>
      </c>
      <c r="J30" s="152" t="s">
        <v>40</v>
      </c>
      <c r="K30" s="163">
        <v>10</v>
      </c>
      <c r="L30" s="148">
        <f t="shared" si="0"/>
        <v>371</v>
      </c>
      <c r="M30" s="148">
        <v>23</v>
      </c>
    </row>
    <row r="31" spans="1:13" x14ac:dyDescent="0.25">
      <c r="A31" s="148">
        <v>4537</v>
      </c>
      <c r="B31" s="149">
        <v>40831</v>
      </c>
      <c r="C31" s="153">
        <v>4745</v>
      </c>
      <c r="D31" s="150">
        <v>858</v>
      </c>
      <c r="E31" s="150">
        <v>958</v>
      </c>
      <c r="F31" s="151" t="s">
        <v>0</v>
      </c>
      <c r="G31" s="152" t="s">
        <v>77</v>
      </c>
      <c r="H31" s="152" t="s">
        <v>116</v>
      </c>
      <c r="I31" s="152" t="s">
        <v>11</v>
      </c>
      <c r="J31" s="152" t="s">
        <v>40</v>
      </c>
      <c r="K31" s="163">
        <v>13.5</v>
      </c>
      <c r="L31" s="148">
        <f t="shared" si="0"/>
        <v>384.5</v>
      </c>
      <c r="M31" s="148">
        <v>23</v>
      </c>
    </row>
    <row r="32" spans="1:13" x14ac:dyDescent="0.25">
      <c r="A32" s="148">
        <v>4560</v>
      </c>
      <c r="B32" s="149">
        <v>40833</v>
      </c>
      <c r="C32" s="153">
        <v>1310</v>
      </c>
      <c r="D32" s="150">
        <v>2135</v>
      </c>
      <c r="E32" s="150">
        <v>2235</v>
      </c>
      <c r="F32" s="151" t="s">
        <v>131</v>
      </c>
      <c r="G32" s="152" t="s">
        <v>141</v>
      </c>
      <c r="H32" s="152" t="s">
        <v>132</v>
      </c>
      <c r="I32" s="152" t="s">
        <v>133</v>
      </c>
      <c r="J32" s="152" t="s">
        <v>40</v>
      </c>
      <c r="K32" s="163">
        <v>12</v>
      </c>
      <c r="L32" s="148">
        <f t="shared" si="0"/>
        <v>396.5</v>
      </c>
      <c r="M32" s="148">
        <v>24</v>
      </c>
    </row>
    <row r="33" spans="1:13" x14ac:dyDescent="0.25">
      <c r="A33" s="148">
        <v>4561</v>
      </c>
      <c r="B33" s="149">
        <v>40833</v>
      </c>
      <c r="C33" s="153">
        <v>1367</v>
      </c>
      <c r="D33" s="150">
        <v>2135</v>
      </c>
      <c r="E33" s="150">
        <v>2235</v>
      </c>
      <c r="F33" s="151" t="s">
        <v>131</v>
      </c>
      <c r="G33" s="152" t="s">
        <v>141</v>
      </c>
      <c r="H33" s="152" t="s">
        <v>132</v>
      </c>
      <c r="I33" s="152" t="s">
        <v>143</v>
      </c>
      <c r="J33" s="152" t="s">
        <v>40</v>
      </c>
      <c r="K33" s="163">
        <v>12</v>
      </c>
      <c r="L33" s="148">
        <f t="shared" si="0"/>
        <v>408.5</v>
      </c>
      <c r="M33" s="148">
        <v>24</v>
      </c>
    </row>
    <row r="34" spans="1:13" x14ac:dyDescent="0.25">
      <c r="A34" s="148">
        <v>4570</v>
      </c>
      <c r="B34" s="149">
        <v>40834</v>
      </c>
      <c r="C34" s="153">
        <v>1369</v>
      </c>
      <c r="D34" s="150">
        <v>2120</v>
      </c>
      <c r="E34" s="150">
        <v>2220</v>
      </c>
      <c r="F34" s="151" t="s">
        <v>131</v>
      </c>
      <c r="G34" s="152" t="s">
        <v>141</v>
      </c>
      <c r="H34" s="152" t="s">
        <v>132</v>
      </c>
      <c r="I34" s="152" t="s">
        <v>147</v>
      </c>
      <c r="J34" s="152" t="s">
        <v>40</v>
      </c>
      <c r="K34" s="163">
        <v>12</v>
      </c>
      <c r="L34" s="148">
        <f t="shared" si="0"/>
        <v>420.5</v>
      </c>
      <c r="M34" s="148">
        <v>24</v>
      </c>
    </row>
    <row r="35" spans="1:13" x14ac:dyDescent="0.25">
      <c r="A35" s="148">
        <v>4572</v>
      </c>
      <c r="B35" s="149">
        <v>40834</v>
      </c>
      <c r="C35" s="153">
        <v>1311</v>
      </c>
      <c r="D35" s="150">
        <v>2120</v>
      </c>
      <c r="E35" s="150">
        <v>2220</v>
      </c>
      <c r="F35" s="151" t="s">
        <v>131</v>
      </c>
      <c r="G35" s="152" t="s">
        <v>141</v>
      </c>
      <c r="H35" s="152" t="s">
        <v>132</v>
      </c>
      <c r="I35" s="152" t="s">
        <v>134</v>
      </c>
      <c r="J35" s="152" t="s">
        <v>40</v>
      </c>
      <c r="K35" s="163">
        <v>12</v>
      </c>
      <c r="L35" s="148">
        <f t="shared" si="0"/>
        <v>432.5</v>
      </c>
      <c r="M35" s="148">
        <v>24</v>
      </c>
    </row>
    <row r="36" spans="1:13" x14ac:dyDescent="0.25">
      <c r="A36" s="157">
        <v>4592</v>
      </c>
      <c r="B36" s="158">
        <v>40836</v>
      </c>
      <c r="C36" s="159">
        <v>5080</v>
      </c>
      <c r="D36" s="160">
        <v>2000</v>
      </c>
      <c r="E36" s="160">
        <v>2020</v>
      </c>
      <c r="F36" s="161" t="s">
        <v>0</v>
      </c>
      <c r="G36" s="162" t="s">
        <v>128</v>
      </c>
      <c r="H36" s="162" t="s">
        <v>118</v>
      </c>
      <c r="I36" s="162" t="s">
        <v>18</v>
      </c>
      <c r="J36" s="162" t="s">
        <v>40</v>
      </c>
      <c r="K36" s="164">
        <v>13.5</v>
      </c>
      <c r="L36" s="157">
        <f t="shared" si="0"/>
        <v>446</v>
      </c>
      <c r="M36" s="157">
        <v>24</v>
      </c>
    </row>
    <row r="37" spans="1:13" x14ac:dyDescent="0.25">
      <c r="A37" s="148">
        <v>4593</v>
      </c>
      <c r="B37" s="149">
        <v>40837</v>
      </c>
      <c r="C37" s="153">
        <v>5079</v>
      </c>
      <c r="D37" s="150">
        <v>1300</v>
      </c>
      <c r="E37" s="150">
        <v>1320</v>
      </c>
      <c r="F37" s="151" t="s">
        <v>0</v>
      </c>
      <c r="G37" s="152" t="s">
        <v>128</v>
      </c>
      <c r="H37" s="152" t="s">
        <v>118</v>
      </c>
      <c r="I37" s="152" t="s">
        <v>11</v>
      </c>
      <c r="J37" s="152" t="s">
        <v>40</v>
      </c>
      <c r="K37" s="163">
        <v>13.5</v>
      </c>
      <c r="L37" s="148">
        <f t="shared" si="0"/>
        <v>459.5</v>
      </c>
      <c r="M37" s="148">
        <v>24</v>
      </c>
    </row>
    <row r="38" spans="1:13" x14ac:dyDescent="0.25">
      <c r="A38" s="148">
        <v>4601</v>
      </c>
      <c r="B38" s="149">
        <v>40837</v>
      </c>
      <c r="C38" s="153">
        <v>5657</v>
      </c>
      <c r="D38" s="150">
        <v>1920</v>
      </c>
      <c r="E38" s="150">
        <v>2020</v>
      </c>
      <c r="F38" s="151" t="s">
        <v>0</v>
      </c>
      <c r="G38" s="152" t="s">
        <v>82</v>
      </c>
      <c r="H38" s="152" t="s">
        <v>106</v>
      </c>
      <c r="I38" s="152" t="s">
        <v>12</v>
      </c>
      <c r="J38" s="152" t="s">
        <v>40</v>
      </c>
      <c r="K38" s="163">
        <v>10.5</v>
      </c>
      <c r="L38" s="148">
        <f t="shared" si="0"/>
        <v>470</v>
      </c>
      <c r="M38" s="148">
        <v>24</v>
      </c>
    </row>
    <row r="39" spans="1:13" x14ac:dyDescent="0.25">
      <c r="A39" s="148">
        <v>4602</v>
      </c>
      <c r="B39" s="149">
        <v>40837</v>
      </c>
      <c r="C39" s="153">
        <v>5658</v>
      </c>
      <c r="D39" s="150">
        <v>1920</v>
      </c>
      <c r="E39" s="150">
        <v>2020</v>
      </c>
      <c r="F39" s="151" t="s">
        <v>0</v>
      </c>
      <c r="G39" s="152" t="s">
        <v>82</v>
      </c>
      <c r="H39" s="152" t="s">
        <v>106</v>
      </c>
      <c r="I39" s="152" t="s">
        <v>12</v>
      </c>
      <c r="J39" s="152" t="s">
        <v>40</v>
      </c>
      <c r="K39" s="163">
        <v>13.5</v>
      </c>
      <c r="L39" s="148">
        <f t="shared" si="0"/>
        <v>483.5</v>
      </c>
      <c r="M39" s="148">
        <v>24</v>
      </c>
    </row>
    <row r="40" spans="1:13" x14ac:dyDescent="0.25">
      <c r="A40" s="148">
        <v>4615</v>
      </c>
      <c r="B40" s="149">
        <v>40838</v>
      </c>
      <c r="C40" s="153">
        <v>5663</v>
      </c>
      <c r="D40" s="150">
        <v>1700</v>
      </c>
      <c r="E40" s="150">
        <v>1800</v>
      </c>
      <c r="F40" s="151" t="s">
        <v>0</v>
      </c>
      <c r="G40" s="152" t="s">
        <v>82</v>
      </c>
      <c r="H40" s="152" t="s">
        <v>106</v>
      </c>
      <c r="I40" s="152" t="s">
        <v>11</v>
      </c>
      <c r="J40" s="152" t="s">
        <v>40</v>
      </c>
      <c r="K40" s="163">
        <v>10.5</v>
      </c>
      <c r="L40" s="148">
        <f t="shared" si="0"/>
        <v>494</v>
      </c>
      <c r="M40" s="148">
        <v>24</v>
      </c>
    </row>
    <row r="41" spans="1:13" x14ac:dyDescent="0.25">
      <c r="A41" s="148">
        <v>4616</v>
      </c>
      <c r="B41" s="149">
        <v>40838</v>
      </c>
      <c r="C41" s="153">
        <v>5664</v>
      </c>
      <c r="D41" s="150">
        <v>1700</v>
      </c>
      <c r="E41" s="150">
        <v>1800</v>
      </c>
      <c r="F41" s="151" t="s">
        <v>0</v>
      </c>
      <c r="G41" s="152" t="s">
        <v>82</v>
      </c>
      <c r="H41" s="152" t="s">
        <v>106</v>
      </c>
      <c r="I41" s="152" t="s">
        <v>11</v>
      </c>
      <c r="J41" s="152" t="s">
        <v>40</v>
      </c>
      <c r="K41" s="163">
        <v>14.5</v>
      </c>
      <c r="L41" s="148">
        <f t="shared" si="0"/>
        <v>508.5</v>
      </c>
      <c r="M41" s="148">
        <v>24</v>
      </c>
    </row>
    <row r="42" spans="1:13" x14ac:dyDescent="0.25">
      <c r="A42" s="148">
        <v>4625</v>
      </c>
      <c r="B42" s="149">
        <v>40840</v>
      </c>
      <c r="C42" s="153" t="s">
        <v>148</v>
      </c>
      <c r="D42" s="150">
        <v>1900</v>
      </c>
      <c r="E42" s="150">
        <v>2000</v>
      </c>
      <c r="F42" s="151" t="s">
        <v>131</v>
      </c>
      <c r="G42" s="152" t="s">
        <v>141</v>
      </c>
      <c r="H42" s="152" t="s">
        <v>132</v>
      </c>
      <c r="I42" s="152" t="s">
        <v>134</v>
      </c>
      <c r="J42" s="152" t="s">
        <v>40</v>
      </c>
      <c r="K42" s="163">
        <v>12</v>
      </c>
      <c r="L42" s="148">
        <f t="shared" si="0"/>
        <v>520.5</v>
      </c>
      <c r="M42" s="148">
        <v>24</v>
      </c>
    </row>
    <row r="43" spans="1:13" x14ac:dyDescent="0.25">
      <c r="A43" s="148">
        <v>4626</v>
      </c>
      <c r="B43" s="149">
        <v>40840</v>
      </c>
      <c r="C43" s="153">
        <v>1453</v>
      </c>
      <c r="D43" s="150">
        <v>1900</v>
      </c>
      <c r="E43" s="150">
        <v>2000</v>
      </c>
      <c r="F43" s="151" t="s">
        <v>131</v>
      </c>
      <c r="G43" s="152" t="s">
        <v>141</v>
      </c>
      <c r="H43" s="152" t="s">
        <v>132</v>
      </c>
      <c r="I43" s="152" t="s">
        <v>143</v>
      </c>
      <c r="J43" s="152" t="s">
        <v>40</v>
      </c>
      <c r="K43" s="163">
        <v>12</v>
      </c>
      <c r="L43" s="148">
        <f t="shared" si="0"/>
        <v>532.5</v>
      </c>
      <c r="M43" s="148">
        <v>24</v>
      </c>
    </row>
    <row r="44" spans="1:13" x14ac:dyDescent="0.25">
      <c r="A44" s="148">
        <v>4627</v>
      </c>
      <c r="B44" s="149">
        <v>40839</v>
      </c>
      <c r="C44" s="153">
        <v>4122</v>
      </c>
      <c r="D44" s="150">
        <v>1400</v>
      </c>
      <c r="E44" s="150">
        <v>1420</v>
      </c>
      <c r="F44" s="151" t="s">
        <v>0</v>
      </c>
      <c r="G44" s="152" t="s">
        <v>128</v>
      </c>
      <c r="H44" s="152" t="s">
        <v>118</v>
      </c>
      <c r="I44" s="152" t="s">
        <v>88</v>
      </c>
      <c r="J44" s="152" t="s">
        <v>40</v>
      </c>
      <c r="K44" s="163">
        <v>8.5</v>
      </c>
      <c r="L44" s="148">
        <f t="shared" si="0"/>
        <v>541</v>
      </c>
      <c r="M44" s="148">
        <v>24</v>
      </c>
    </row>
    <row r="45" spans="1:13" x14ac:dyDescent="0.25">
      <c r="A45" s="148">
        <v>4628</v>
      </c>
      <c r="B45" s="149">
        <v>40840</v>
      </c>
      <c r="C45" s="153">
        <v>4123</v>
      </c>
      <c r="D45" s="155">
        <v>6.9444444444444441E-3</v>
      </c>
      <c r="E45" s="156">
        <v>2.0833333333333332E-2</v>
      </c>
      <c r="F45" s="151" t="s">
        <v>0</v>
      </c>
      <c r="G45" s="152" t="s">
        <v>128</v>
      </c>
      <c r="H45" s="152" t="s">
        <v>118</v>
      </c>
      <c r="I45" s="152" t="s">
        <v>52</v>
      </c>
      <c r="J45" s="152" t="s">
        <v>40</v>
      </c>
      <c r="K45" s="163">
        <v>13.5</v>
      </c>
      <c r="L45" s="148">
        <f t="shared" si="0"/>
        <v>554.5</v>
      </c>
      <c r="M45" s="148">
        <v>24</v>
      </c>
    </row>
    <row r="46" spans="1:13" x14ac:dyDescent="0.25">
      <c r="A46" s="148">
        <v>4641</v>
      </c>
      <c r="B46" s="149">
        <v>40841</v>
      </c>
      <c r="C46" s="153">
        <v>1379</v>
      </c>
      <c r="D46" s="150">
        <v>1930</v>
      </c>
      <c r="E46" s="150">
        <v>2030</v>
      </c>
      <c r="F46" s="151" t="s">
        <v>131</v>
      </c>
      <c r="G46" s="152" t="s">
        <v>141</v>
      </c>
      <c r="H46" s="152" t="s">
        <v>132</v>
      </c>
      <c r="I46" s="152" t="s">
        <v>133</v>
      </c>
      <c r="J46" s="152" t="s">
        <v>40</v>
      </c>
      <c r="K46" s="163">
        <v>10</v>
      </c>
      <c r="L46" s="148">
        <f t="shared" si="0"/>
        <v>564.5</v>
      </c>
      <c r="M46" s="148">
        <v>24</v>
      </c>
    </row>
    <row r="47" spans="1:13" x14ac:dyDescent="0.25">
      <c r="A47" s="148">
        <v>4642</v>
      </c>
      <c r="B47" s="149">
        <v>40841</v>
      </c>
      <c r="C47" s="153">
        <v>1380</v>
      </c>
      <c r="D47" s="150">
        <v>1930</v>
      </c>
      <c r="E47" s="150">
        <v>2030</v>
      </c>
      <c r="F47" s="151" t="s">
        <v>131</v>
      </c>
      <c r="G47" s="152" t="s">
        <v>141</v>
      </c>
      <c r="H47" s="152" t="s">
        <v>132</v>
      </c>
      <c r="I47" s="152" t="s">
        <v>142</v>
      </c>
      <c r="J47" s="152" t="s">
        <v>40</v>
      </c>
      <c r="K47" s="163">
        <v>12</v>
      </c>
      <c r="L47" s="148">
        <f t="shared" si="0"/>
        <v>576.5</v>
      </c>
      <c r="M47" s="148">
        <v>24</v>
      </c>
    </row>
    <row r="48" spans="1:13" x14ac:dyDescent="0.25">
      <c r="A48" s="148">
        <v>4643</v>
      </c>
      <c r="B48" s="149">
        <v>40841</v>
      </c>
      <c r="C48" s="153">
        <v>5671</v>
      </c>
      <c r="D48" s="150">
        <v>2000</v>
      </c>
      <c r="E48" s="150">
        <v>2100</v>
      </c>
      <c r="F48" s="151" t="s">
        <v>0</v>
      </c>
      <c r="G48" s="152" t="s">
        <v>82</v>
      </c>
      <c r="H48" s="152" t="s">
        <v>106</v>
      </c>
      <c r="I48" s="152" t="s">
        <v>19</v>
      </c>
      <c r="J48" s="152" t="s">
        <v>40</v>
      </c>
      <c r="K48" s="163">
        <v>10.5</v>
      </c>
      <c r="L48" s="148">
        <f t="shared" si="0"/>
        <v>587</v>
      </c>
      <c r="M48" s="148">
        <v>24</v>
      </c>
    </row>
    <row r="49" spans="1:13" x14ac:dyDescent="0.25">
      <c r="A49" s="148">
        <v>4644</v>
      </c>
      <c r="B49" s="149">
        <v>40841</v>
      </c>
      <c r="C49" s="153">
        <v>5672</v>
      </c>
      <c r="D49" s="150">
        <v>2000</v>
      </c>
      <c r="E49" s="150">
        <v>2100</v>
      </c>
      <c r="F49" s="151" t="s">
        <v>0</v>
      </c>
      <c r="G49" s="152" t="s">
        <v>82</v>
      </c>
      <c r="H49" s="152" t="s">
        <v>106</v>
      </c>
      <c r="I49" s="152" t="s">
        <v>10</v>
      </c>
      <c r="J49" s="152" t="s">
        <v>40</v>
      </c>
      <c r="K49" s="163">
        <v>13.5</v>
      </c>
      <c r="L49" s="148">
        <f t="shared" si="0"/>
        <v>600.5</v>
      </c>
      <c r="M49" s="148">
        <v>24</v>
      </c>
    </row>
    <row r="50" spans="1:13" x14ac:dyDescent="0.25">
      <c r="A50" s="148">
        <v>4645</v>
      </c>
      <c r="B50" s="149">
        <v>40842</v>
      </c>
      <c r="C50" s="153">
        <v>5487</v>
      </c>
      <c r="D50" s="150">
        <v>1200</v>
      </c>
      <c r="E50" s="150">
        <v>1215</v>
      </c>
      <c r="F50" s="151" t="s">
        <v>0</v>
      </c>
      <c r="G50" s="152" t="s">
        <v>95</v>
      </c>
      <c r="H50" s="152" t="s">
        <v>6</v>
      </c>
      <c r="I50" s="152" t="s">
        <v>9</v>
      </c>
      <c r="J50" s="152" t="s">
        <v>40</v>
      </c>
      <c r="K50" s="163">
        <v>15.5</v>
      </c>
      <c r="L50" s="148">
        <f t="shared" si="0"/>
        <v>616</v>
      </c>
      <c r="M50" s="148">
        <v>24</v>
      </c>
    </row>
    <row r="51" spans="1:13" x14ac:dyDescent="0.25">
      <c r="A51" s="148">
        <v>4659</v>
      </c>
      <c r="B51" s="149">
        <v>40842</v>
      </c>
      <c r="C51" s="153">
        <v>5759</v>
      </c>
      <c r="D51" s="150">
        <v>2000</v>
      </c>
      <c r="E51" s="150">
        <v>2020</v>
      </c>
      <c r="F51" s="151" t="s">
        <v>0</v>
      </c>
      <c r="G51" s="152" t="s">
        <v>77</v>
      </c>
      <c r="H51" s="152" t="s">
        <v>116</v>
      </c>
      <c r="I51" s="152" t="s">
        <v>21</v>
      </c>
      <c r="J51" s="152" t="s">
        <v>40</v>
      </c>
      <c r="K51" s="163">
        <v>10.5</v>
      </c>
      <c r="L51" s="148">
        <f t="shared" si="0"/>
        <v>626.5</v>
      </c>
      <c r="M51" s="148">
        <v>24</v>
      </c>
    </row>
    <row r="52" spans="1:13" x14ac:dyDescent="0.25">
      <c r="A52" s="148">
        <v>4660</v>
      </c>
      <c r="B52" s="149">
        <v>40843</v>
      </c>
      <c r="C52" s="153">
        <v>5675</v>
      </c>
      <c r="D52" s="150">
        <v>1920</v>
      </c>
      <c r="E52" s="150">
        <v>2020</v>
      </c>
      <c r="F52" s="151" t="s">
        <v>0</v>
      </c>
      <c r="G52" s="152" t="s">
        <v>82</v>
      </c>
      <c r="H52" s="152" t="s">
        <v>106</v>
      </c>
      <c r="I52" s="152" t="s">
        <v>12</v>
      </c>
      <c r="J52" s="152" t="s">
        <v>40</v>
      </c>
      <c r="K52" s="163">
        <v>13.5</v>
      </c>
      <c r="L52" s="148">
        <f t="shared" si="0"/>
        <v>640</v>
      </c>
      <c r="M52" s="148">
        <v>24</v>
      </c>
    </row>
    <row r="53" spans="1:13" x14ac:dyDescent="0.25">
      <c r="A53" s="148">
        <v>4661</v>
      </c>
      <c r="B53" s="149">
        <v>40843</v>
      </c>
      <c r="C53" s="153">
        <v>5676</v>
      </c>
      <c r="D53" s="150">
        <v>1920</v>
      </c>
      <c r="E53" s="150">
        <v>2020</v>
      </c>
      <c r="F53" s="151" t="s">
        <v>0</v>
      </c>
      <c r="G53" s="152" t="s">
        <v>82</v>
      </c>
      <c r="H53" s="152" t="s">
        <v>106</v>
      </c>
      <c r="I53" s="152" t="s">
        <v>12</v>
      </c>
      <c r="J53" s="152" t="s">
        <v>40</v>
      </c>
      <c r="K53" s="163">
        <v>10.5</v>
      </c>
      <c r="L53" s="148">
        <f t="shared" si="0"/>
        <v>650.5</v>
      </c>
      <c r="M53" s="148">
        <v>24</v>
      </c>
    </row>
    <row r="54" spans="1:13" x14ac:dyDescent="0.25">
      <c r="A54" s="148">
        <v>4670</v>
      </c>
      <c r="B54" s="149">
        <v>40845</v>
      </c>
      <c r="C54" s="153" t="s">
        <v>149</v>
      </c>
      <c r="D54" s="150">
        <v>826</v>
      </c>
      <c r="E54" s="150">
        <v>846</v>
      </c>
      <c r="F54" s="151" t="s">
        <v>131</v>
      </c>
      <c r="G54" s="152" t="s">
        <v>150</v>
      </c>
      <c r="H54" s="152" t="s">
        <v>151</v>
      </c>
      <c r="I54" s="152" t="s">
        <v>152</v>
      </c>
      <c r="J54" s="152" t="s">
        <v>40</v>
      </c>
      <c r="K54" s="163">
        <v>11</v>
      </c>
      <c r="L54" s="148">
        <f t="shared" si="0"/>
        <v>661.5</v>
      </c>
      <c r="M54" s="148">
        <v>24</v>
      </c>
    </row>
    <row r="55" spans="1:13" x14ac:dyDescent="0.25">
      <c r="A55" s="148">
        <v>4681</v>
      </c>
      <c r="B55" s="149">
        <v>40846</v>
      </c>
      <c r="C55" s="153">
        <v>1317</v>
      </c>
      <c r="D55" s="150">
        <v>1300</v>
      </c>
      <c r="E55" s="150">
        <v>1400</v>
      </c>
      <c r="F55" s="151" t="s">
        <v>131</v>
      </c>
      <c r="G55" s="152" t="s">
        <v>141</v>
      </c>
      <c r="H55" s="152" t="s">
        <v>132</v>
      </c>
      <c r="I55" s="152" t="s">
        <v>133</v>
      </c>
      <c r="J55" s="152" t="s">
        <v>40</v>
      </c>
      <c r="K55" s="163">
        <v>10</v>
      </c>
      <c r="L55" s="148">
        <f t="shared" si="0"/>
        <v>671.5</v>
      </c>
      <c r="M55" s="148">
        <v>24</v>
      </c>
    </row>
    <row r="56" spans="1:13" x14ac:dyDescent="0.25">
      <c r="A56" s="148">
        <v>4682</v>
      </c>
      <c r="B56" s="149">
        <v>40847</v>
      </c>
      <c r="C56" s="153">
        <v>5685</v>
      </c>
      <c r="D56" s="152">
        <v>830</v>
      </c>
      <c r="E56" s="150">
        <v>850</v>
      </c>
      <c r="F56" s="151" t="s">
        <v>0</v>
      </c>
      <c r="G56" s="152" t="s">
        <v>82</v>
      </c>
      <c r="H56" s="152" t="s">
        <v>106</v>
      </c>
      <c r="I56" s="152" t="s">
        <v>12</v>
      </c>
      <c r="J56" s="152" t="s">
        <v>40</v>
      </c>
      <c r="K56" s="163">
        <v>10.5</v>
      </c>
      <c r="L56" s="148">
        <f t="shared" si="0"/>
        <v>682</v>
      </c>
      <c r="M56" s="148">
        <v>24</v>
      </c>
    </row>
    <row r="58" spans="1:13" ht="21" x14ac:dyDescent="0.35">
      <c r="A58" s="165" t="s">
        <v>153</v>
      </c>
      <c r="B58" s="74"/>
      <c r="C58" s="74"/>
      <c r="D58" s="74"/>
    </row>
    <row r="74" spans="13:13" x14ac:dyDescent="0.25">
      <c r="M74" s="22"/>
    </row>
    <row r="75" spans="13:13" x14ac:dyDescent="0.25">
      <c r="M75" s="22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31"/>
  <sheetViews>
    <sheetView topLeftCell="A69" zoomScale="110" zoomScaleNormal="110" workbookViewId="0">
      <selection activeCell="A85" sqref="A85:E85"/>
    </sheetView>
  </sheetViews>
  <sheetFormatPr baseColWidth="10" defaultRowHeight="15" x14ac:dyDescent="0.25"/>
  <cols>
    <col min="3" max="3" width="17.7109375" customWidth="1"/>
    <col min="4" max="4" width="13" customWidth="1"/>
    <col min="6" max="6" width="14.7109375" customWidth="1"/>
    <col min="8" max="8" width="13.28515625" customWidth="1"/>
    <col min="9" max="9" width="18.140625" customWidth="1"/>
    <col min="10" max="10" width="13.5703125" customWidth="1"/>
  </cols>
  <sheetData>
    <row r="1" spans="1:13" x14ac:dyDescent="0.25">
      <c r="A1" s="126" t="s">
        <v>99</v>
      </c>
      <c r="B1" s="126" t="s">
        <v>100</v>
      </c>
      <c r="C1" s="126" t="s">
        <v>101</v>
      </c>
      <c r="D1" s="126" t="s">
        <v>102</v>
      </c>
      <c r="E1" s="126" t="s">
        <v>103</v>
      </c>
      <c r="F1" s="126" t="s">
        <v>31</v>
      </c>
      <c r="G1" s="126" t="s">
        <v>32</v>
      </c>
      <c r="H1" s="126" t="s">
        <v>33</v>
      </c>
      <c r="I1" s="126" t="s">
        <v>34</v>
      </c>
      <c r="J1" s="126" t="s">
        <v>35</v>
      </c>
      <c r="K1" s="126" t="s">
        <v>117</v>
      </c>
      <c r="L1" s="126" t="s">
        <v>37</v>
      </c>
      <c r="M1" s="126" t="s">
        <v>105</v>
      </c>
    </row>
    <row r="2" spans="1:13" x14ac:dyDescent="0.25">
      <c r="A2" s="148">
        <v>4704</v>
      </c>
      <c r="B2" s="149">
        <v>40849</v>
      </c>
      <c r="C2" s="148">
        <v>1321</v>
      </c>
      <c r="D2" s="150">
        <v>900</v>
      </c>
      <c r="E2" s="150">
        <v>930</v>
      </c>
      <c r="F2" s="151" t="s">
        <v>131</v>
      </c>
      <c r="G2" s="152" t="s">
        <v>141</v>
      </c>
      <c r="H2" s="152" t="s">
        <v>132</v>
      </c>
      <c r="I2" s="152" t="s">
        <v>143</v>
      </c>
      <c r="J2" s="152" t="s">
        <v>40</v>
      </c>
      <c r="K2" s="151">
        <v>10</v>
      </c>
      <c r="L2" s="148">
        <v>10</v>
      </c>
      <c r="M2" s="148">
        <v>24</v>
      </c>
    </row>
    <row r="3" spans="1:13" x14ac:dyDescent="0.25">
      <c r="A3" s="148">
        <v>4705</v>
      </c>
      <c r="B3" s="149">
        <v>40849</v>
      </c>
      <c r="C3" s="148">
        <v>5805</v>
      </c>
      <c r="D3" s="150">
        <v>1740</v>
      </c>
      <c r="E3" s="150">
        <v>1800</v>
      </c>
      <c r="F3" s="151" t="s">
        <v>0</v>
      </c>
      <c r="G3" s="152" t="s">
        <v>1</v>
      </c>
      <c r="H3" s="152" t="s">
        <v>129</v>
      </c>
      <c r="I3" s="152" t="s">
        <v>52</v>
      </c>
      <c r="J3" s="152" t="s">
        <v>40</v>
      </c>
      <c r="K3" s="148">
        <v>10.5</v>
      </c>
      <c r="L3" s="148">
        <f>SUM(L2+K3)</f>
        <v>20.5</v>
      </c>
      <c r="M3" s="148">
        <v>24</v>
      </c>
    </row>
    <row r="4" spans="1:13" x14ac:dyDescent="0.25">
      <c r="A4" s="148">
        <v>4721</v>
      </c>
      <c r="B4" s="149">
        <v>40851</v>
      </c>
      <c r="C4" s="148">
        <v>5778</v>
      </c>
      <c r="D4" s="150">
        <v>1120</v>
      </c>
      <c r="E4" s="150">
        <v>1140</v>
      </c>
      <c r="F4" s="151" t="s">
        <v>0</v>
      </c>
      <c r="G4" s="152" t="s">
        <v>77</v>
      </c>
      <c r="H4" s="152" t="s">
        <v>116</v>
      </c>
      <c r="I4" s="152" t="s">
        <v>9</v>
      </c>
      <c r="J4" s="152" t="s">
        <v>40</v>
      </c>
      <c r="K4" s="151">
        <v>13.5</v>
      </c>
      <c r="L4" s="148">
        <f t="shared" ref="L4:L24" si="0">SUM(L3+K4)</f>
        <v>34</v>
      </c>
      <c r="M4" s="148">
        <v>24</v>
      </c>
    </row>
    <row r="5" spans="1:13" x14ac:dyDescent="0.25">
      <c r="A5" s="148">
        <v>4734</v>
      </c>
      <c r="B5" s="149">
        <v>40844</v>
      </c>
      <c r="C5" s="148">
        <v>1323</v>
      </c>
      <c r="D5" s="150">
        <v>1100</v>
      </c>
      <c r="E5" s="150">
        <v>1130</v>
      </c>
      <c r="F5" s="151" t="s">
        <v>131</v>
      </c>
      <c r="G5" s="152" t="s">
        <v>141</v>
      </c>
      <c r="H5" s="152" t="s">
        <v>132</v>
      </c>
      <c r="I5" s="152" t="s">
        <v>134</v>
      </c>
      <c r="J5" s="152" t="s">
        <v>40</v>
      </c>
      <c r="K5" s="148">
        <v>12</v>
      </c>
      <c r="L5" s="148">
        <f t="shared" si="0"/>
        <v>46</v>
      </c>
      <c r="M5" s="148">
        <v>24</v>
      </c>
    </row>
    <row r="6" spans="1:13" x14ac:dyDescent="0.25">
      <c r="A6" s="148">
        <v>4735</v>
      </c>
      <c r="B6" s="149">
        <v>40845</v>
      </c>
      <c r="C6" s="148">
        <v>1324</v>
      </c>
      <c r="D6" s="150">
        <v>1030</v>
      </c>
      <c r="E6" s="150">
        <v>1050</v>
      </c>
      <c r="F6" s="151" t="s">
        <v>131</v>
      </c>
      <c r="G6" s="152" t="s">
        <v>141</v>
      </c>
      <c r="H6" s="152" t="s">
        <v>132</v>
      </c>
      <c r="I6" s="152" t="s">
        <v>134</v>
      </c>
      <c r="J6" s="152" t="s">
        <v>40</v>
      </c>
      <c r="K6" s="148">
        <v>12</v>
      </c>
      <c r="L6" s="148">
        <f t="shared" si="0"/>
        <v>58</v>
      </c>
      <c r="M6" s="148">
        <v>24</v>
      </c>
    </row>
    <row r="7" spans="1:13" x14ac:dyDescent="0.25">
      <c r="A7" s="148">
        <v>4736</v>
      </c>
      <c r="B7" s="149">
        <v>40851</v>
      </c>
      <c r="C7" s="148">
        <v>1325</v>
      </c>
      <c r="D7" s="150">
        <v>920</v>
      </c>
      <c r="E7" s="150">
        <v>950</v>
      </c>
      <c r="F7" s="151" t="s">
        <v>131</v>
      </c>
      <c r="G7" s="152" t="s">
        <v>141</v>
      </c>
      <c r="H7" s="152" t="s">
        <v>132</v>
      </c>
      <c r="I7" s="152" t="s">
        <v>134</v>
      </c>
      <c r="J7" s="152" t="s">
        <v>40</v>
      </c>
      <c r="K7" s="148">
        <v>12</v>
      </c>
      <c r="L7" s="148">
        <f t="shared" si="0"/>
        <v>70</v>
      </c>
      <c r="M7" s="148">
        <v>24</v>
      </c>
    </row>
    <row r="8" spans="1:13" x14ac:dyDescent="0.25">
      <c r="A8" s="148">
        <v>4737</v>
      </c>
      <c r="B8" s="149">
        <v>40852</v>
      </c>
      <c r="C8" s="148">
        <v>1322</v>
      </c>
      <c r="D8" s="150">
        <v>2330</v>
      </c>
      <c r="E8" s="155">
        <v>2.0833333333333332E-2</v>
      </c>
      <c r="F8" s="151" t="s">
        <v>131</v>
      </c>
      <c r="G8" s="152" t="s">
        <v>141</v>
      </c>
      <c r="H8" s="152" t="s">
        <v>132</v>
      </c>
      <c r="I8" s="152" t="s">
        <v>134</v>
      </c>
      <c r="J8" s="152" t="s">
        <v>40</v>
      </c>
      <c r="K8" s="148">
        <v>10</v>
      </c>
      <c r="L8" s="148">
        <f t="shared" si="0"/>
        <v>80</v>
      </c>
      <c r="M8" s="148">
        <v>24</v>
      </c>
    </row>
    <row r="9" spans="1:13" x14ac:dyDescent="0.25">
      <c r="A9" s="148">
        <v>4738</v>
      </c>
      <c r="B9" s="149">
        <v>40852</v>
      </c>
      <c r="C9" s="148">
        <v>1389</v>
      </c>
      <c r="D9" s="150">
        <v>2330</v>
      </c>
      <c r="E9" s="155">
        <v>2.0833333333333332E-2</v>
      </c>
      <c r="F9" s="151" t="s">
        <v>131</v>
      </c>
      <c r="G9" s="152" t="s">
        <v>141</v>
      </c>
      <c r="H9" s="152" t="s">
        <v>132</v>
      </c>
      <c r="I9" s="152" t="s">
        <v>143</v>
      </c>
      <c r="J9" s="152" t="s">
        <v>40</v>
      </c>
      <c r="K9" s="148">
        <v>12</v>
      </c>
      <c r="L9" s="148">
        <f t="shared" si="0"/>
        <v>92</v>
      </c>
      <c r="M9" s="148">
        <v>24</v>
      </c>
    </row>
    <row r="10" spans="1:13" x14ac:dyDescent="0.25">
      <c r="A10" s="148">
        <v>4739</v>
      </c>
      <c r="B10" s="149">
        <v>40853</v>
      </c>
      <c r="C10" s="148">
        <v>1454</v>
      </c>
      <c r="D10" s="150">
        <v>2100</v>
      </c>
      <c r="E10" s="150">
        <v>2200</v>
      </c>
      <c r="F10" s="151" t="s">
        <v>131</v>
      </c>
      <c r="G10" s="152" t="s">
        <v>141</v>
      </c>
      <c r="H10" s="152" t="s">
        <v>132</v>
      </c>
      <c r="I10" s="152" t="s">
        <v>143</v>
      </c>
      <c r="J10" s="152" t="s">
        <v>40</v>
      </c>
      <c r="K10" s="148">
        <v>12</v>
      </c>
      <c r="L10" s="148">
        <f t="shared" si="0"/>
        <v>104</v>
      </c>
      <c r="M10" s="148">
        <v>24</v>
      </c>
    </row>
    <row r="11" spans="1:13" x14ac:dyDescent="0.25">
      <c r="A11" s="148">
        <v>4740</v>
      </c>
      <c r="B11" s="149">
        <v>40853</v>
      </c>
      <c r="C11" s="148">
        <v>1455</v>
      </c>
      <c r="D11" s="150">
        <v>2100</v>
      </c>
      <c r="E11" s="150">
        <v>2200</v>
      </c>
      <c r="F11" s="151" t="s">
        <v>131</v>
      </c>
      <c r="G11" s="152" t="s">
        <v>141</v>
      </c>
      <c r="H11" s="152" t="s">
        <v>132</v>
      </c>
      <c r="I11" s="152" t="s">
        <v>133</v>
      </c>
      <c r="J11" s="152" t="s">
        <v>40</v>
      </c>
      <c r="K11" s="148">
        <v>10</v>
      </c>
      <c r="L11" s="148">
        <f t="shared" si="0"/>
        <v>114</v>
      </c>
      <c r="M11" s="148">
        <v>24</v>
      </c>
    </row>
    <row r="12" spans="1:13" x14ac:dyDescent="0.25">
      <c r="A12" s="148">
        <v>4741</v>
      </c>
      <c r="B12" s="149">
        <v>40853</v>
      </c>
      <c r="C12" s="151" t="s">
        <v>154</v>
      </c>
      <c r="D12" s="150">
        <v>2200</v>
      </c>
      <c r="E12" s="150">
        <v>2300</v>
      </c>
      <c r="F12" s="151" t="s">
        <v>131</v>
      </c>
      <c r="G12" s="152" t="s">
        <v>141</v>
      </c>
      <c r="H12" s="152" t="s">
        <v>132</v>
      </c>
      <c r="I12" s="152" t="s">
        <v>142</v>
      </c>
      <c r="J12" s="152" t="s">
        <v>40</v>
      </c>
      <c r="K12" s="148">
        <v>12</v>
      </c>
      <c r="L12" s="148">
        <f t="shared" si="0"/>
        <v>126</v>
      </c>
      <c r="M12" s="148">
        <v>24</v>
      </c>
    </row>
    <row r="13" spans="1:13" x14ac:dyDescent="0.25">
      <c r="A13" s="148">
        <v>4742</v>
      </c>
      <c r="B13" s="149">
        <v>40853</v>
      </c>
      <c r="C13" s="151" t="s">
        <v>155</v>
      </c>
      <c r="D13" s="150">
        <v>2200</v>
      </c>
      <c r="E13" s="150">
        <v>2300</v>
      </c>
      <c r="F13" s="151" t="s">
        <v>131</v>
      </c>
      <c r="G13" s="152" t="s">
        <v>141</v>
      </c>
      <c r="H13" s="152" t="s">
        <v>132</v>
      </c>
      <c r="I13" s="152" t="s">
        <v>156</v>
      </c>
      <c r="J13" s="152" t="s">
        <v>40</v>
      </c>
      <c r="K13" s="148">
        <v>9</v>
      </c>
      <c r="L13" s="148">
        <f t="shared" si="0"/>
        <v>135</v>
      </c>
      <c r="M13" s="148">
        <v>24</v>
      </c>
    </row>
    <row r="14" spans="1:13" x14ac:dyDescent="0.25">
      <c r="A14" s="148">
        <v>4743</v>
      </c>
      <c r="B14" s="149">
        <v>40851</v>
      </c>
      <c r="C14" s="148">
        <v>5808</v>
      </c>
      <c r="D14" s="150">
        <v>1900</v>
      </c>
      <c r="E14" s="150">
        <v>1930</v>
      </c>
      <c r="F14" s="151" t="s">
        <v>0</v>
      </c>
      <c r="G14" s="152" t="s">
        <v>1</v>
      </c>
      <c r="H14" s="152" t="s">
        <v>129</v>
      </c>
      <c r="I14" s="152" t="s">
        <v>17</v>
      </c>
      <c r="J14" s="152" t="s">
        <v>40</v>
      </c>
      <c r="K14" s="148">
        <v>10.5</v>
      </c>
      <c r="L14" s="148">
        <f t="shared" si="0"/>
        <v>145.5</v>
      </c>
      <c r="M14" s="148">
        <v>24</v>
      </c>
    </row>
    <row r="15" spans="1:13" x14ac:dyDescent="0.25">
      <c r="A15" s="148">
        <v>4744</v>
      </c>
      <c r="B15" s="149">
        <v>40852</v>
      </c>
      <c r="C15" s="148">
        <v>5809</v>
      </c>
      <c r="D15" s="150">
        <v>1410</v>
      </c>
      <c r="E15" s="150">
        <v>1430</v>
      </c>
      <c r="F15" s="151" t="s">
        <v>0</v>
      </c>
      <c r="G15" s="152" t="s">
        <v>1</v>
      </c>
      <c r="H15" s="152" t="s">
        <v>129</v>
      </c>
      <c r="I15" s="152" t="s">
        <v>18</v>
      </c>
      <c r="J15" s="152" t="s">
        <v>40</v>
      </c>
      <c r="K15" s="148">
        <v>10.5</v>
      </c>
      <c r="L15" s="148">
        <f t="shared" si="0"/>
        <v>156</v>
      </c>
      <c r="M15" s="148">
        <v>24</v>
      </c>
    </row>
    <row r="16" spans="1:13" x14ac:dyDescent="0.25">
      <c r="A16" s="148">
        <v>4751</v>
      </c>
      <c r="B16" s="149">
        <v>40854</v>
      </c>
      <c r="C16" s="148">
        <v>5748</v>
      </c>
      <c r="D16" s="150">
        <v>2100</v>
      </c>
      <c r="E16" s="150">
        <v>2120</v>
      </c>
      <c r="F16" s="151" t="s">
        <v>0</v>
      </c>
      <c r="G16" s="152" t="s">
        <v>128</v>
      </c>
      <c r="H16" s="152" t="s">
        <v>106</v>
      </c>
      <c r="I16" s="152" t="s">
        <v>12</v>
      </c>
      <c r="J16" s="152" t="s">
        <v>40</v>
      </c>
      <c r="K16" s="148">
        <v>13.5</v>
      </c>
      <c r="L16" s="148">
        <f t="shared" si="0"/>
        <v>169.5</v>
      </c>
      <c r="M16" s="148">
        <v>24</v>
      </c>
    </row>
    <row r="17" spans="1:13" x14ac:dyDescent="0.25">
      <c r="A17" s="148">
        <v>4761</v>
      </c>
      <c r="B17" s="149">
        <v>40855</v>
      </c>
      <c r="C17" s="148">
        <v>1326</v>
      </c>
      <c r="D17" s="150">
        <v>2200</v>
      </c>
      <c r="E17" s="150">
        <v>2300</v>
      </c>
      <c r="F17" s="151" t="s">
        <v>131</v>
      </c>
      <c r="G17" s="152" t="s">
        <v>141</v>
      </c>
      <c r="H17" s="152" t="s">
        <v>132</v>
      </c>
      <c r="I17" s="152" t="s">
        <v>134</v>
      </c>
      <c r="J17" s="152" t="s">
        <v>40</v>
      </c>
      <c r="K17" s="148">
        <v>10</v>
      </c>
      <c r="L17" s="148">
        <f t="shared" si="0"/>
        <v>179.5</v>
      </c>
      <c r="M17" s="148">
        <v>24</v>
      </c>
    </row>
    <row r="18" spans="1:13" x14ac:dyDescent="0.25">
      <c r="A18" s="148">
        <v>4762</v>
      </c>
      <c r="B18" s="149">
        <v>40855</v>
      </c>
      <c r="C18" s="148">
        <v>1394</v>
      </c>
      <c r="D18" s="150">
        <v>2200</v>
      </c>
      <c r="E18" s="150">
        <v>2300</v>
      </c>
      <c r="F18" s="151" t="s">
        <v>131</v>
      </c>
      <c r="G18" s="152" t="s">
        <v>141</v>
      </c>
      <c r="H18" s="152" t="s">
        <v>132</v>
      </c>
      <c r="I18" s="152" t="s">
        <v>143</v>
      </c>
      <c r="J18" s="152" t="s">
        <v>40</v>
      </c>
      <c r="K18" s="148">
        <v>12</v>
      </c>
      <c r="L18" s="148">
        <f t="shared" si="0"/>
        <v>191.5</v>
      </c>
      <c r="M18" s="148">
        <v>24</v>
      </c>
    </row>
    <row r="19" spans="1:13" x14ac:dyDescent="0.25">
      <c r="A19" s="148">
        <v>4763</v>
      </c>
      <c r="B19" s="149">
        <v>40856</v>
      </c>
      <c r="C19" s="148">
        <v>5787</v>
      </c>
      <c r="D19" s="150">
        <v>630</v>
      </c>
      <c r="E19" s="150">
        <v>730</v>
      </c>
      <c r="F19" s="151" t="s">
        <v>0</v>
      </c>
      <c r="G19" s="152" t="s">
        <v>77</v>
      </c>
      <c r="H19" s="152" t="s">
        <v>116</v>
      </c>
      <c r="I19" s="152" t="s">
        <v>11</v>
      </c>
      <c r="J19" s="152" t="s">
        <v>40</v>
      </c>
      <c r="K19" s="148">
        <v>14.5</v>
      </c>
      <c r="L19" s="148">
        <f t="shared" si="0"/>
        <v>206</v>
      </c>
      <c r="M19" s="148">
        <v>24</v>
      </c>
    </row>
    <row r="20" spans="1:13" x14ac:dyDescent="0.25">
      <c r="A20" s="148">
        <v>4764</v>
      </c>
      <c r="B20" s="149">
        <v>40856</v>
      </c>
      <c r="C20" s="148">
        <v>5788</v>
      </c>
      <c r="D20" s="150">
        <v>630</v>
      </c>
      <c r="E20" s="150">
        <v>730</v>
      </c>
      <c r="F20" s="151" t="s">
        <v>0</v>
      </c>
      <c r="G20" s="152" t="s">
        <v>77</v>
      </c>
      <c r="H20" s="152" t="s">
        <v>116</v>
      </c>
      <c r="I20" s="152" t="s">
        <v>11</v>
      </c>
      <c r="J20" s="152" t="s">
        <v>40</v>
      </c>
      <c r="K20" s="148">
        <v>13.1</v>
      </c>
      <c r="L20" s="148">
        <f t="shared" si="0"/>
        <v>219.1</v>
      </c>
      <c r="M20" s="148">
        <v>24</v>
      </c>
    </row>
    <row r="21" spans="1:13" x14ac:dyDescent="0.25">
      <c r="A21" s="148">
        <v>4769</v>
      </c>
      <c r="B21" s="149">
        <v>40857</v>
      </c>
      <c r="C21" s="148">
        <v>1395</v>
      </c>
      <c r="D21" s="150">
        <v>815</v>
      </c>
      <c r="E21" s="150">
        <v>1120</v>
      </c>
      <c r="F21" s="151" t="s">
        <v>131</v>
      </c>
      <c r="G21" s="152" t="s">
        <v>141</v>
      </c>
      <c r="H21" s="152" t="s">
        <v>132</v>
      </c>
      <c r="I21" s="152" t="s">
        <v>142</v>
      </c>
      <c r="J21" s="152" t="s">
        <v>40</v>
      </c>
      <c r="K21" s="148">
        <v>12</v>
      </c>
      <c r="L21" s="148">
        <f t="shared" si="0"/>
        <v>231.1</v>
      </c>
      <c r="M21" s="148">
        <v>24</v>
      </c>
    </row>
    <row r="22" spans="1:13" x14ac:dyDescent="0.25">
      <c r="A22" s="148">
        <v>4770</v>
      </c>
      <c r="B22" s="149">
        <v>40857</v>
      </c>
      <c r="C22" s="148">
        <v>1396</v>
      </c>
      <c r="D22" s="150">
        <v>815</v>
      </c>
      <c r="E22" s="150">
        <v>1120</v>
      </c>
      <c r="F22" s="151" t="s">
        <v>131</v>
      </c>
      <c r="G22" s="152" t="s">
        <v>141</v>
      </c>
      <c r="H22" s="152" t="s">
        <v>132</v>
      </c>
      <c r="I22" s="152" t="s">
        <v>133</v>
      </c>
      <c r="J22" s="152" t="s">
        <v>40</v>
      </c>
      <c r="K22" s="148">
        <v>10</v>
      </c>
      <c r="L22" s="148">
        <f t="shared" si="0"/>
        <v>241.1</v>
      </c>
      <c r="M22" s="148">
        <v>24</v>
      </c>
    </row>
    <row r="23" spans="1:13" x14ac:dyDescent="0.25">
      <c r="A23" s="148">
        <v>4771</v>
      </c>
      <c r="B23" s="149">
        <v>40854</v>
      </c>
      <c r="C23" s="148">
        <v>5811</v>
      </c>
      <c r="D23" s="150">
        <v>2000</v>
      </c>
      <c r="E23" s="150">
        <v>2030</v>
      </c>
      <c r="F23" s="151" t="s">
        <v>0</v>
      </c>
      <c r="G23" s="152" t="s">
        <v>1</v>
      </c>
      <c r="H23" s="152" t="s">
        <v>129</v>
      </c>
      <c r="I23" s="152" t="s">
        <v>19</v>
      </c>
      <c r="J23" s="152" t="s">
        <v>40</v>
      </c>
      <c r="K23" s="148">
        <v>10.5</v>
      </c>
      <c r="L23" s="148">
        <f t="shared" si="0"/>
        <v>251.6</v>
      </c>
      <c r="M23" s="148">
        <v>24</v>
      </c>
    </row>
    <row r="24" spans="1:13" x14ac:dyDescent="0.25">
      <c r="A24" s="148">
        <v>4796</v>
      </c>
      <c r="B24" s="149">
        <v>40859</v>
      </c>
      <c r="C24" s="148">
        <v>5812</v>
      </c>
      <c r="D24" s="150">
        <v>1430</v>
      </c>
      <c r="E24" s="150">
        <v>1500</v>
      </c>
      <c r="F24" s="151" t="s">
        <v>0</v>
      </c>
      <c r="G24" s="152" t="s">
        <v>1</v>
      </c>
      <c r="H24" s="152" t="s">
        <v>129</v>
      </c>
      <c r="I24" s="152" t="s">
        <v>17</v>
      </c>
      <c r="J24" s="152" t="s">
        <v>40</v>
      </c>
      <c r="K24" s="148">
        <v>13.5</v>
      </c>
      <c r="L24" s="148">
        <f t="shared" si="0"/>
        <v>265.10000000000002</v>
      </c>
      <c r="M24" s="148">
        <v>24</v>
      </c>
    </row>
    <row r="25" spans="1:13" x14ac:dyDescent="0.25">
      <c r="A25" s="148">
        <v>4797</v>
      </c>
      <c r="B25" s="149">
        <v>40859</v>
      </c>
      <c r="C25" s="148">
        <v>5795</v>
      </c>
      <c r="D25" s="150">
        <v>715</v>
      </c>
      <c r="E25" s="150">
        <v>735</v>
      </c>
      <c r="F25" s="151" t="s">
        <v>0</v>
      </c>
      <c r="G25" s="152" t="s">
        <v>77</v>
      </c>
      <c r="H25" s="152" t="s">
        <v>116</v>
      </c>
      <c r="I25" s="152" t="s">
        <v>11</v>
      </c>
      <c r="J25" s="152" t="s">
        <v>40</v>
      </c>
      <c r="K25" s="148">
        <v>13.5</v>
      </c>
      <c r="L25" s="148">
        <f t="shared" ref="L25:L71" si="1">SUM(L24+K25)</f>
        <v>278.60000000000002</v>
      </c>
      <c r="M25" s="148">
        <v>24</v>
      </c>
    </row>
    <row r="26" spans="1:13" x14ac:dyDescent="0.25">
      <c r="A26" s="148">
        <v>4807</v>
      </c>
      <c r="B26" s="149">
        <v>40861</v>
      </c>
      <c r="C26" s="148">
        <v>1399</v>
      </c>
      <c r="D26" s="150">
        <v>1900</v>
      </c>
      <c r="E26" s="150">
        <v>2000</v>
      </c>
      <c r="F26" s="151" t="s">
        <v>131</v>
      </c>
      <c r="G26" s="152" t="s">
        <v>141</v>
      </c>
      <c r="H26" s="152" t="s">
        <v>132</v>
      </c>
      <c r="I26" s="152" t="s">
        <v>143</v>
      </c>
      <c r="J26" s="152" t="s">
        <v>40</v>
      </c>
      <c r="K26" s="148">
        <v>12</v>
      </c>
      <c r="L26" s="148">
        <f t="shared" si="1"/>
        <v>290.60000000000002</v>
      </c>
      <c r="M26" s="148">
        <v>24</v>
      </c>
    </row>
    <row r="27" spans="1:13" x14ac:dyDescent="0.25">
      <c r="A27" s="148">
        <v>4808</v>
      </c>
      <c r="B27" s="149">
        <v>40861</v>
      </c>
      <c r="C27" s="148">
        <v>1456</v>
      </c>
      <c r="D27" s="150">
        <v>1900</v>
      </c>
      <c r="E27" s="150">
        <v>2000</v>
      </c>
      <c r="F27" s="151" t="s">
        <v>131</v>
      </c>
      <c r="G27" s="152" t="s">
        <v>141</v>
      </c>
      <c r="H27" s="152" t="s">
        <v>132</v>
      </c>
      <c r="I27" s="152" t="s">
        <v>133</v>
      </c>
      <c r="J27" s="152" t="s">
        <v>40</v>
      </c>
      <c r="K27" s="148">
        <v>10</v>
      </c>
      <c r="L27" s="148">
        <f t="shared" si="1"/>
        <v>300.60000000000002</v>
      </c>
      <c r="M27" s="148">
        <v>24</v>
      </c>
    </row>
    <row r="28" spans="1:13" x14ac:dyDescent="0.25">
      <c r="A28" s="148">
        <v>4817</v>
      </c>
      <c r="B28" s="149">
        <v>40862</v>
      </c>
      <c r="C28" s="148">
        <v>1329</v>
      </c>
      <c r="D28" s="150">
        <v>2000</v>
      </c>
      <c r="E28" s="150">
        <v>2100</v>
      </c>
      <c r="F28" s="151" t="s">
        <v>131</v>
      </c>
      <c r="G28" s="152" t="s">
        <v>141</v>
      </c>
      <c r="H28" s="152" t="s">
        <v>132</v>
      </c>
      <c r="I28" s="152" t="s">
        <v>134</v>
      </c>
      <c r="J28" s="152" t="s">
        <v>40</v>
      </c>
      <c r="K28" s="148">
        <v>12</v>
      </c>
      <c r="L28" s="148">
        <f t="shared" si="1"/>
        <v>312.60000000000002</v>
      </c>
      <c r="M28" s="148">
        <v>24</v>
      </c>
    </row>
    <row r="29" spans="1:13" x14ac:dyDescent="0.25">
      <c r="A29" s="148">
        <v>4818</v>
      </c>
      <c r="B29" s="149">
        <v>40862</v>
      </c>
      <c r="C29" s="148">
        <v>1401</v>
      </c>
      <c r="D29" s="150">
        <v>2000</v>
      </c>
      <c r="E29" s="150">
        <v>2100</v>
      </c>
      <c r="F29" s="151" t="s">
        <v>131</v>
      </c>
      <c r="G29" s="152" t="s">
        <v>141</v>
      </c>
      <c r="H29" s="152" t="s">
        <v>132</v>
      </c>
      <c r="I29" s="152" t="s">
        <v>142</v>
      </c>
      <c r="J29" s="152" t="s">
        <v>40</v>
      </c>
      <c r="K29" s="148">
        <v>10</v>
      </c>
      <c r="L29" s="148">
        <f t="shared" si="1"/>
        <v>322.60000000000002</v>
      </c>
      <c r="M29" s="148">
        <v>24</v>
      </c>
    </row>
    <row r="30" spans="1:13" x14ac:dyDescent="0.25">
      <c r="A30" s="148">
        <v>4826</v>
      </c>
      <c r="B30" s="149">
        <v>40863</v>
      </c>
      <c r="C30" s="148">
        <v>1024</v>
      </c>
      <c r="D30" s="150">
        <v>2100</v>
      </c>
      <c r="E30" s="150">
        <v>2200</v>
      </c>
      <c r="F30" s="151" t="s">
        <v>131</v>
      </c>
      <c r="G30" s="152" t="s">
        <v>141</v>
      </c>
      <c r="H30" s="152" t="s">
        <v>132</v>
      </c>
      <c r="I30" s="152" t="s">
        <v>133</v>
      </c>
      <c r="J30" s="152" t="s">
        <v>40</v>
      </c>
      <c r="K30" s="148">
        <v>8</v>
      </c>
      <c r="L30" s="148">
        <f t="shared" si="1"/>
        <v>330.6</v>
      </c>
      <c r="M30" s="148">
        <v>24</v>
      </c>
    </row>
    <row r="31" spans="1:13" x14ac:dyDescent="0.25">
      <c r="A31" s="148">
        <v>4827</v>
      </c>
      <c r="B31" s="149">
        <v>40863</v>
      </c>
      <c r="C31" s="148">
        <v>1402</v>
      </c>
      <c r="D31" s="150">
        <v>2100</v>
      </c>
      <c r="E31" s="150">
        <v>2200</v>
      </c>
      <c r="F31" s="151" t="s">
        <v>131</v>
      </c>
      <c r="G31" s="152" t="s">
        <v>141</v>
      </c>
      <c r="H31" s="152" t="s">
        <v>132</v>
      </c>
      <c r="I31" s="152" t="s">
        <v>143</v>
      </c>
      <c r="J31" s="152" t="s">
        <v>40</v>
      </c>
      <c r="K31" s="148">
        <v>12</v>
      </c>
      <c r="L31" s="148">
        <f t="shared" si="1"/>
        <v>342.6</v>
      </c>
      <c r="M31" s="148">
        <v>24</v>
      </c>
    </row>
    <row r="32" spans="1:13" x14ac:dyDescent="0.25">
      <c r="A32" s="148">
        <v>4838</v>
      </c>
      <c r="B32" s="149">
        <v>40864</v>
      </c>
      <c r="C32" s="148">
        <v>6026</v>
      </c>
      <c r="D32" s="150">
        <v>2100</v>
      </c>
      <c r="E32" s="150">
        <v>2200</v>
      </c>
      <c r="F32" s="151" t="s">
        <v>0</v>
      </c>
      <c r="G32" s="152" t="s">
        <v>128</v>
      </c>
      <c r="H32" s="152" t="s">
        <v>106</v>
      </c>
      <c r="I32" s="152" t="s">
        <v>12</v>
      </c>
      <c r="J32" s="152" t="s">
        <v>40</v>
      </c>
      <c r="K32" s="148">
        <v>10.5</v>
      </c>
      <c r="L32" s="148">
        <f t="shared" si="1"/>
        <v>353.1</v>
      </c>
      <c r="M32" s="148">
        <v>24</v>
      </c>
    </row>
    <row r="33" spans="1:13" x14ac:dyDescent="0.25">
      <c r="A33" s="148">
        <v>4839</v>
      </c>
      <c r="B33" s="149">
        <v>40864</v>
      </c>
      <c r="C33" s="148">
        <v>6027</v>
      </c>
      <c r="D33" s="150">
        <v>2100</v>
      </c>
      <c r="E33" s="150">
        <v>2200</v>
      </c>
      <c r="F33" s="151" t="s">
        <v>0</v>
      </c>
      <c r="G33" s="152" t="s">
        <v>128</v>
      </c>
      <c r="H33" s="152" t="s">
        <v>106</v>
      </c>
      <c r="I33" s="152" t="s">
        <v>12</v>
      </c>
      <c r="J33" s="152" t="s">
        <v>40</v>
      </c>
      <c r="K33" s="148">
        <v>13.5</v>
      </c>
      <c r="L33" s="148">
        <f t="shared" si="1"/>
        <v>366.6</v>
      </c>
      <c r="M33" s="148">
        <v>24</v>
      </c>
    </row>
    <row r="34" spans="1:13" x14ac:dyDescent="0.25">
      <c r="A34" s="148">
        <v>4840</v>
      </c>
      <c r="B34" s="149">
        <v>40864</v>
      </c>
      <c r="C34" s="151" t="s">
        <v>157</v>
      </c>
      <c r="D34" s="150">
        <v>2300</v>
      </c>
      <c r="E34" s="155">
        <v>0</v>
      </c>
      <c r="F34" s="151" t="s">
        <v>131</v>
      </c>
      <c r="G34" s="152" t="s">
        <v>141</v>
      </c>
      <c r="H34" s="152" t="s">
        <v>132</v>
      </c>
      <c r="I34" s="152" t="s">
        <v>143</v>
      </c>
      <c r="J34" s="152" t="s">
        <v>40</v>
      </c>
      <c r="K34" s="148">
        <v>12</v>
      </c>
      <c r="L34" s="148">
        <f t="shared" si="1"/>
        <v>378.6</v>
      </c>
      <c r="M34" s="148">
        <v>24</v>
      </c>
    </row>
    <row r="35" spans="1:13" x14ac:dyDescent="0.25">
      <c r="A35" s="148">
        <v>4841</v>
      </c>
      <c r="B35" s="149">
        <v>40864</v>
      </c>
      <c r="C35" s="148">
        <v>1025</v>
      </c>
      <c r="D35" s="150">
        <v>2300</v>
      </c>
      <c r="E35" s="155">
        <v>0</v>
      </c>
      <c r="F35" s="151" t="s">
        <v>131</v>
      </c>
      <c r="G35" s="152" t="s">
        <v>141</v>
      </c>
      <c r="H35" s="152" t="s">
        <v>132</v>
      </c>
      <c r="I35" s="152" t="s">
        <v>134</v>
      </c>
      <c r="J35" s="152" t="s">
        <v>40</v>
      </c>
      <c r="K35" s="148">
        <v>10</v>
      </c>
      <c r="L35" s="148">
        <f t="shared" si="1"/>
        <v>388.6</v>
      </c>
      <c r="M35" s="148">
        <v>24</v>
      </c>
    </row>
    <row r="36" spans="1:13" x14ac:dyDescent="0.25">
      <c r="A36" s="148">
        <v>4850</v>
      </c>
      <c r="B36" s="149">
        <v>40859</v>
      </c>
      <c r="C36" s="148">
        <v>6012</v>
      </c>
      <c r="D36" s="150">
        <v>1300</v>
      </c>
      <c r="E36" s="150">
        <v>1320</v>
      </c>
      <c r="F36" s="151" t="s">
        <v>0</v>
      </c>
      <c r="G36" s="152" t="s">
        <v>128</v>
      </c>
      <c r="H36" s="152" t="s">
        <v>106</v>
      </c>
      <c r="I36" s="152" t="s">
        <v>9</v>
      </c>
      <c r="J36" s="152" t="s">
        <v>40</v>
      </c>
      <c r="K36" s="148">
        <v>14.5</v>
      </c>
      <c r="L36" s="148">
        <f t="shared" si="1"/>
        <v>403.1</v>
      </c>
      <c r="M36" s="148">
        <v>24</v>
      </c>
    </row>
    <row r="37" spans="1:13" x14ac:dyDescent="0.25">
      <c r="A37" s="148">
        <v>4862</v>
      </c>
      <c r="B37" s="149">
        <v>40866</v>
      </c>
      <c r="C37" s="148">
        <v>5909</v>
      </c>
      <c r="D37" s="150">
        <v>1500</v>
      </c>
      <c r="E37" s="150">
        <v>1600</v>
      </c>
      <c r="F37" s="151" t="s">
        <v>0</v>
      </c>
      <c r="G37" s="152" t="s">
        <v>77</v>
      </c>
      <c r="H37" s="152" t="s">
        <v>116</v>
      </c>
      <c r="I37" s="152" t="s">
        <v>11</v>
      </c>
      <c r="J37" s="152" t="s">
        <v>40</v>
      </c>
      <c r="K37" s="148">
        <v>13.5</v>
      </c>
      <c r="L37" s="148">
        <f t="shared" si="1"/>
        <v>416.6</v>
      </c>
      <c r="M37" s="148">
        <v>24</v>
      </c>
    </row>
    <row r="38" spans="1:13" x14ac:dyDescent="0.25">
      <c r="A38" s="148">
        <v>4863</v>
      </c>
      <c r="B38" s="149">
        <v>40866</v>
      </c>
      <c r="C38" s="148">
        <v>5910</v>
      </c>
      <c r="D38" s="150">
        <v>1500</v>
      </c>
      <c r="E38" s="150">
        <v>1600</v>
      </c>
      <c r="F38" s="151" t="s">
        <v>0</v>
      </c>
      <c r="G38" s="152" t="s">
        <v>77</v>
      </c>
      <c r="H38" s="152" t="s">
        <v>116</v>
      </c>
      <c r="I38" s="152" t="s">
        <v>11</v>
      </c>
      <c r="J38" s="152" t="s">
        <v>40</v>
      </c>
      <c r="K38" s="148">
        <v>13.5</v>
      </c>
      <c r="L38" s="148">
        <f t="shared" si="1"/>
        <v>430.1</v>
      </c>
      <c r="M38" s="148">
        <v>24</v>
      </c>
    </row>
    <row r="39" spans="1:13" x14ac:dyDescent="0.25">
      <c r="A39" s="148">
        <v>4864</v>
      </c>
      <c r="B39" s="149">
        <v>40866</v>
      </c>
      <c r="C39" s="148">
        <v>5739</v>
      </c>
      <c r="D39" s="150">
        <v>2000</v>
      </c>
      <c r="E39" s="150">
        <v>2015</v>
      </c>
      <c r="F39" s="151" t="s">
        <v>0</v>
      </c>
      <c r="G39" s="152" t="s">
        <v>95</v>
      </c>
      <c r="H39" s="152" t="s">
        <v>6</v>
      </c>
      <c r="I39" s="152" t="s">
        <v>9</v>
      </c>
      <c r="J39" s="152" t="s">
        <v>40</v>
      </c>
      <c r="K39" s="148">
        <v>14.5</v>
      </c>
      <c r="L39" s="148">
        <f t="shared" si="1"/>
        <v>444.6</v>
      </c>
      <c r="M39" s="148">
        <v>24</v>
      </c>
    </row>
    <row r="40" spans="1:13" x14ac:dyDescent="0.25">
      <c r="A40" s="148">
        <v>4865</v>
      </c>
      <c r="B40" s="149">
        <v>40866</v>
      </c>
      <c r="C40" s="148">
        <v>6035</v>
      </c>
      <c r="D40" s="150">
        <v>2000</v>
      </c>
      <c r="E40" s="150">
        <v>2100</v>
      </c>
      <c r="F40" s="151" t="s">
        <v>0</v>
      </c>
      <c r="G40" s="152" t="s">
        <v>128</v>
      </c>
      <c r="H40" s="152" t="s">
        <v>106</v>
      </c>
      <c r="I40" s="152" t="s">
        <v>9</v>
      </c>
      <c r="J40" s="152" t="s">
        <v>40</v>
      </c>
      <c r="K40" s="148">
        <v>15.5</v>
      </c>
      <c r="L40" s="148">
        <f t="shared" si="1"/>
        <v>460.1</v>
      </c>
      <c r="M40" s="148">
        <v>24</v>
      </c>
    </row>
    <row r="41" spans="1:13" x14ac:dyDescent="0.25">
      <c r="A41" s="148">
        <v>4866</v>
      </c>
      <c r="B41" s="149">
        <v>40866</v>
      </c>
      <c r="C41" s="148">
        <v>6036</v>
      </c>
      <c r="D41" s="150">
        <v>2000</v>
      </c>
      <c r="E41" s="150">
        <v>2100</v>
      </c>
      <c r="F41" s="151" t="s">
        <v>0</v>
      </c>
      <c r="G41" s="152" t="s">
        <v>128</v>
      </c>
      <c r="H41" s="152" t="s">
        <v>106</v>
      </c>
      <c r="I41" s="152" t="s">
        <v>9</v>
      </c>
      <c r="J41" s="152" t="s">
        <v>40</v>
      </c>
      <c r="K41" s="148">
        <v>10.5</v>
      </c>
      <c r="L41" s="148">
        <f t="shared" si="1"/>
        <v>470.6</v>
      </c>
      <c r="M41" s="148">
        <v>24</v>
      </c>
    </row>
    <row r="42" spans="1:13" x14ac:dyDescent="0.25">
      <c r="A42" s="148">
        <v>4876</v>
      </c>
      <c r="B42" s="149">
        <v>40869</v>
      </c>
      <c r="C42" s="148">
        <v>5914</v>
      </c>
      <c r="D42" s="150">
        <v>730</v>
      </c>
      <c r="E42" s="150">
        <v>830</v>
      </c>
      <c r="F42" s="151" t="s">
        <v>0</v>
      </c>
      <c r="G42" s="152" t="s">
        <v>77</v>
      </c>
      <c r="H42" s="152" t="s">
        <v>116</v>
      </c>
      <c r="I42" s="152" t="s">
        <v>11</v>
      </c>
      <c r="J42" s="152" t="s">
        <v>40</v>
      </c>
      <c r="K42" s="148">
        <v>13.5</v>
      </c>
      <c r="L42" s="148">
        <f t="shared" si="1"/>
        <v>484.1</v>
      </c>
      <c r="M42" s="148">
        <v>24</v>
      </c>
    </row>
    <row r="43" spans="1:13" x14ac:dyDescent="0.25">
      <c r="A43" s="148">
        <v>4877</v>
      </c>
      <c r="B43" s="149">
        <v>40869</v>
      </c>
      <c r="C43" s="148">
        <v>5915</v>
      </c>
      <c r="D43" s="150">
        <v>730</v>
      </c>
      <c r="E43" s="150">
        <v>830</v>
      </c>
      <c r="F43" s="151" t="s">
        <v>0</v>
      </c>
      <c r="G43" s="152" t="s">
        <v>77</v>
      </c>
      <c r="H43" s="152" t="s">
        <v>116</v>
      </c>
      <c r="I43" s="152" t="s">
        <v>11</v>
      </c>
      <c r="J43" s="152" t="s">
        <v>40</v>
      </c>
      <c r="K43" s="148">
        <v>13.5</v>
      </c>
      <c r="L43" s="148">
        <f t="shared" si="1"/>
        <v>497.6</v>
      </c>
      <c r="M43" s="148">
        <v>24</v>
      </c>
    </row>
    <row r="44" spans="1:13" x14ac:dyDescent="0.25">
      <c r="A44" s="148">
        <v>4878</v>
      </c>
      <c r="B44" s="166">
        <v>40869</v>
      </c>
      <c r="C44" s="148">
        <v>6039</v>
      </c>
      <c r="D44" s="150">
        <v>800</v>
      </c>
      <c r="E44" s="150">
        <v>820</v>
      </c>
      <c r="F44" s="151" t="s">
        <v>0</v>
      </c>
      <c r="G44" s="152" t="s">
        <v>128</v>
      </c>
      <c r="H44" s="152" t="s">
        <v>106</v>
      </c>
      <c r="I44" s="152" t="s">
        <v>18</v>
      </c>
      <c r="J44" s="152" t="s">
        <v>40</v>
      </c>
      <c r="K44" s="148">
        <v>10.5</v>
      </c>
      <c r="L44" s="148">
        <f t="shared" si="1"/>
        <v>508.1</v>
      </c>
      <c r="M44" s="148">
        <v>24</v>
      </c>
    </row>
    <row r="45" spans="1:13" x14ac:dyDescent="0.25">
      <c r="A45" s="148">
        <v>4879</v>
      </c>
      <c r="B45" s="149">
        <v>40869</v>
      </c>
      <c r="C45" s="148">
        <v>1410</v>
      </c>
      <c r="D45" s="150">
        <v>900</v>
      </c>
      <c r="E45" s="150">
        <v>930</v>
      </c>
      <c r="F45" s="151" t="s">
        <v>131</v>
      </c>
      <c r="G45" s="152" t="s">
        <v>141</v>
      </c>
      <c r="H45" s="152" t="s">
        <v>132</v>
      </c>
      <c r="I45" s="152" t="s">
        <v>133</v>
      </c>
      <c r="J45" s="152" t="s">
        <v>40</v>
      </c>
      <c r="K45" s="148">
        <v>10</v>
      </c>
      <c r="L45" s="148">
        <f t="shared" si="1"/>
        <v>518.1</v>
      </c>
      <c r="M45" s="148">
        <v>24</v>
      </c>
    </row>
    <row r="46" spans="1:13" x14ac:dyDescent="0.25">
      <c r="A46" s="148">
        <v>4890</v>
      </c>
      <c r="B46" s="149">
        <v>40865</v>
      </c>
      <c r="C46" s="148">
        <v>5820</v>
      </c>
      <c r="D46" s="150">
        <v>1930</v>
      </c>
      <c r="E46" s="150">
        <v>1950</v>
      </c>
      <c r="F46" s="151" t="s">
        <v>0</v>
      </c>
      <c r="G46" s="152" t="s">
        <v>1</v>
      </c>
      <c r="H46" s="152" t="s">
        <v>129</v>
      </c>
      <c r="I46" s="152" t="s">
        <v>11</v>
      </c>
      <c r="J46" s="152" t="s">
        <v>40</v>
      </c>
      <c r="K46" s="148">
        <v>13.5</v>
      </c>
      <c r="L46" s="148">
        <f t="shared" si="1"/>
        <v>531.6</v>
      </c>
      <c r="M46" s="148">
        <v>24</v>
      </c>
    </row>
    <row r="47" spans="1:13" x14ac:dyDescent="0.25">
      <c r="A47" s="148">
        <v>4891</v>
      </c>
      <c r="B47" s="149">
        <v>40870</v>
      </c>
      <c r="C47" s="148">
        <v>5953</v>
      </c>
      <c r="D47" s="150">
        <v>1000</v>
      </c>
      <c r="E47" s="150">
        <v>1015</v>
      </c>
      <c r="F47" s="151" t="s">
        <v>0</v>
      </c>
      <c r="G47" s="152" t="s">
        <v>95</v>
      </c>
      <c r="H47" s="152" t="s">
        <v>6</v>
      </c>
      <c r="I47" s="152" t="s">
        <v>9</v>
      </c>
      <c r="J47" s="152" t="s">
        <v>40</v>
      </c>
      <c r="K47" s="148">
        <v>14.5</v>
      </c>
      <c r="L47" s="148">
        <f t="shared" si="1"/>
        <v>546.1</v>
      </c>
      <c r="M47" s="148">
        <v>24</v>
      </c>
    </row>
    <row r="48" spans="1:13" x14ac:dyDescent="0.25">
      <c r="A48" s="148">
        <v>4911</v>
      </c>
      <c r="B48" s="149">
        <v>40871</v>
      </c>
      <c r="C48" s="148">
        <v>5920</v>
      </c>
      <c r="D48" s="150">
        <v>2030</v>
      </c>
      <c r="E48" s="150">
        <v>2050</v>
      </c>
      <c r="F48" s="151" t="s">
        <v>0</v>
      </c>
      <c r="G48" s="152" t="s">
        <v>77</v>
      </c>
      <c r="H48" s="152" t="s">
        <v>116</v>
      </c>
      <c r="I48" s="152" t="s">
        <v>11</v>
      </c>
      <c r="J48" s="152" t="s">
        <v>40</v>
      </c>
      <c r="K48" s="148">
        <v>14.5</v>
      </c>
      <c r="L48" s="148">
        <f t="shared" si="1"/>
        <v>560.6</v>
      </c>
      <c r="M48" s="148">
        <v>24</v>
      </c>
    </row>
    <row r="49" spans="1:13" x14ac:dyDescent="0.25">
      <c r="A49" s="148">
        <v>4923</v>
      </c>
      <c r="B49" s="149">
        <v>40872</v>
      </c>
      <c r="C49" s="148">
        <v>5959</v>
      </c>
      <c r="D49" s="150">
        <v>1930</v>
      </c>
      <c r="E49" s="150">
        <v>1950</v>
      </c>
      <c r="F49" s="151" t="s">
        <v>0</v>
      </c>
      <c r="G49" s="152" t="s">
        <v>95</v>
      </c>
      <c r="H49" s="152" t="s">
        <v>6</v>
      </c>
      <c r="I49" s="152" t="s">
        <v>9</v>
      </c>
      <c r="J49" s="152" t="s">
        <v>40</v>
      </c>
      <c r="K49" s="148">
        <v>13.5</v>
      </c>
      <c r="L49" s="148">
        <f t="shared" si="1"/>
        <v>574.1</v>
      </c>
      <c r="M49" s="148">
        <v>24</v>
      </c>
    </row>
    <row r="50" spans="1:13" x14ac:dyDescent="0.25">
      <c r="A50" s="148">
        <v>4924</v>
      </c>
      <c r="B50" s="149">
        <v>40872</v>
      </c>
      <c r="C50" s="148">
        <v>6051</v>
      </c>
      <c r="D50" s="150">
        <v>1900</v>
      </c>
      <c r="E50" s="150">
        <v>2000</v>
      </c>
      <c r="F50" s="151" t="s">
        <v>0</v>
      </c>
      <c r="G50" s="152" t="s">
        <v>128</v>
      </c>
      <c r="H50" s="152" t="s">
        <v>106</v>
      </c>
      <c r="I50" s="152" t="s">
        <v>12</v>
      </c>
      <c r="J50" s="152" t="s">
        <v>40</v>
      </c>
      <c r="K50" s="148">
        <v>10.5</v>
      </c>
      <c r="L50" s="148">
        <f t="shared" si="1"/>
        <v>584.6</v>
      </c>
      <c r="M50" s="148">
        <v>24</v>
      </c>
    </row>
    <row r="51" spans="1:13" x14ac:dyDescent="0.25">
      <c r="A51" s="148">
        <v>4925</v>
      </c>
      <c r="B51" s="149">
        <v>40872</v>
      </c>
      <c r="C51" s="148">
        <v>6052</v>
      </c>
      <c r="D51" s="150">
        <v>1900</v>
      </c>
      <c r="E51" s="150">
        <v>2000</v>
      </c>
      <c r="F51" s="151" t="s">
        <v>0</v>
      </c>
      <c r="G51" s="152" t="s">
        <v>128</v>
      </c>
      <c r="H51" s="152" t="s">
        <v>106</v>
      </c>
      <c r="I51" s="152" t="s">
        <v>12</v>
      </c>
      <c r="J51" s="152" t="s">
        <v>40</v>
      </c>
      <c r="K51" s="148">
        <v>10.5</v>
      </c>
      <c r="L51" s="148">
        <f t="shared" si="1"/>
        <v>595.1</v>
      </c>
      <c r="M51" s="148">
        <v>24</v>
      </c>
    </row>
    <row r="52" spans="1:13" x14ac:dyDescent="0.25">
      <c r="A52" s="148">
        <v>4929</v>
      </c>
      <c r="B52" s="149">
        <v>40873</v>
      </c>
      <c r="C52" s="148">
        <v>6101</v>
      </c>
      <c r="D52" s="150">
        <v>1345</v>
      </c>
      <c r="E52" s="150">
        <v>1415</v>
      </c>
      <c r="F52" s="151" t="s">
        <v>0</v>
      </c>
      <c r="G52" s="152" t="s">
        <v>1</v>
      </c>
      <c r="H52" s="152" t="s">
        <v>158</v>
      </c>
      <c r="I52" s="152" t="s">
        <v>18</v>
      </c>
      <c r="J52" s="152" t="s">
        <v>40</v>
      </c>
      <c r="K52" s="148">
        <v>10.5</v>
      </c>
      <c r="L52" s="148">
        <f t="shared" si="1"/>
        <v>605.6</v>
      </c>
      <c r="M52" s="148">
        <v>24</v>
      </c>
    </row>
    <row r="53" spans="1:13" x14ac:dyDescent="0.25">
      <c r="A53" s="148">
        <v>4930</v>
      </c>
      <c r="B53" s="149">
        <v>40873</v>
      </c>
      <c r="C53" s="148">
        <v>6053</v>
      </c>
      <c r="D53" s="150">
        <v>1500</v>
      </c>
      <c r="E53" s="150">
        <v>1600</v>
      </c>
      <c r="F53" s="151" t="s">
        <v>0</v>
      </c>
      <c r="G53" s="152" t="s">
        <v>128</v>
      </c>
      <c r="H53" s="152" t="s">
        <v>106</v>
      </c>
      <c r="I53" s="152" t="s">
        <v>11</v>
      </c>
      <c r="J53" s="152" t="s">
        <v>40</v>
      </c>
      <c r="K53" s="148">
        <v>10.5</v>
      </c>
      <c r="L53" s="148">
        <f t="shared" si="1"/>
        <v>616.1</v>
      </c>
      <c r="M53" s="148">
        <v>24</v>
      </c>
    </row>
    <row r="54" spans="1:13" x14ac:dyDescent="0.25">
      <c r="A54" s="148">
        <v>4931</v>
      </c>
      <c r="B54" s="149">
        <v>40873</v>
      </c>
      <c r="C54" s="148">
        <v>6054</v>
      </c>
      <c r="D54" s="150">
        <v>1500</v>
      </c>
      <c r="E54" s="150">
        <v>1600</v>
      </c>
      <c r="F54" s="151" t="s">
        <v>0</v>
      </c>
      <c r="G54" s="152" t="s">
        <v>128</v>
      </c>
      <c r="H54" s="152" t="s">
        <v>106</v>
      </c>
      <c r="I54" s="152" t="s">
        <v>11</v>
      </c>
      <c r="J54" s="152" t="s">
        <v>40</v>
      </c>
      <c r="K54" s="148">
        <v>10.5</v>
      </c>
      <c r="L54" s="148">
        <f t="shared" si="1"/>
        <v>626.6</v>
      </c>
      <c r="M54" s="148">
        <v>24</v>
      </c>
    </row>
    <row r="55" spans="1:13" x14ac:dyDescent="0.25">
      <c r="A55" s="148">
        <v>4932</v>
      </c>
      <c r="B55" s="149">
        <v>40873</v>
      </c>
      <c r="C55" s="148">
        <v>6055</v>
      </c>
      <c r="D55" s="150">
        <v>1800</v>
      </c>
      <c r="E55" s="150">
        <v>1900</v>
      </c>
      <c r="F55" s="151" t="s">
        <v>0</v>
      </c>
      <c r="G55" s="152" t="s">
        <v>128</v>
      </c>
      <c r="H55" s="152" t="s">
        <v>106</v>
      </c>
      <c r="I55" s="152" t="s">
        <v>9</v>
      </c>
      <c r="J55" s="152" t="s">
        <v>40</v>
      </c>
      <c r="K55" s="148">
        <v>13.5</v>
      </c>
      <c r="L55" s="148">
        <f t="shared" si="1"/>
        <v>640.1</v>
      </c>
      <c r="M55" s="148">
        <v>24</v>
      </c>
    </row>
    <row r="56" spans="1:13" x14ac:dyDescent="0.25">
      <c r="A56" s="148">
        <v>4933</v>
      </c>
      <c r="B56" s="149">
        <v>40873</v>
      </c>
      <c r="C56" s="148">
        <v>6056</v>
      </c>
      <c r="D56" s="150">
        <v>1800</v>
      </c>
      <c r="E56" s="150">
        <v>1900</v>
      </c>
      <c r="F56" s="151" t="s">
        <v>0</v>
      </c>
      <c r="G56" s="152" t="s">
        <v>128</v>
      </c>
      <c r="H56" s="152" t="s">
        <v>106</v>
      </c>
      <c r="I56" s="152" t="s">
        <v>9</v>
      </c>
      <c r="J56" s="152" t="s">
        <v>40</v>
      </c>
      <c r="K56" s="148">
        <v>10.5</v>
      </c>
      <c r="L56" s="148">
        <f t="shared" si="1"/>
        <v>650.6</v>
      </c>
      <c r="M56" s="148">
        <v>24</v>
      </c>
    </row>
    <row r="57" spans="1:13" x14ac:dyDescent="0.25">
      <c r="A57" s="148">
        <v>4934</v>
      </c>
      <c r="B57" s="149">
        <v>40873</v>
      </c>
      <c r="C57" s="148">
        <v>5960</v>
      </c>
      <c r="D57" s="150">
        <v>1600</v>
      </c>
      <c r="E57" s="150">
        <v>1615</v>
      </c>
      <c r="F57" s="151" t="s">
        <v>0</v>
      </c>
      <c r="G57" s="152" t="s">
        <v>95</v>
      </c>
      <c r="H57" s="152" t="s">
        <v>6</v>
      </c>
      <c r="I57" s="152" t="s">
        <v>9</v>
      </c>
      <c r="J57" s="152" t="s">
        <v>40</v>
      </c>
      <c r="K57" s="148">
        <v>13.5</v>
      </c>
      <c r="L57" s="148">
        <f t="shared" si="1"/>
        <v>664.1</v>
      </c>
      <c r="M57" s="148">
        <v>24</v>
      </c>
    </row>
    <row r="58" spans="1:13" x14ac:dyDescent="0.25">
      <c r="A58" s="148">
        <v>4935</v>
      </c>
      <c r="B58" s="149">
        <v>40873</v>
      </c>
      <c r="C58" s="148">
        <v>5961</v>
      </c>
      <c r="D58" s="150">
        <v>1700</v>
      </c>
      <c r="E58" s="150">
        <v>1715</v>
      </c>
      <c r="F58" s="151" t="s">
        <v>0</v>
      </c>
      <c r="G58" s="152" t="s">
        <v>95</v>
      </c>
      <c r="H58" s="152" t="s">
        <v>6</v>
      </c>
      <c r="I58" s="152" t="s">
        <v>9</v>
      </c>
      <c r="J58" s="152" t="s">
        <v>40</v>
      </c>
      <c r="K58" s="148">
        <v>13.5</v>
      </c>
      <c r="L58" s="148">
        <f t="shared" si="1"/>
        <v>677.6</v>
      </c>
      <c r="M58" s="148">
        <v>24</v>
      </c>
    </row>
    <row r="59" spans="1:13" x14ac:dyDescent="0.25">
      <c r="A59" s="148">
        <v>4936</v>
      </c>
      <c r="B59" s="149">
        <v>40873</v>
      </c>
      <c r="C59" s="148">
        <v>5962</v>
      </c>
      <c r="D59" s="150">
        <v>1800</v>
      </c>
      <c r="E59" s="150">
        <v>1815</v>
      </c>
      <c r="F59" s="151" t="s">
        <v>0</v>
      </c>
      <c r="G59" s="152" t="s">
        <v>95</v>
      </c>
      <c r="H59" s="152" t="s">
        <v>6</v>
      </c>
      <c r="I59" s="152" t="s">
        <v>9</v>
      </c>
      <c r="J59" s="152" t="s">
        <v>40</v>
      </c>
      <c r="K59" s="148">
        <v>13.5</v>
      </c>
      <c r="L59" s="148">
        <f t="shared" si="1"/>
        <v>691.1</v>
      </c>
      <c r="M59" s="148">
        <v>24</v>
      </c>
    </row>
    <row r="60" spans="1:13" x14ac:dyDescent="0.25">
      <c r="A60" s="148">
        <v>4951</v>
      </c>
      <c r="B60" s="149">
        <v>40875</v>
      </c>
      <c r="C60" s="148">
        <v>6102</v>
      </c>
      <c r="D60" s="150">
        <v>1840</v>
      </c>
      <c r="E60" s="150">
        <v>1900</v>
      </c>
      <c r="F60" s="151" t="s">
        <v>0</v>
      </c>
      <c r="G60" s="152" t="s">
        <v>1</v>
      </c>
      <c r="H60" s="152" t="s">
        <v>158</v>
      </c>
      <c r="I60" s="152" t="s">
        <v>74</v>
      </c>
      <c r="J60" s="152" t="s">
        <v>40</v>
      </c>
      <c r="K60" s="148">
        <v>10.5</v>
      </c>
      <c r="L60" s="148">
        <f t="shared" si="1"/>
        <v>701.6</v>
      </c>
      <c r="M60" s="148">
        <v>25</v>
      </c>
    </row>
    <row r="61" spans="1:13" x14ac:dyDescent="0.25">
      <c r="A61" s="148">
        <v>4952</v>
      </c>
      <c r="B61" s="149">
        <v>40875</v>
      </c>
      <c r="C61" s="148">
        <v>6060</v>
      </c>
      <c r="D61" s="150">
        <v>1930</v>
      </c>
      <c r="E61" s="150">
        <v>1950</v>
      </c>
      <c r="F61" s="151" t="s">
        <v>0</v>
      </c>
      <c r="G61" s="152" t="s">
        <v>128</v>
      </c>
      <c r="H61" s="152" t="s">
        <v>106</v>
      </c>
      <c r="I61" s="152" t="s">
        <v>12</v>
      </c>
      <c r="J61" s="152" t="s">
        <v>40</v>
      </c>
      <c r="K61" s="148">
        <v>10.5</v>
      </c>
      <c r="L61" s="148">
        <f t="shared" si="1"/>
        <v>712.1</v>
      </c>
      <c r="M61" s="148">
        <v>25</v>
      </c>
    </row>
    <row r="62" spans="1:13" x14ac:dyDescent="0.25">
      <c r="A62" s="148">
        <v>4953</v>
      </c>
      <c r="B62" s="149">
        <v>40875</v>
      </c>
      <c r="C62" s="148">
        <v>1423</v>
      </c>
      <c r="D62" s="150">
        <v>2000</v>
      </c>
      <c r="E62" s="150">
        <v>2020</v>
      </c>
      <c r="F62" s="151" t="s">
        <v>131</v>
      </c>
      <c r="G62" s="152" t="s">
        <v>150</v>
      </c>
      <c r="H62" s="152" t="s">
        <v>151</v>
      </c>
      <c r="I62" s="152" t="s">
        <v>159</v>
      </c>
      <c r="J62" s="152" t="s">
        <v>40</v>
      </c>
      <c r="K62" s="148">
        <v>10</v>
      </c>
      <c r="L62" s="148">
        <f t="shared" si="1"/>
        <v>722.1</v>
      </c>
      <c r="M62" s="148">
        <v>25</v>
      </c>
    </row>
    <row r="63" spans="1:13" x14ac:dyDescent="0.25">
      <c r="A63" s="148">
        <v>4954</v>
      </c>
      <c r="B63" s="149">
        <v>40876</v>
      </c>
      <c r="C63" s="148">
        <v>5931</v>
      </c>
      <c r="D63" s="150">
        <v>730</v>
      </c>
      <c r="E63" s="150">
        <v>830</v>
      </c>
      <c r="F63" s="151" t="s">
        <v>0</v>
      </c>
      <c r="G63" s="152" t="s">
        <v>82</v>
      </c>
      <c r="H63" s="152" t="s">
        <v>116</v>
      </c>
      <c r="I63" s="152" t="s">
        <v>11</v>
      </c>
      <c r="J63" s="152" t="s">
        <v>40</v>
      </c>
      <c r="K63" s="148">
        <v>13.5</v>
      </c>
      <c r="L63" s="148">
        <f t="shared" si="1"/>
        <v>735.6</v>
      </c>
      <c r="M63" s="148">
        <v>25</v>
      </c>
    </row>
    <row r="64" spans="1:13" x14ac:dyDescent="0.25">
      <c r="A64" s="148">
        <v>4955</v>
      </c>
      <c r="B64" s="149">
        <v>40876</v>
      </c>
      <c r="C64" s="148">
        <v>5932</v>
      </c>
      <c r="D64" s="150">
        <v>730</v>
      </c>
      <c r="E64" s="150">
        <v>830</v>
      </c>
      <c r="F64" s="151" t="s">
        <v>0</v>
      </c>
      <c r="G64" s="152" t="s">
        <v>82</v>
      </c>
      <c r="H64" s="152" t="s">
        <v>116</v>
      </c>
      <c r="I64" s="152" t="s">
        <v>11</v>
      </c>
      <c r="J64" s="152" t="s">
        <v>40</v>
      </c>
      <c r="K64" s="148">
        <v>13.5</v>
      </c>
      <c r="L64" s="148">
        <f t="shared" si="1"/>
        <v>749.1</v>
      </c>
      <c r="M64" s="148">
        <v>25</v>
      </c>
    </row>
    <row r="65" spans="1:62" x14ac:dyDescent="0.25">
      <c r="A65" s="148">
        <v>4963</v>
      </c>
      <c r="B65" s="149">
        <v>40876</v>
      </c>
      <c r="C65" s="148">
        <v>6063</v>
      </c>
      <c r="D65" s="150">
        <v>2000</v>
      </c>
      <c r="E65" s="150">
        <v>2100</v>
      </c>
      <c r="F65" s="151" t="s">
        <v>0</v>
      </c>
      <c r="G65" s="152" t="s">
        <v>128</v>
      </c>
      <c r="H65" s="152" t="s">
        <v>106</v>
      </c>
      <c r="I65" s="152" t="s">
        <v>24</v>
      </c>
      <c r="J65" s="152" t="s">
        <v>40</v>
      </c>
      <c r="K65" s="148">
        <v>10.5</v>
      </c>
      <c r="L65" s="148">
        <f t="shared" si="1"/>
        <v>759.6</v>
      </c>
      <c r="M65" s="148">
        <v>25</v>
      </c>
    </row>
    <row r="66" spans="1:62" x14ac:dyDescent="0.25">
      <c r="A66" s="148">
        <v>4964</v>
      </c>
      <c r="B66" s="149">
        <v>40876</v>
      </c>
      <c r="C66" s="148">
        <v>6064</v>
      </c>
      <c r="D66" s="150">
        <v>2000</v>
      </c>
      <c r="E66" s="150">
        <v>2100</v>
      </c>
      <c r="F66" s="151" t="s">
        <v>0</v>
      </c>
      <c r="G66" s="152" t="s">
        <v>128</v>
      </c>
      <c r="H66" s="152" t="s">
        <v>106</v>
      </c>
      <c r="I66" s="152" t="s">
        <v>22</v>
      </c>
      <c r="J66" s="152" t="s">
        <v>40</v>
      </c>
      <c r="K66" s="148">
        <v>11.5</v>
      </c>
      <c r="L66" s="148">
        <f t="shared" si="1"/>
        <v>771.1</v>
      </c>
      <c r="M66" s="148">
        <v>25</v>
      </c>
    </row>
    <row r="67" spans="1:62" x14ac:dyDescent="0.25">
      <c r="A67" s="148">
        <v>4969</v>
      </c>
      <c r="B67" s="149">
        <v>40877</v>
      </c>
      <c r="C67" s="148">
        <v>5973</v>
      </c>
      <c r="D67" s="150">
        <v>1345</v>
      </c>
      <c r="E67" s="150">
        <v>1400</v>
      </c>
      <c r="F67" s="151" t="s">
        <v>0</v>
      </c>
      <c r="G67" s="152" t="s">
        <v>95</v>
      </c>
      <c r="H67" s="152" t="s">
        <v>6</v>
      </c>
      <c r="I67" s="152" t="s">
        <v>9</v>
      </c>
      <c r="J67" s="152" t="s">
        <v>40</v>
      </c>
      <c r="K67" s="148">
        <v>15.5</v>
      </c>
      <c r="L67" s="148">
        <f t="shared" si="1"/>
        <v>786.6</v>
      </c>
      <c r="M67" s="148">
        <v>25</v>
      </c>
    </row>
    <row r="68" spans="1:62" x14ac:dyDescent="0.25">
      <c r="A68" s="148">
        <v>4970</v>
      </c>
      <c r="B68" s="149">
        <v>40877</v>
      </c>
      <c r="C68" s="148">
        <v>5933</v>
      </c>
      <c r="D68" s="150">
        <v>1430</v>
      </c>
      <c r="E68" s="150">
        <v>1530</v>
      </c>
      <c r="F68" s="151" t="s">
        <v>0</v>
      </c>
      <c r="G68" s="152" t="s">
        <v>82</v>
      </c>
      <c r="H68" s="152" t="s">
        <v>116</v>
      </c>
      <c r="I68" s="152" t="s">
        <v>11</v>
      </c>
      <c r="J68" s="152" t="s">
        <v>40</v>
      </c>
      <c r="K68" s="148">
        <v>13.5</v>
      </c>
      <c r="L68" s="148">
        <f t="shared" si="1"/>
        <v>800.1</v>
      </c>
      <c r="M68" s="148">
        <v>25</v>
      </c>
    </row>
    <row r="69" spans="1:62" x14ac:dyDescent="0.25">
      <c r="A69" s="148">
        <v>4971</v>
      </c>
      <c r="B69" s="149">
        <v>40877</v>
      </c>
      <c r="C69" s="148">
        <v>5934</v>
      </c>
      <c r="D69" s="150">
        <v>1430</v>
      </c>
      <c r="E69" s="150">
        <v>1530</v>
      </c>
      <c r="F69" s="151" t="s">
        <v>0</v>
      </c>
      <c r="G69" s="152" t="s">
        <v>82</v>
      </c>
      <c r="H69" s="152" t="s">
        <v>116</v>
      </c>
      <c r="I69" s="152" t="s">
        <v>11</v>
      </c>
      <c r="J69" s="152" t="s">
        <v>40</v>
      </c>
      <c r="K69" s="148">
        <v>13.5</v>
      </c>
      <c r="L69" s="148">
        <f t="shared" si="1"/>
        <v>813.6</v>
      </c>
      <c r="M69" s="148">
        <v>25</v>
      </c>
    </row>
    <row r="70" spans="1:62" x14ac:dyDescent="0.25">
      <c r="A70" s="148">
        <v>4972</v>
      </c>
      <c r="B70" s="149">
        <v>40877</v>
      </c>
      <c r="C70" s="148">
        <v>5974</v>
      </c>
      <c r="D70" s="150">
        <v>1500</v>
      </c>
      <c r="E70" s="150">
        <v>1515</v>
      </c>
      <c r="F70" s="151" t="s">
        <v>0</v>
      </c>
      <c r="G70" s="152" t="s">
        <v>95</v>
      </c>
      <c r="H70" s="152" t="s">
        <v>6</v>
      </c>
      <c r="I70" s="152" t="s">
        <v>9</v>
      </c>
      <c r="J70" s="152" t="s">
        <v>40</v>
      </c>
      <c r="K70" s="148">
        <v>15.5</v>
      </c>
      <c r="L70" s="148">
        <f t="shared" si="1"/>
        <v>829.1</v>
      </c>
      <c r="M70" s="148">
        <v>25</v>
      </c>
    </row>
    <row r="71" spans="1:62" x14ac:dyDescent="0.25">
      <c r="A71" s="148">
        <v>4973</v>
      </c>
      <c r="B71" s="149">
        <v>40877</v>
      </c>
      <c r="C71" s="148">
        <v>6103</v>
      </c>
      <c r="D71" s="150">
        <v>1531</v>
      </c>
      <c r="E71" s="150">
        <v>1551</v>
      </c>
      <c r="F71" s="151" t="s">
        <v>0</v>
      </c>
      <c r="G71" s="152" t="s">
        <v>1</v>
      </c>
      <c r="H71" s="152" t="s">
        <v>158</v>
      </c>
      <c r="I71" s="152" t="s">
        <v>21</v>
      </c>
      <c r="J71" s="152" t="s">
        <v>40</v>
      </c>
      <c r="K71" s="148">
        <v>13.5</v>
      </c>
      <c r="L71" s="148">
        <f t="shared" si="1"/>
        <v>842.6</v>
      </c>
      <c r="M71" s="148">
        <v>25</v>
      </c>
    </row>
    <row r="72" spans="1:62" x14ac:dyDescent="0.25">
      <c r="A72" s="148">
        <v>4974</v>
      </c>
      <c r="B72" s="149">
        <v>40877</v>
      </c>
      <c r="C72" s="148">
        <v>5975</v>
      </c>
      <c r="D72" s="150">
        <v>1630</v>
      </c>
      <c r="E72" s="150">
        <v>1650</v>
      </c>
      <c r="F72" s="151" t="s">
        <v>0</v>
      </c>
      <c r="G72" s="152" t="s">
        <v>95</v>
      </c>
      <c r="H72" s="152" t="s">
        <v>6</v>
      </c>
      <c r="I72" s="152" t="s">
        <v>9</v>
      </c>
      <c r="J72" s="152" t="s">
        <v>40</v>
      </c>
      <c r="K72" s="148">
        <v>15.5</v>
      </c>
      <c r="L72" s="148">
        <f t="shared" ref="L72:L76" si="2">SUM(L71+K72)</f>
        <v>858.1</v>
      </c>
      <c r="M72" s="148">
        <v>25</v>
      </c>
    </row>
    <row r="73" spans="1:62" x14ac:dyDescent="0.25">
      <c r="A73" s="148">
        <v>4975</v>
      </c>
      <c r="B73" s="149">
        <v>40877</v>
      </c>
      <c r="C73" s="148">
        <v>6068</v>
      </c>
      <c r="D73" s="150">
        <v>1720</v>
      </c>
      <c r="E73" s="150">
        <v>1820</v>
      </c>
      <c r="F73" s="151" t="s">
        <v>0</v>
      </c>
      <c r="G73" s="152" t="s">
        <v>128</v>
      </c>
      <c r="H73" s="152" t="s">
        <v>106</v>
      </c>
      <c r="I73" s="152" t="s">
        <v>11</v>
      </c>
      <c r="J73" s="152" t="s">
        <v>40</v>
      </c>
      <c r="K73" s="148">
        <v>13.5</v>
      </c>
      <c r="L73" s="148">
        <f t="shared" si="2"/>
        <v>871.6</v>
      </c>
      <c r="M73" s="148">
        <v>25</v>
      </c>
    </row>
    <row r="74" spans="1:62" x14ac:dyDescent="0.25">
      <c r="A74" s="148">
        <v>4976</v>
      </c>
      <c r="B74" s="149">
        <v>40877</v>
      </c>
      <c r="C74" s="148">
        <v>6067</v>
      </c>
      <c r="D74" s="150">
        <v>1720</v>
      </c>
      <c r="E74" s="150">
        <v>1820</v>
      </c>
      <c r="F74" s="151" t="s">
        <v>0</v>
      </c>
      <c r="G74" s="152" t="s">
        <v>128</v>
      </c>
      <c r="H74" s="152" t="s">
        <v>106</v>
      </c>
      <c r="I74" s="152" t="s">
        <v>11</v>
      </c>
      <c r="J74" s="152" t="s">
        <v>40</v>
      </c>
      <c r="K74" s="148">
        <v>10.5</v>
      </c>
      <c r="L74" s="148">
        <f t="shared" si="2"/>
        <v>882.1</v>
      </c>
      <c r="M74" s="148">
        <v>25</v>
      </c>
    </row>
    <row r="75" spans="1:62" x14ac:dyDescent="0.25">
      <c r="A75" s="148">
        <v>4977</v>
      </c>
      <c r="B75" s="149">
        <v>40877</v>
      </c>
      <c r="C75" s="148">
        <v>5976</v>
      </c>
      <c r="D75" s="150">
        <v>1745</v>
      </c>
      <c r="E75" s="150">
        <v>1800</v>
      </c>
      <c r="F75" s="151" t="s">
        <v>0</v>
      </c>
      <c r="G75" s="152" t="s">
        <v>95</v>
      </c>
      <c r="H75" s="152" t="s">
        <v>6</v>
      </c>
      <c r="I75" s="152" t="s">
        <v>9</v>
      </c>
      <c r="J75" s="152" t="s">
        <v>40</v>
      </c>
      <c r="K75" s="148">
        <v>15.5</v>
      </c>
      <c r="L75" s="148">
        <f t="shared" si="2"/>
        <v>897.6</v>
      </c>
      <c r="M75" s="148">
        <v>25</v>
      </c>
    </row>
    <row r="76" spans="1:62" x14ac:dyDescent="0.25">
      <c r="A76" s="148">
        <v>4978</v>
      </c>
      <c r="B76" s="149">
        <v>40873</v>
      </c>
      <c r="C76" s="148">
        <v>5821</v>
      </c>
      <c r="D76" s="150">
        <v>1915</v>
      </c>
      <c r="E76" s="150">
        <v>1935</v>
      </c>
      <c r="F76" s="151" t="s">
        <v>0</v>
      </c>
      <c r="G76" s="152" t="s">
        <v>1</v>
      </c>
      <c r="H76" s="152" t="s">
        <v>129</v>
      </c>
      <c r="I76" s="152" t="s">
        <v>74</v>
      </c>
      <c r="J76" s="152" t="s">
        <v>40</v>
      </c>
      <c r="K76" s="148">
        <v>10.5</v>
      </c>
      <c r="L76" s="148">
        <f t="shared" si="2"/>
        <v>908.1</v>
      </c>
      <c r="M76" s="148">
        <v>25</v>
      </c>
    </row>
    <row r="77" spans="1:62" x14ac:dyDescent="0.25">
      <c r="A77" s="148">
        <v>4987</v>
      </c>
      <c r="B77" s="149">
        <v>40866</v>
      </c>
      <c r="C77" s="148">
        <v>5252</v>
      </c>
      <c r="D77" s="150">
        <v>1900</v>
      </c>
      <c r="E77" s="150">
        <v>1920</v>
      </c>
      <c r="F77" s="151" t="s">
        <v>0</v>
      </c>
      <c r="G77" s="152" t="s">
        <v>3</v>
      </c>
      <c r="H77" s="152" t="s">
        <v>160</v>
      </c>
      <c r="I77" s="152" t="s">
        <v>12</v>
      </c>
      <c r="J77" s="152" t="s">
        <v>40</v>
      </c>
      <c r="K77" s="148">
        <v>10.5</v>
      </c>
      <c r="L77" s="148">
        <f t="shared" ref="L77:L79" si="3">SUM(L76+K77)</f>
        <v>918.6</v>
      </c>
      <c r="M77" s="148">
        <v>24</v>
      </c>
    </row>
    <row r="78" spans="1:62" x14ac:dyDescent="0.25">
      <c r="A78" s="148">
        <v>4988</v>
      </c>
      <c r="B78" s="149">
        <v>40873</v>
      </c>
      <c r="C78" s="148">
        <v>5253</v>
      </c>
      <c r="D78" s="150">
        <v>1600</v>
      </c>
      <c r="E78" s="150">
        <v>1630</v>
      </c>
      <c r="F78" s="151" t="s">
        <v>0</v>
      </c>
      <c r="G78" s="152" t="s">
        <v>3</v>
      </c>
      <c r="H78" s="152" t="s">
        <v>160</v>
      </c>
      <c r="I78" s="152" t="s">
        <v>12</v>
      </c>
      <c r="J78" s="152" t="s">
        <v>40</v>
      </c>
      <c r="K78" s="148">
        <v>13.5</v>
      </c>
      <c r="L78" s="148">
        <f t="shared" si="3"/>
        <v>932.1</v>
      </c>
      <c r="M78" s="148">
        <v>24</v>
      </c>
    </row>
    <row r="79" spans="1:62" x14ac:dyDescent="0.25">
      <c r="A79" s="148">
        <v>4989</v>
      </c>
      <c r="B79" s="149">
        <v>40873</v>
      </c>
      <c r="C79" s="148">
        <v>5254</v>
      </c>
      <c r="D79" s="150">
        <v>1900</v>
      </c>
      <c r="E79" s="150">
        <v>1920</v>
      </c>
      <c r="F79" s="151" t="s">
        <v>0</v>
      </c>
      <c r="G79" s="152" t="s">
        <v>3</v>
      </c>
      <c r="H79" s="152" t="s">
        <v>160</v>
      </c>
      <c r="I79" s="152" t="s">
        <v>12</v>
      </c>
      <c r="J79" s="152" t="s">
        <v>40</v>
      </c>
      <c r="K79" s="148">
        <v>14.5</v>
      </c>
      <c r="L79" s="148">
        <f t="shared" si="3"/>
        <v>946.6</v>
      </c>
      <c r="M79" s="148">
        <v>24</v>
      </c>
      <c r="N79" s="29"/>
      <c r="O79" s="29"/>
      <c r="P79" s="29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  <c r="BJ79" s="29"/>
    </row>
    <row r="80" spans="1:62" x14ac:dyDescent="0.25">
      <c r="A80" s="148">
        <v>4990</v>
      </c>
      <c r="B80" s="149">
        <v>40877</v>
      </c>
      <c r="C80" s="148">
        <v>5255</v>
      </c>
      <c r="D80" s="150">
        <v>2000</v>
      </c>
      <c r="E80" s="150">
        <v>2020</v>
      </c>
      <c r="F80" s="151" t="s">
        <v>0</v>
      </c>
      <c r="G80" s="152" t="s">
        <v>3</v>
      </c>
      <c r="H80" s="152" t="s">
        <v>160</v>
      </c>
      <c r="I80" s="152" t="s">
        <v>12</v>
      </c>
      <c r="J80" s="152" t="s">
        <v>40</v>
      </c>
      <c r="K80" s="148">
        <v>10.5</v>
      </c>
      <c r="L80" s="148">
        <f>SUM(L79+K80)</f>
        <v>957.1</v>
      </c>
      <c r="M80" s="148">
        <v>25</v>
      </c>
      <c r="N80" s="29"/>
      <c r="O80" s="29"/>
      <c r="P80" s="29"/>
      <c r="Q80" s="29"/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  <c r="BJ80" s="29"/>
    </row>
    <row r="81" spans="1:62" x14ac:dyDescent="0.25">
      <c r="A81" s="179">
        <v>4937</v>
      </c>
      <c r="B81" s="178">
        <v>40873</v>
      </c>
      <c r="C81" s="176">
        <v>1417</v>
      </c>
      <c r="D81" s="177">
        <v>1700</v>
      </c>
      <c r="E81" s="177">
        <v>1800</v>
      </c>
      <c r="F81" s="179" t="s">
        <v>131</v>
      </c>
      <c r="G81" s="177" t="s">
        <v>141</v>
      </c>
      <c r="H81" s="177" t="s">
        <v>132</v>
      </c>
      <c r="I81" s="177" t="s">
        <v>133</v>
      </c>
      <c r="J81" s="177" t="s">
        <v>40</v>
      </c>
      <c r="K81" s="179">
        <v>10</v>
      </c>
      <c r="L81" s="175">
        <f t="shared" ref="L81:L82" si="4">SUM(L80+K81)</f>
        <v>967.1</v>
      </c>
      <c r="M81" s="175">
        <v>25</v>
      </c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</row>
    <row r="82" spans="1:62" x14ac:dyDescent="0.25">
      <c r="A82" s="179">
        <v>4938</v>
      </c>
      <c r="B82" s="178">
        <v>40873</v>
      </c>
      <c r="C82" s="176">
        <v>1418</v>
      </c>
      <c r="D82" s="177">
        <v>1700</v>
      </c>
      <c r="E82" s="177">
        <v>1800</v>
      </c>
      <c r="F82" s="179" t="s">
        <v>131</v>
      </c>
      <c r="G82" s="177" t="s">
        <v>141</v>
      </c>
      <c r="H82" s="177" t="s">
        <v>132</v>
      </c>
      <c r="I82" s="177" t="s">
        <v>143</v>
      </c>
      <c r="J82" s="177" t="s">
        <v>40</v>
      </c>
      <c r="K82" s="179">
        <v>12</v>
      </c>
      <c r="L82" s="175">
        <f t="shared" si="4"/>
        <v>979.1</v>
      </c>
      <c r="M82" s="175">
        <v>25</v>
      </c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  <c r="BA82" s="29"/>
      <c r="BB82" s="29"/>
      <c r="BC82" s="29"/>
      <c r="BD82" s="29"/>
      <c r="BE82" s="29"/>
      <c r="BF82" s="29"/>
      <c r="BG82" s="29"/>
      <c r="BH82" s="29"/>
      <c r="BI82" s="29"/>
      <c r="BJ82" s="29"/>
    </row>
    <row r="83" spans="1:62" x14ac:dyDescent="0.25">
      <c r="A83" s="167"/>
      <c r="B83" s="168"/>
      <c r="C83" s="167"/>
      <c r="D83" s="169"/>
      <c r="E83" s="169"/>
      <c r="F83" s="167"/>
      <c r="G83" s="169"/>
      <c r="H83" s="169"/>
      <c r="I83" s="169"/>
      <c r="J83" s="169"/>
      <c r="K83" s="167"/>
      <c r="L83" s="167"/>
      <c r="M83" s="167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  <c r="BA83" s="29"/>
      <c r="BB83" s="29"/>
      <c r="BC83" s="29"/>
      <c r="BD83" s="29"/>
      <c r="BE83" s="29"/>
      <c r="BF83" s="29"/>
      <c r="BG83" s="29"/>
      <c r="BH83" s="29"/>
      <c r="BI83" s="29"/>
      <c r="BJ83" s="29"/>
    </row>
    <row r="84" spans="1:62" x14ac:dyDescent="0.25">
      <c r="A84" s="167"/>
      <c r="B84" s="168"/>
      <c r="C84" s="167"/>
      <c r="D84" s="169"/>
      <c r="E84" s="169"/>
      <c r="F84" s="167"/>
      <c r="G84" s="169"/>
      <c r="H84" s="169"/>
      <c r="I84" s="169"/>
      <c r="J84" s="169"/>
      <c r="K84" s="167"/>
      <c r="L84" s="167"/>
      <c r="M84" s="167"/>
      <c r="N84" s="29"/>
      <c r="O84" s="29"/>
      <c r="P84" s="29"/>
      <c r="Q84" s="29"/>
      <c r="R84" s="2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  <c r="BA84" s="29"/>
      <c r="BB84" s="29"/>
      <c r="BC84" s="29"/>
      <c r="BD84" s="29"/>
      <c r="BE84" s="29"/>
      <c r="BF84" s="29"/>
      <c r="BG84" s="29"/>
      <c r="BH84" s="29"/>
      <c r="BI84" s="29"/>
      <c r="BJ84" s="29"/>
    </row>
    <row r="85" spans="1:62" ht="21" x14ac:dyDescent="0.35">
      <c r="A85" s="165" t="s">
        <v>166</v>
      </c>
      <c r="B85" s="74"/>
      <c r="C85" s="74"/>
      <c r="D85" s="74"/>
      <c r="E85" s="169"/>
      <c r="F85" s="167"/>
      <c r="G85" s="169"/>
      <c r="H85" s="169"/>
      <c r="I85" s="169"/>
      <c r="J85" s="169"/>
      <c r="K85" s="167"/>
      <c r="L85" s="167"/>
      <c r="M85" s="167"/>
      <c r="N85" s="29"/>
      <c r="O85" s="29"/>
      <c r="P85" s="29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29"/>
      <c r="BH85" s="29"/>
      <c r="BI85" s="29"/>
      <c r="BJ85" s="29"/>
    </row>
    <row r="86" spans="1:62" x14ac:dyDescent="0.25">
      <c r="A86" s="167"/>
      <c r="B86" s="168"/>
      <c r="C86" s="167"/>
      <c r="D86" s="169"/>
      <c r="E86" s="169"/>
      <c r="F86" s="167"/>
      <c r="G86" s="169"/>
      <c r="H86" s="169"/>
      <c r="I86" s="169"/>
      <c r="J86" s="169"/>
      <c r="K86" s="167"/>
      <c r="L86" s="167"/>
      <c r="M86" s="167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  <c r="BA86" s="29"/>
      <c r="BB86" s="29"/>
      <c r="BC86" s="29"/>
      <c r="BD86" s="29"/>
      <c r="BE86" s="29"/>
      <c r="BF86" s="29"/>
      <c r="BG86" s="29"/>
      <c r="BH86" s="29"/>
      <c r="BI86" s="29"/>
      <c r="BJ86" s="29"/>
    </row>
    <row r="87" spans="1:62" x14ac:dyDescent="0.25">
      <c r="A87" s="29"/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  <c r="BJ87" s="29"/>
    </row>
    <row r="88" spans="1:62" x14ac:dyDescent="0.25">
      <c r="A88" s="29"/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  <c r="BJ88" s="29"/>
    </row>
    <row r="89" spans="1:62" x14ac:dyDescent="0.25">
      <c r="A89" s="29"/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  <c r="BJ89" s="29"/>
    </row>
    <row r="90" spans="1:62" x14ac:dyDescent="0.25">
      <c r="A90" s="29"/>
      <c r="B90" s="29"/>
      <c r="C90" s="29"/>
      <c r="D90" s="29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  <c r="BJ90" s="29"/>
    </row>
    <row r="91" spans="1:62" x14ac:dyDescent="0.25">
      <c r="A91" s="29"/>
      <c r="B91" s="29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  <c r="BA91" s="29"/>
      <c r="BB91" s="29"/>
      <c r="BC91" s="29"/>
      <c r="BD91" s="29"/>
      <c r="BE91" s="29"/>
      <c r="BF91" s="29"/>
      <c r="BG91" s="29"/>
      <c r="BH91" s="29"/>
      <c r="BI91" s="29"/>
      <c r="BJ91" s="29"/>
    </row>
    <row r="92" spans="1:62" x14ac:dyDescent="0.25">
      <c r="A92" s="29"/>
      <c r="B92" s="29"/>
      <c r="C92" s="29"/>
      <c r="D92" s="29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  <c r="BJ92" s="29"/>
    </row>
    <row r="93" spans="1:62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  <c r="BH93" s="29"/>
      <c r="BI93" s="29"/>
      <c r="BJ93" s="29"/>
    </row>
    <row r="94" spans="1:62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</row>
    <row r="95" spans="1:62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29"/>
      <c r="BH95" s="29"/>
      <c r="BI95" s="29"/>
      <c r="BJ95" s="29"/>
    </row>
    <row r="96" spans="1:62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  <c r="BF96" s="29"/>
      <c r="BG96" s="29"/>
      <c r="BH96" s="29"/>
      <c r="BI96" s="29"/>
      <c r="BJ96" s="29"/>
    </row>
    <row r="97" spans="1:62" x14ac:dyDescent="0.25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  <c r="BH97" s="29"/>
      <c r="BI97" s="29"/>
      <c r="BJ97" s="29"/>
    </row>
    <row r="98" spans="1:62" x14ac:dyDescent="0.25">
      <c r="A98" s="29"/>
      <c r="B98" s="29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  <c r="BF98" s="29"/>
      <c r="BG98" s="29"/>
      <c r="BH98" s="29"/>
      <c r="BI98" s="29"/>
      <c r="BJ98" s="29"/>
    </row>
    <row r="99" spans="1:62" x14ac:dyDescent="0.25">
      <c r="A99" s="29"/>
      <c r="B99" s="29"/>
      <c r="C99" s="29"/>
      <c r="D99" s="29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  <c r="BF99" s="29"/>
      <c r="BG99" s="29"/>
      <c r="BH99" s="29"/>
      <c r="BI99" s="29"/>
      <c r="BJ99" s="29"/>
    </row>
    <row r="100" spans="1:62" x14ac:dyDescent="0.25">
      <c r="A100" s="29"/>
      <c r="B100" s="29"/>
      <c r="C100" s="29"/>
      <c r="D100" s="29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29"/>
      <c r="BH100" s="29"/>
      <c r="BI100" s="29"/>
      <c r="BJ100" s="29"/>
    </row>
    <row r="101" spans="1:62" x14ac:dyDescent="0.25">
      <c r="A101" s="29"/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  <c r="BA101" s="29"/>
      <c r="BB101" s="29"/>
      <c r="BC101" s="29"/>
      <c r="BD101" s="29"/>
      <c r="BE101" s="29"/>
      <c r="BF101" s="29"/>
      <c r="BG101" s="29"/>
      <c r="BH101" s="29"/>
      <c r="BI101" s="29"/>
      <c r="BJ101" s="29"/>
    </row>
    <row r="102" spans="1:62" x14ac:dyDescent="0.25">
      <c r="A102" s="29"/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  <c r="U102" s="29"/>
      <c r="V102" s="29"/>
      <c r="W102" s="29"/>
      <c r="X102" s="29"/>
      <c r="Y102" s="29"/>
      <c r="Z102" s="29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  <c r="BA102" s="29"/>
      <c r="BB102" s="29"/>
      <c r="BC102" s="29"/>
      <c r="BD102" s="29"/>
      <c r="BE102" s="29"/>
      <c r="BF102" s="29"/>
      <c r="BG102" s="29"/>
      <c r="BH102" s="29"/>
      <c r="BI102" s="29"/>
      <c r="BJ102" s="29"/>
    </row>
    <row r="103" spans="1:62" x14ac:dyDescent="0.25">
      <c r="A103" s="29"/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</row>
    <row r="104" spans="1:62" x14ac:dyDescent="0.25">
      <c r="A104" s="29"/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</row>
    <row r="105" spans="1:62" x14ac:dyDescent="0.25">
      <c r="A105" s="29"/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</row>
    <row r="106" spans="1:62" x14ac:dyDescent="0.25">
      <c r="A106" s="29"/>
      <c r="B106" s="29"/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</row>
    <row r="107" spans="1:62" x14ac:dyDescent="0.25">
      <c r="A107" s="29"/>
      <c r="B107" s="29"/>
      <c r="C107" s="29"/>
      <c r="D107" s="29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  <c r="BJ107" s="29"/>
    </row>
    <row r="108" spans="1:62" x14ac:dyDescent="0.25">
      <c r="A108" s="29"/>
      <c r="B108" s="29"/>
      <c r="C108" s="29"/>
      <c r="D108" s="29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  <c r="BA108" s="29"/>
      <c r="BB108" s="29"/>
      <c r="BC108" s="29"/>
      <c r="BD108" s="29"/>
      <c r="BE108" s="29"/>
      <c r="BF108" s="29"/>
      <c r="BG108" s="29"/>
      <c r="BH108" s="29"/>
      <c r="BI108" s="29"/>
      <c r="BJ108" s="29"/>
    </row>
    <row r="109" spans="1:62" x14ac:dyDescent="0.25">
      <c r="A109" s="29"/>
      <c r="B109" s="29"/>
      <c r="C109" s="29"/>
      <c r="D109" s="29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  <c r="BJ109" s="29"/>
    </row>
    <row r="110" spans="1:62" x14ac:dyDescent="0.25">
      <c r="A110" s="29"/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  <c r="BJ110" s="29"/>
    </row>
    <row r="111" spans="1:62" x14ac:dyDescent="0.25">
      <c r="A111" s="29"/>
      <c r="B111" s="29"/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  <c r="BA111" s="29"/>
      <c r="BB111" s="29"/>
      <c r="BC111" s="29"/>
      <c r="BD111" s="29"/>
      <c r="BE111" s="29"/>
      <c r="BF111" s="29"/>
      <c r="BG111" s="29"/>
      <c r="BH111" s="29"/>
      <c r="BI111" s="29"/>
      <c r="BJ111" s="29"/>
    </row>
    <row r="112" spans="1:62" x14ac:dyDescent="0.25">
      <c r="A112" s="29"/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  <c r="BJ112" s="29"/>
    </row>
    <row r="113" spans="1:62" x14ac:dyDescent="0.25">
      <c r="A113" s="29"/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</row>
    <row r="114" spans="1:62" x14ac:dyDescent="0.25">
      <c r="A114" s="29"/>
      <c r="B114" s="29"/>
      <c r="C114" s="29"/>
      <c r="D114" s="29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  <c r="BA114" s="29"/>
      <c r="BB114" s="29"/>
      <c r="BC114" s="29"/>
      <c r="BD114" s="29"/>
      <c r="BE114" s="29"/>
      <c r="BF114" s="29"/>
      <c r="BG114" s="29"/>
      <c r="BH114" s="29"/>
      <c r="BI114" s="29"/>
      <c r="BJ114" s="29"/>
    </row>
    <row r="115" spans="1:62" x14ac:dyDescent="0.25">
      <c r="A115" s="29"/>
      <c r="B115" s="29"/>
      <c r="C115" s="29"/>
      <c r="D115" s="29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29"/>
      <c r="BH115" s="29"/>
      <c r="BI115" s="29"/>
      <c r="BJ115" s="29"/>
    </row>
    <row r="116" spans="1:62" x14ac:dyDescent="0.25">
      <c r="A116" s="29"/>
      <c r="B116" s="29"/>
      <c r="C116" s="29"/>
      <c r="D116" s="29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  <c r="BJ116" s="29"/>
    </row>
    <row r="117" spans="1:62" x14ac:dyDescent="0.25">
      <c r="A117" s="29"/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  <c r="BJ117" s="29"/>
    </row>
    <row r="118" spans="1:62" x14ac:dyDescent="0.25">
      <c r="A118" s="29"/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  <c r="BJ118" s="29"/>
    </row>
    <row r="119" spans="1:62" x14ac:dyDescent="0.25">
      <c r="A119" s="29"/>
      <c r="B119" s="29"/>
      <c r="C119" s="29"/>
      <c r="D119" s="29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  <c r="BJ119" s="29"/>
    </row>
    <row r="120" spans="1:62" x14ac:dyDescent="0.25">
      <c r="A120" s="29"/>
      <c r="B120" s="29"/>
      <c r="C120" s="29"/>
      <c r="D120" s="29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  <c r="BJ120" s="29"/>
    </row>
    <row r="121" spans="1:62" x14ac:dyDescent="0.25">
      <c r="A121" s="29"/>
      <c r="B121" s="29"/>
      <c r="C121" s="29"/>
      <c r="D121" s="29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  <c r="BJ121" s="29"/>
    </row>
    <row r="122" spans="1:62" x14ac:dyDescent="0.25">
      <c r="A122" s="29"/>
      <c r="B122" s="29"/>
      <c r="C122" s="29"/>
      <c r="D122" s="29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  <c r="BJ122" s="29"/>
    </row>
    <row r="123" spans="1:62" x14ac:dyDescent="0.25">
      <c r="A123" s="29"/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</row>
    <row r="124" spans="1:62" x14ac:dyDescent="0.25">
      <c r="A124" s="29"/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</row>
    <row r="125" spans="1:62" x14ac:dyDescent="0.25">
      <c r="A125" s="29"/>
      <c r="B125" s="29"/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  <c r="BJ125" s="29"/>
    </row>
    <row r="126" spans="1:62" x14ac:dyDescent="0.25">
      <c r="A126" s="29"/>
      <c r="B126" s="29"/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  <c r="BJ126" s="29"/>
    </row>
    <row r="127" spans="1:62" x14ac:dyDescent="0.25">
      <c r="A127" s="29"/>
      <c r="B127" s="29"/>
      <c r="C127" s="29"/>
      <c r="D127" s="29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  <c r="BJ127" s="29"/>
    </row>
    <row r="128" spans="1:62" x14ac:dyDescent="0.25">
      <c r="A128" s="29"/>
      <c r="B128" s="29"/>
      <c r="C128" s="29"/>
      <c r="D128" s="29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  <c r="BJ128" s="29"/>
    </row>
    <row r="129" spans="1:62" x14ac:dyDescent="0.25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  <c r="BJ129" s="29"/>
    </row>
    <row r="130" spans="1:62" x14ac:dyDescent="0.25">
      <c r="A130" s="29"/>
      <c r="B130" s="29"/>
      <c r="C130" s="29"/>
      <c r="D130" s="29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  <c r="BJ130" s="29"/>
    </row>
    <row r="131" spans="1:62" x14ac:dyDescent="0.25">
      <c r="A131" s="29"/>
      <c r="B131" s="29"/>
      <c r="C131" s="29"/>
      <c r="D131" s="29"/>
      <c r="E131" s="29"/>
      <c r="F131" s="29"/>
      <c r="G131" s="29"/>
      <c r="H131" s="29"/>
      <c r="I131" s="29"/>
      <c r="J131" s="29"/>
      <c r="K131" s="29"/>
      <c r="L131" s="29"/>
      <c r="M131" s="29"/>
      <c r="N131" s="29"/>
      <c r="O131" s="29"/>
      <c r="P131" s="29"/>
      <c r="Q131" s="29"/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  <c r="BJ131" s="29"/>
    </row>
    <row r="132" spans="1:62" x14ac:dyDescent="0.25">
      <c r="A132" s="29"/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9"/>
      <c r="M132" s="29"/>
      <c r="N132" s="29"/>
      <c r="O132" s="29"/>
      <c r="P132" s="29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  <c r="BJ132" s="29"/>
    </row>
    <row r="133" spans="1:62" x14ac:dyDescent="0.25">
      <c r="A133" s="29"/>
      <c r="B133" s="29"/>
      <c r="C133" s="29"/>
      <c r="D133" s="29"/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  <c r="BJ133" s="29"/>
    </row>
    <row r="134" spans="1:62" x14ac:dyDescent="0.25">
      <c r="A134" s="29"/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  <c r="BJ134" s="29"/>
    </row>
    <row r="135" spans="1:62" x14ac:dyDescent="0.25">
      <c r="A135" s="29"/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  <c r="BJ135" s="29"/>
    </row>
    <row r="136" spans="1:62" x14ac:dyDescent="0.25">
      <c r="A136" s="29"/>
      <c r="B136" s="29"/>
      <c r="C136" s="29"/>
      <c r="D136" s="29"/>
      <c r="E136" s="29"/>
      <c r="F136" s="29"/>
      <c r="G136" s="29"/>
      <c r="H136" s="29"/>
      <c r="I136" s="29"/>
      <c r="J136" s="29"/>
      <c r="K136" s="29"/>
      <c r="L136" s="29"/>
      <c r="M136" s="29"/>
      <c r="N136" s="29"/>
      <c r="O136" s="29"/>
      <c r="P136" s="29"/>
      <c r="Q136" s="29"/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  <c r="BJ136" s="29"/>
    </row>
    <row r="137" spans="1:62" x14ac:dyDescent="0.25">
      <c r="A137" s="29"/>
      <c r="B137" s="29"/>
      <c r="C137" s="29"/>
      <c r="D137" s="29"/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  <c r="BJ137" s="29"/>
    </row>
    <row r="138" spans="1:62" x14ac:dyDescent="0.25">
      <c r="A138" s="29"/>
      <c r="B138" s="29"/>
      <c r="C138" s="29"/>
      <c r="D138" s="29"/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  <c r="BJ138" s="29"/>
    </row>
    <row r="139" spans="1:62" x14ac:dyDescent="0.25">
      <c r="A139" s="29"/>
      <c r="B139" s="29"/>
      <c r="C139" s="29"/>
      <c r="D139" s="29"/>
      <c r="E139" s="29"/>
      <c r="F139" s="29"/>
      <c r="G139" s="29"/>
      <c r="H139" s="29"/>
      <c r="I139" s="29"/>
      <c r="J139" s="29"/>
      <c r="K139" s="29"/>
      <c r="L139" s="29"/>
      <c r="M139" s="29"/>
      <c r="N139" s="29"/>
      <c r="O139" s="29"/>
      <c r="P139" s="29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  <c r="BJ139" s="29"/>
    </row>
    <row r="140" spans="1:62" x14ac:dyDescent="0.25">
      <c r="A140" s="29"/>
      <c r="B140" s="29"/>
      <c r="C140" s="29"/>
      <c r="D140" s="29"/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29"/>
      <c r="BH140" s="29"/>
      <c r="BI140" s="29"/>
      <c r="BJ140" s="29"/>
    </row>
    <row r="141" spans="1:62" x14ac:dyDescent="0.25">
      <c r="A141" s="29"/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s="29"/>
      <c r="M141" s="29"/>
      <c r="N141" s="29"/>
      <c r="O141" s="29"/>
      <c r="P141" s="29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/>
      <c r="BF141" s="29"/>
      <c r="BG141" s="29"/>
      <c r="BH141" s="29"/>
      <c r="BI141" s="29"/>
      <c r="BJ141" s="29"/>
    </row>
    <row r="142" spans="1:62" x14ac:dyDescent="0.25">
      <c r="A142" s="29"/>
      <c r="B142" s="29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29"/>
      <c r="S142" s="29"/>
      <c r="T142" s="29"/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  <c r="BA142" s="29"/>
      <c r="BB142" s="29"/>
      <c r="BC142" s="29"/>
      <c r="BD142" s="29"/>
      <c r="BE142" s="29"/>
      <c r="BF142" s="29"/>
      <c r="BG142" s="29"/>
      <c r="BH142" s="29"/>
      <c r="BI142" s="29"/>
      <c r="BJ142" s="29"/>
    </row>
    <row r="143" spans="1:62" x14ac:dyDescent="0.25">
      <c r="A143" s="29"/>
      <c r="B143" s="29"/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  <c r="BA143" s="29"/>
      <c r="BB143" s="29"/>
      <c r="BC143" s="29"/>
      <c r="BD143" s="29"/>
      <c r="BE143" s="29"/>
      <c r="BF143" s="29"/>
      <c r="BG143" s="29"/>
      <c r="BH143" s="29"/>
      <c r="BI143" s="29"/>
      <c r="BJ143" s="29"/>
    </row>
    <row r="144" spans="1:62" x14ac:dyDescent="0.25">
      <c r="A144" s="29"/>
      <c r="B144" s="29"/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</row>
    <row r="145" spans="1:62" x14ac:dyDescent="0.25">
      <c r="A145" s="29"/>
      <c r="B145" s="29"/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</row>
    <row r="146" spans="1:62" x14ac:dyDescent="0.25">
      <c r="A146" s="29"/>
      <c r="B146" s="29"/>
      <c r="C146" s="29"/>
      <c r="D146" s="29"/>
      <c r="E146" s="29"/>
      <c r="F146" s="29"/>
      <c r="G146" s="29"/>
      <c r="H146" s="29"/>
      <c r="I146" s="29"/>
      <c r="J146" s="29"/>
      <c r="K146" s="29"/>
      <c r="L146" s="29"/>
      <c r="M146" s="29"/>
      <c r="N146" s="29"/>
      <c r="O146" s="29"/>
      <c r="P146" s="29"/>
      <c r="Q146" s="29"/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  <c r="BJ146" s="29"/>
    </row>
    <row r="147" spans="1:62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  <c r="K147" s="29"/>
      <c r="L147" s="29"/>
      <c r="M147" s="29"/>
      <c r="N147" s="29"/>
      <c r="O147" s="29"/>
      <c r="P147" s="29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/>
      <c r="BF147" s="29"/>
      <c r="BG147" s="29"/>
      <c r="BH147" s="29"/>
      <c r="BI147" s="29"/>
      <c r="BJ147" s="29"/>
    </row>
    <row r="148" spans="1:62" x14ac:dyDescent="0.25">
      <c r="A148" s="29"/>
      <c r="B148" s="29"/>
      <c r="C148" s="29"/>
      <c r="D148" s="29"/>
      <c r="E148" s="29"/>
      <c r="F148" s="29"/>
      <c r="G148" s="29"/>
      <c r="H148" s="29"/>
      <c r="I148" s="29"/>
      <c r="J148" s="29"/>
      <c r="K148" s="29"/>
      <c r="L148" s="29"/>
      <c r="M148" s="29"/>
      <c r="N148" s="29"/>
      <c r="O148" s="29"/>
      <c r="P148" s="29"/>
      <c r="Q148" s="29"/>
      <c r="R148" s="29"/>
      <c r="S148" s="29"/>
      <c r="T148" s="29"/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  <c r="BA148" s="29"/>
      <c r="BB148" s="29"/>
      <c r="BC148" s="29"/>
      <c r="BD148" s="29"/>
      <c r="BE148" s="29"/>
      <c r="BF148" s="29"/>
      <c r="BG148" s="29"/>
      <c r="BH148" s="29"/>
      <c r="BI148" s="29"/>
      <c r="BJ148" s="29"/>
    </row>
    <row r="149" spans="1:62" x14ac:dyDescent="0.25">
      <c r="A149" s="29"/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  <c r="BA149" s="29"/>
      <c r="BB149" s="29"/>
      <c r="BC149" s="29"/>
      <c r="BD149" s="29"/>
      <c r="BE149" s="29"/>
      <c r="BF149" s="29"/>
      <c r="BG149" s="29"/>
      <c r="BH149" s="29"/>
      <c r="BI149" s="29"/>
      <c r="BJ149" s="29"/>
    </row>
    <row r="150" spans="1:62" x14ac:dyDescent="0.25">
      <c r="A150" s="29"/>
      <c r="B150" s="29"/>
      <c r="C150" s="29"/>
      <c r="D150" s="29"/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29"/>
      <c r="Q150" s="29"/>
      <c r="R150" s="29"/>
      <c r="S150" s="29"/>
      <c r="T150" s="29"/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29"/>
      <c r="BH150" s="29"/>
      <c r="BI150" s="29"/>
      <c r="BJ150" s="29"/>
    </row>
    <row r="151" spans="1:62" x14ac:dyDescent="0.25">
      <c r="A151" s="29"/>
      <c r="B151" s="29"/>
      <c r="C151" s="29"/>
      <c r="D151" s="29"/>
      <c r="E151" s="29"/>
      <c r="F151" s="29"/>
      <c r="G151" s="29"/>
      <c r="H151" s="29"/>
      <c r="I151" s="29"/>
      <c r="J151" s="29"/>
      <c r="K151" s="29"/>
      <c r="L151" s="29"/>
      <c r="M151" s="29"/>
      <c r="N151" s="29"/>
      <c r="O151" s="29"/>
      <c r="P151" s="29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  <c r="BA151" s="29"/>
      <c r="BB151" s="29"/>
      <c r="BC151" s="29"/>
      <c r="BD151" s="29"/>
      <c r="BE151" s="29"/>
      <c r="BF151" s="29"/>
      <c r="BG151" s="29"/>
      <c r="BH151" s="29"/>
      <c r="BI151" s="29"/>
      <c r="BJ151" s="29"/>
    </row>
    <row r="152" spans="1:62" x14ac:dyDescent="0.25">
      <c r="A152" s="29"/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  <c r="BA152" s="29"/>
      <c r="BB152" s="29"/>
      <c r="BC152" s="29"/>
      <c r="BD152" s="29"/>
      <c r="BE152" s="29"/>
      <c r="BF152" s="29"/>
      <c r="BG152" s="29"/>
      <c r="BH152" s="29"/>
      <c r="BI152" s="29"/>
      <c r="BJ152" s="29"/>
    </row>
    <row r="153" spans="1:62" x14ac:dyDescent="0.25">
      <c r="A153" s="29"/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/>
      <c r="BF153" s="29"/>
      <c r="BG153" s="29"/>
      <c r="BH153" s="29"/>
      <c r="BI153" s="29"/>
      <c r="BJ153" s="29"/>
    </row>
    <row r="154" spans="1:62" x14ac:dyDescent="0.25">
      <c r="A154" s="29"/>
      <c r="B154" s="29"/>
      <c r="C154" s="29"/>
      <c r="D154" s="29"/>
      <c r="E154" s="29"/>
      <c r="F154" s="29"/>
      <c r="G154" s="29"/>
      <c r="H154" s="29"/>
      <c r="I154" s="29"/>
      <c r="J154" s="29"/>
      <c r="K154" s="29"/>
      <c r="L154" s="29"/>
      <c r="M154" s="29"/>
      <c r="N154" s="29"/>
      <c r="O154" s="29"/>
      <c r="P154" s="29"/>
      <c r="Q154" s="29"/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  <c r="BJ154" s="29"/>
    </row>
    <row r="155" spans="1:62" x14ac:dyDescent="0.25">
      <c r="A155" s="29"/>
      <c r="B155" s="29"/>
      <c r="C155" s="29"/>
      <c r="D155" s="29"/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  <c r="BJ155" s="29"/>
    </row>
    <row r="156" spans="1:62" x14ac:dyDescent="0.25">
      <c r="A156" s="29"/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9"/>
      <c r="M156" s="29"/>
      <c r="N156" s="29"/>
      <c r="O156" s="29"/>
      <c r="P156" s="29"/>
      <c r="Q156" s="29"/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  <c r="BJ156" s="29"/>
    </row>
    <row r="157" spans="1:62" x14ac:dyDescent="0.25">
      <c r="A157" s="29"/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</row>
    <row r="158" spans="1:62" x14ac:dyDescent="0.25">
      <c r="A158" s="29"/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29"/>
      <c r="O158" s="29"/>
      <c r="P158" s="29"/>
      <c r="Q158" s="29"/>
      <c r="R158" s="29"/>
      <c r="S158" s="29"/>
      <c r="T158" s="29"/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  <c r="BA158" s="29"/>
      <c r="BB158" s="29"/>
      <c r="BC158" s="29"/>
      <c r="BD158" s="29"/>
      <c r="BE158" s="29"/>
      <c r="BF158" s="29"/>
      <c r="BG158" s="29"/>
      <c r="BH158" s="29"/>
      <c r="BI158" s="29"/>
      <c r="BJ158" s="29"/>
    </row>
    <row r="159" spans="1:62" x14ac:dyDescent="0.25">
      <c r="A159" s="29"/>
      <c r="B159" s="29"/>
      <c r="C159" s="29"/>
      <c r="D159" s="29"/>
      <c r="E159" s="29"/>
      <c r="F159" s="29"/>
      <c r="G159" s="29"/>
      <c r="H159" s="29"/>
      <c r="I159" s="29"/>
      <c r="J159" s="29"/>
      <c r="K159" s="29"/>
      <c r="L159" s="29"/>
      <c r="M159" s="29"/>
      <c r="N159" s="29"/>
      <c r="O159" s="29"/>
      <c r="P159" s="29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  <c r="BA159" s="29"/>
      <c r="BB159" s="29"/>
      <c r="BC159" s="29"/>
      <c r="BD159" s="29"/>
      <c r="BE159" s="29"/>
      <c r="BF159" s="29"/>
      <c r="BG159" s="29"/>
      <c r="BH159" s="29"/>
      <c r="BI159" s="29"/>
      <c r="BJ159" s="29"/>
    </row>
    <row r="160" spans="1:62" x14ac:dyDescent="0.25">
      <c r="A160" s="29"/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s="29"/>
      <c r="M160" s="29"/>
      <c r="N160" s="29"/>
      <c r="O160" s="29"/>
      <c r="P160" s="29"/>
      <c r="Q160" s="29"/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  <c r="BJ160" s="29"/>
    </row>
    <row r="161" spans="1:62" x14ac:dyDescent="0.25">
      <c r="A161" s="29"/>
      <c r="B161" s="29"/>
      <c r="C161" s="29"/>
      <c r="D161" s="29"/>
      <c r="E161" s="29"/>
      <c r="F161" s="29"/>
      <c r="G161" s="29"/>
      <c r="H161" s="29"/>
      <c r="I161" s="29"/>
      <c r="J161" s="29"/>
      <c r="K161" s="29"/>
      <c r="L161" s="29"/>
      <c r="M161" s="29"/>
      <c r="N161" s="29"/>
      <c r="O161" s="29"/>
      <c r="P161" s="29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  <c r="BJ161" s="29"/>
    </row>
    <row r="162" spans="1:62" x14ac:dyDescent="0.25">
      <c r="A162" s="29"/>
      <c r="B162" s="29"/>
      <c r="C162" s="29"/>
      <c r="D162" s="29"/>
      <c r="E162" s="29"/>
      <c r="F162" s="29"/>
      <c r="G162" s="29"/>
      <c r="H162" s="29"/>
      <c r="I162" s="29"/>
      <c r="J162" s="29"/>
      <c r="K162" s="29"/>
      <c r="L162" s="29"/>
      <c r="M162" s="29"/>
      <c r="N162" s="29"/>
      <c r="O162" s="29"/>
      <c r="P162" s="29"/>
      <c r="Q162" s="29"/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  <c r="BJ162" s="29"/>
    </row>
    <row r="163" spans="1:62" x14ac:dyDescent="0.25">
      <c r="A163" s="29"/>
      <c r="B163" s="29"/>
      <c r="C163" s="29"/>
      <c r="D163" s="29"/>
      <c r="E163" s="29"/>
      <c r="F163" s="29"/>
      <c r="G163" s="29"/>
      <c r="H163" s="29"/>
      <c r="I163" s="29"/>
      <c r="J163" s="29"/>
      <c r="K163" s="29"/>
      <c r="L163" s="29"/>
      <c r="M163" s="29"/>
      <c r="N163" s="29"/>
      <c r="O163" s="29"/>
      <c r="P163" s="29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  <c r="BJ163" s="29"/>
    </row>
    <row r="164" spans="1:62" x14ac:dyDescent="0.25">
      <c r="A164" s="29"/>
      <c r="B164" s="29"/>
      <c r="C164" s="29"/>
      <c r="D164" s="29"/>
      <c r="E164" s="29"/>
      <c r="F164" s="29"/>
      <c r="G164" s="29"/>
      <c r="H164" s="29"/>
      <c r="I164" s="29"/>
      <c r="J164" s="29"/>
      <c r="K164" s="29"/>
      <c r="L164" s="29"/>
      <c r="M164" s="29"/>
      <c r="N164" s="29"/>
      <c r="O164" s="29"/>
      <c r="P164" s="29"/>
      <c r="Q164" s="29"/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  <c r="BJ164" s="29"/>
    </row>
    <row r="165" spans="1:62" x14ac:dyDescent="0.25">
      <c r="A165" s="29"/>
      <c r="B165" s="29"/>
      <c r="C165" s="29"/>
      <c r="D165" s="29"/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  <c r="BJ165" s="29"/>
    </row>
    <row r="166" spans="1:62" x14ac:dyDescent="0.25">
      <c r="A166" s="29"/>
      <c r="B166" s="29"/>
      <c r="C166" s="29"/>
      <c r="D166" s="29"/>
      <c r="E166" s="29"/>
      <c r="F166" s="29"/>
      <c r="G166" s="29"/>
      <c r="H166" s="29"/>
      <c r="I166" s="29"/>
      <c r="J166" s="29"/>
      <c r="K166" s="29"/>
      <c r="L166" s="29"/>
      <c r="M166" s="29"/>
      <c r="N166" s="29"/>
      <c r="O166" s="29"/>
      <c r="P166" s="29"/>
      <c r="Q166" s="29"/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  <c r="BJ166" s="29"/>
    </row>
    <row r="167" spans="1:62" x14ac:dyDescent="0.25">
      <c r="A167" s="29"/>
      <c r="B167" s="29"/>
      <c r="C167" s="29"/>
      <c r="D167" s="29"/>
      <c r="E167" s="29"/>
      <c r="F167" s="29"/>
      <c r="G167" s="29"/>
      <c r="H167" s="29"/>
      <c r="I167" s="29"/>
      <c r="J167" s="29"/>
      <c r="K167" s="29"/>
      <c r="L167" s="29"/>
      <c r="M167" s="29"/>
      <c r="N167" s="29"/>
      <c r="O167" s="29"/>
      <c r="P167" s="29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</row>
    <row r="168" spans="1:62" x14ac:dyDescent="0.25">
      <c r="A168" s="29"/>
      <c r="B168" s="29"/>
      <c r="C168" s="29"/>
      <c r="D168" s="29"/>
      <c r="E168" s="29"/>
      <c r="F168" s="29"/>
      <c r="G168" s="29"/>
      <c r="H168" s="29"/>
      <c r="I168" s="29"/>
      <c r="J168" s="29"/>
      <c r="K168" s="29"/>
      <c r="L168" s="29"/>
      <c r="M168" s="29"/>
      <c r="N168" s="29"/>
      <c r="O168" s="29"/>
      <c r="P168" s="29"/>
      <c r="Q168" s="29"/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  <c r="BJ168" s="29"/>
    </row>
    <row r="169" spans="1:62" x14ac:dyDescent="0.25">
      <c r="A169" s="29"/>
      <c r="B169" s="29"/>
      <c r="C169" s="29"/>
      <c r="D169" s="29"/>
      <c r="E169" s="29"/>
      <c r="F169" s="29"/>
      <c r="G169" s="29"/>
      <c r="H169" s="29"/>
      <c r="I169" s="29"/>
      <c r="J169" s="29"/>
      <c r="K169" s="29"/>
      <c r="L169" s="29"/>
      <c r="M169" s="29"/>
      <c r="N169" s="29"/>
      <c r="O169" s="29"/>
      <c r="P169" s="29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  <c r="BJ169" s="29"/>
    </row>
    <row r="170" spans="1:62" x14ac:dyDescent="0.25">
      <c r="A170" s="29"/>
      <c r="B170" s="29"/>
      <c r="C170" s="29"/>
      <c r="D170" s="29"/>
      <c r="E170" s="29"/>
      <c r="F170" s="29"/>
      <c r="G170" s="29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  <c r="BJ170" s="29"/>
    </row>
    <row r="171" spans="1:62" x14ac:dyDescent="0.25">
      <c r="A171" s="29"/>
      <c r="B171" s="29"/>
      <c r="C171" s="29"/>
      <c r="D171" s="29"/>
      <c r="E171" s="29"/>
      <c r="F171" s="29"/>
      <c r="G171" s="29"/>
      <c r="H171" s="29"/>
      <c r="I171" s="29"/>
      <c r="J171" s="29"/>
      <c r="K171" s="29"/>
      <c r="L171" s="29"/>
      <c r="M171" s="29"/>
      <c r="N171" s="29"/>
      <c r="O171" s="29"/>
      <c r="P171" s="29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  <c r="BJ171" s="29"/>
    </row>
    <row r="172" spans="1:62" x14ac:dyDescent="0.25">
      <c r="A172" s="29"/>
      <c r="B172" s="29"/>
      <c r="C172" s="29"/>
      <c r="D172" s="29"/>
      <c r="E172" s="29"/>
      <c r="F172" s="29"/>
      <c r="G172" s="29"/>
      <c r="H172" s="29"/>
      <c r="I172" s="29"/>
      <c r="J172" s="29"/>
      <c r="K172" s="29"/>
      <c r="L172" s="29"/>
      <c r="M172" s="29"/>
      <c r="N172" s="29"/>
      <c r="O172" s="29"/>
      <c r="P172" s="29"/>
      <c r="Q172" s="29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  <c r="BJ172" s="29"/>
    </row>
    <row r="173" spans="1:62" x14ac:dyDescent="0.25">
      <c r="A173" s="29"/>
      <c r="B173" s="29"/>
      <c r="C173" s="29"/>
      <c r="D173" s="29"/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29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  <c r="BJ173" s="29"/>
    </row>
    <row r="174" spans="1:62" x14ac:dyDescent="0.25">
      <c r="A174" s="29"/>
      <c r="B174" s="29"/>
      <c r="C174" s="29"/>
      <c r="D174" s="29"/>
      <c r="E174" s="29"/>
      <c r="F174" s="29"/>
      <c r="G174" s="29"/>
      <c r="H174" s="29"/>
      <c r="I174" s="29"/>
      <c r="J174" s="29"/>
      <c r="K174" s="29"/>
      <c r="L174" s="29"/>
      <c r="M174" s="29"/>
      <c r="N174" s="29"/>
      <c r="O174" s="29"/>
      <c r="P174" s="29"/>
      <c r="Q174" s="29"/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  <c r="BJ174" s="29"/>
    </row>
    <row r="175" spans="1:62" x14ac:dyDescent="0.25">
      <c r="A175" s="29"/>
      <c r="B175" s="29"/>
      <c r="C175" s="29"/>
      <c r="D175" s="29"/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  <c r="BJ175" s="29"/>
    </row>
    <row r="176" spans="1:62" x14ac:dyDescent="0.25">
      <c r="A176" s="29"/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9"/>
      <c r="M176" s="29"/>
      <c r="N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  <c r="BJ176" s="29"/>
    </row>
    <row r="177" spans="1:62" x14ac:dyDescent="0.25">
      <c r="A177" s="29"/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  <c r="BJ177" s="29"/>
    </row>
    <row r="178" spans="1:62" x14ac:dyDescent="0.25">
      <c r="A178" s="29"/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  <c r="BJ178" s="29"/>
    </row>
    <row r="179" spans="1:62" x14ac:dyDescent="0.25">
      <c r="A179" s="29"/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s="29"/>
      <c r="M179" s="29"/>
      <c r="N179" s="29"/>
      <c r="O179" s="29"/>
      <c r="P179" s="29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  <c r="BJ179" s="29"/>
    </row>
    <row r="180" spans="1:62" x14ac:dyDescent="0.25">
      <c r="A180" s="29"/>
      <c r="B180" s="29"/>
      <c r="C180" s="29"/>
      <c r="D180" s="29"/>
      <c r="E180" s="29"/>
      <c r="F180" s="29"/>
      <c r="G180" s="29"/>
      <c r="H180" s="29"/>
      <c r="I180" s="29"/>
      <c r="J180" s="29"/>
      <c r="K180" s="29"/>
      <c r="L180" s="29"/>
      <c r="M180" s="29"/>
      <c r="N180" s="29"/>
      <c r="O180" s="29"/>
      <c r="P180" s="29"/>
      <c r="Q180" s="29"/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  <c r="BJ180" s="29"/>
    </row>
    <row r="181" spans="1:62" x14ac:dyDescent="0.25">
      <c r="A181" s="29"/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29"/>
      <c r="O181" s="29"/>
      <c r="P181" s="29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  <c r="BJ181" s="29"/>
    </row>
    <row r="182" spans="1:62" x14ac:dyDescent="0.25">
      <c r="A182" s="29"/>
      <c r="B182" s="29"/>
      <c r="C182" s="29"/>
      <c r="D182" s="29"/>
      <c r="E182" s="29"/>
      <c r="F182" s="29"/>
      <c r="G182" s="29"/>
      <c r="H182" s="29"/>
      <c r="I182" s="29"/>
      <c r="J182" s="29"/>
      <c r="K182" s="29"/>
      <c r="L182" s="29"/>
      <c r="M182" s="29"/>
      <c r="N182" s="29"/>
      <c r="O182" s="29"/>
      <c r="P182" s="29"/>
      <c r="Q182" s="29"/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  <c r="BJ182" s="29"/>
    </row>
    <row r="183" spans="1:62" x14ac:dyDescent="0.25">
      <c r="A183" s="29"/>
      <c r="B183" s="29"/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</row>
    <row r="184" spans="1:62" x14ac:dyDescent="0.25">
      <c r="A184" s="29"/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</row>
    <row r="185" spans="1:62" x14ac:dyDescent="0.25">
      <c r="A185" s="29"/>
      <c r="B185" s="29"/>
      <c r="C185" s="29"/>
      <c r="D185" s="29"/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  <c r="BA185" s="29"/>
      <c r="BB185" s="29"/>
      <c r="BC185" s="29"/>
      <c r="BD185" s="29"/>
      <c r="BE185" s="29"/>
      <c r="BF185" s="29"/>
      <c r="BG185" s="29"/>
      <c r="BH185" s="29"/>
      <c r="BI185" s="29"/>
      <c r="BJ185" s="29"/>
    </row>
    <row r="186" spans="1:62" x14ac:dyDescent="0.25">
      <c r="A186" s="29"/>
      <c r="B186" s="29"/>
      <c r="C186" s="29"/>
      <c r="D186" s="29"/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9"/>
      <c r="V186" s="29"/>
      <c r="W186" s="29"/>
      <c r="X186" s="29"/>
      <c r="Y186" s="29"/>
      <c r="Z186" s="29"/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  <c r="BA186" s="29"/>
      <c r="BB186" s="29"/>
      <c r="BC186" s="29"/>
      <c r="BD186" s="29"/>
      <c r="BE186" s="29"/>
      <c r="BF186" s="29"/>
      <c r="BG186" s="29"/>
      <c r="BH186" s="29"/>
      <c r="BI186" s="29"/>
      <c r="BJ186" s="29"/>
    </row>
    <row r="187" spans="1:62" x14ac:dyDescent="0.25">
      <c r="A187" s="29"/>
      <c r="B187" s="29"/>
      <c r="C187" s="29"/>
      <c r="D187" s="29"/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  <c r="BJ187" s="29"/>
    </row>
    <row r="188" spans="1:62" x14ac:dyDescent="0.25">
      <c r="A188" s="29"/>
      <c r="B188" s="29"/>
      <c r="C188" s="29"/>
      <c r="D188" s="29"/>
      <c r="E188" s="29"/>
      <c r="F188" s="29"/>
      <c r="G188" s="29"/>
      <c r="H188" s="29"/>
      <c r="I188" s="29"/>
      <c r="J188" s="29"/>
      <c r="K188" s="29"/>
      <c r="L188" s="29"/>
      <c r="M188" s="29"/>
      <c r="N188" s="29"/>
      <c r="O188" s="29"/>
      <c r="P188" s="29"/>
      <c r="Q188" s="29"/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  <c r="BJ188" s="29"/>
    </row>
    <row r="189" spans="1:62" x14ac:dyDescent="0.25">
      <c r="A189" s="29"/>
      <c r="B189" s="29"/>
      <c r="C189" s="29"/>
      <c r="D189" s="29"/>
      <c r="E189" s="29"/>
      <c r="F189" s="29"/>
      <c r="G189" s="29"/>
      <c r="H189" s="29"/>
      <c r="I189" s="29"/>
      <c r="J189" s="29"/>
      <c r="K189" s="29"/>
      <c r="L189" s="29"/>
      <c r="M189" s="29"/>
      <c r="N189" s="29"/>
      <c r="O189" s="29"/>
      <c r="P189" s="29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  <c r="BJ189" s="29"/>
    </row>
    <row r="190" spans="1:62" x14ac:dyDescent="0.25">
      <c r="A190" s="29"/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</row>
    <row r="191" spans="1:62" x14ac:dyDescent="0.25">
      <c r="A191" s="29"/>
      <c r="B191" s="29"/>
      <c r="C191" s="29"/>
      <c r="D191" s="29"/>
      <c r="E191" s="29"/>
      <c r="F191" s="29"/>
      <c r="G191" s="29"/>
      <c r="H191" s="29"/>
      <c r="I191" s="29"/>
      <c r="J191" s="29"/>
      <c r="K191" s="29"/>
      <c r="L191" s="29"/>
      <c r="M191" s="29"/>
      <c r="N191" s="29"/>
      <c r="O191" s="29"/>
      <c r="P191" s="29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  <c r="BJ191" s="29"/>
    </row>
    <row r="192" spans="1:62" x14ac:dyDescent="0.25">
      <c r="A192" s="29"/>
      <c r="B192" s="29"/>
      <c r="C192" s="29"/>
      <c r="D192" s="29"/>
      <c r="E192" s="29"/>
      <c r="F192" s="29"/>
      <c r="G192" s="29"/>
      <c r="H192" s="29"/>
      <c r="I192" s="29"/>
      <c r="J192" s="29"/>
      <c r="K192" s="29"/>
      <c r="L192" s="29"/>
      <c r="M192" s="29"/>
      <c r="N192" s="29"/>
      <c r="O192" s="29"/>
      <c r="P192" s="29"/>
      <c r="Q192" s="29"/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  <c r="BJ192" s="29"/>
    </row>
    <row r="193" spans="1:62" x14ac:dyDescent="0.25">
      <c r="A193" s="29"/>
      <c r="B193" s="29"/>
      <c r="C193" s="29"/>
      <c r="D193" s="29"/>
      <c r="E193" s="29"/>
      <c r="F193" s="29"/>
      <c r="G193" s="29"/>
      <c r="H193" s="29"/>
      <c r="I193" s="29"/>
      <c r="J193" s="29"/>
      <c r="K193" s="29"/>
      <c r="L193" s="29"/>
      <c r="M193" s="29"/>
      <c r="N193" s="29"/>
      <c r="O193" s="29"/>
      <c r="P193" s="29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  <c r="BJ193" s="29"/>
    </row>
    <row r="194" spans="1:62" x14ac:dyDescent="0.25">
      <c r="A194" s="29"/>
      <c r="B194" s="29"/>
      <c r="C194" s="29"/>
      <c r="D194" s="29"/>
      <c r="E194" s="29"/>
      <c r="F194" s="29"/>
      <c r="G194" s="29"/>
      <c r="H194" s="29"/>
      <c r="I194" s="29"/>
      <c r="J194" s="29"/>
      <c r="K194" s="29"/>
      <c r="L194" s="29"/>
      <c r="M194" s="29"/>
      <c r="N194" s="29"/>
      <c r="O194" s="29"/>
      <c r="P194" s="29"/>
      <c r="Q194" s="29"/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  <c r="BJ194" s="29"/>
    </row>
    <row r="195" spans="1:62" x14ac:dyDescent="0.25">
      <c r="A195" s="29"/>
      <c r="B195" s="29"/>
      <c r="C195" s="29"/>
      <c r="D195" s="29"/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  <c r="BJ195" s="29"/>
    </row>
    <row r="196" spans="1:62" x14ac:dyDescent="0.25">
      <c r="A196" s="29"/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  <c r="BJ196" s="29"/>
    </row>
    <row r="197" spans="1:62" x14ac:dyDescent="0.25">
      <c r="A197" s="29"/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s="29"/>
      <c r="M197" s="29"/>
      <c r="N197" s="29"/>
      <c r="O197" s="29"/>
      <c r="P197" s="29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  <c r="BJ197" s="29"/>
    </row>
    <row r="198" spans="1:62" x14ac:dyDescent="0.25">
      <c r="A198" s="29"/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9"/>
      <c r="M198" s="29"/>
      <c r="N198" s="29"/>
      <c r="O198" s="29"/>
      <c r="P198" s="29"/>
      <c r="Q198" s="29"/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  <c r="BJ198" s="29"/>
    </row>
    <row r="199" spans="1:62" x14ac:dyDescent="0.25">
      <c r="A199" s="29"/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  <c r="BJ199" s="29"/>
    </row>
    <row r="200" spans="1:62" x14ac:dyDescent="0.25">
      <c r="A200" s="29"/>
      <c r="B200" s="29"/>
      <c r="C200" s="29"/>
      <c r="D200" s="29"/>
      <c r="E200" s="29"/>
      <c r="F200" s="29"/>
      <c r="G200" s="29"/>
      <c r="H200" s="29"/>
      <c r="I200" s="29"/>
      <c r="J200" s="29"/>
      <c r="K200" s="29"/>
      <c r="L200" s="29"/>
      <c r="M200" s="29"/>
      <c r="N200" s="29"/>
      <c r="O200" s="29"/>
      <c r="P200" s="29"/>
      <c r="Q200" s="29"/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  <c r="BJ200" s="29"/>
    </row>
    <row r="201" spans="1:62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  <c r="BJ201" s="29"/>
    </row>
    <row r="202" spans="1:62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  <c r="BJ202" s="29"/>
    </row>
    <row r="203" spans="1:62" x14ac:dyDescent="0.25">
      <c r="A203" s="29"/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  <c r="BJ203" s="29"/>
    </row>
    <row r="204" spans="1:62" x14ac:dyDescent="0.25">
      <c r="A204" s="29"/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  <c r="BJ204" s="29"/>
    </row>
    <row r="205" spans="1:62" x14ac:dyDescent="0.25">
      <c r="A205" s="29"/>
      <c r="B205" s="29"/>
      <c r="C205" s="29"/>
      <c r="D205" s="29"/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  <c r="BJ205" s="29"/>
    </row>
    <row r="206" spans="1:62" x14ac:dyDescent="0.25">
      <c r="A206" s="29"/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</row>
    <row r="207" spans="1:62" x14ac:dyDescent="0.25">
      <c r="A207" s="29"/>
      <c r="B207" s="29"/>
      <c r="C207" s="29"/>
      <c r="D207" s="29"/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  <c r="BJ207" s="29"/>
    </row>
    <row r="208" spans="1:62" x14ac:dyDescent="0.25">
      <c r="A208" s="29"/>
      <c r="B208" s="29"/>
      <c r="C208" s="29"/>
      <c r="D208" s="29"/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9"/>
      <c r="V208" s="29"/>
      <c r="W208" s="29"/>
      <c r="X208" s="29"/>
      <c r="Y208" s="29"/>
      <c r="Z208" s="29"/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  <c r="BA208" s="29"/>
      <c r="BB208" s="29"/>
      <c r="BC208" s="29"/>
      <c r="BD208" s="29"/>
      <c r="BE208" s="29"/>
      <c r="BF208" s="29"/>
      <c r="BG208" s="29"/>
      <c r="BH208" s="29"/>
      <c r="BI208" s="29"/>
      <c r="BJ208" s="29"/>
    </row>
    <row r="209" spans="1:62" x14ac:dyDescent="0.25">
      <c r="A209" s="29"/>
      <c r="B209" s="29"/>
      <c r="C209" s="29"/>
      <c r="D209" s="29"/>
      <c r="E209" s="29"/>
      <c r="F209" s="29"/>
      <c r="G209" s="29"/>
      <c r="H209" s="29"/>
      <c r="I209" s="29"/>
      <c r="J209" s="29"/>
      <c r="K209" s="29"/>
      <c r="L209" s="29"/>
      <c r="M209" s="29"/>
      <c r="N209" s="29"/>
      <c r="O209" s="29"/>
      <c r="P209" s="29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  <c r="AB209" s="29"/>
      <c r="AC209" s="29"/>
      <c r="AD209" s="29"/>
      <c r="AE209" s="29"/>
      <c r="AF209" s="29"/>
      <c r="AG209" s="29"/>
      <c r="AH209" s="29"/>
      <c r="AI209" s="29"/>
      <c r="AJ209" s="29"/>
      <c r="AK209" s="29"/>
      <c r="AL209" s="29"/>
      <c r="AM209" s="29"/>
      <c r="AN209" s="29"/>
      <c r="AO209" s="29"/>
      <c r="AP209" s="29"/>
      <c r="AQ209" s="29"/>
      <c r="AR209" s="29"/>
      <c r="AS209" s="29"/>
      <c r="AT209" s="29"/>
      <c r="AU209" s="29"/>
      <c r="AV209" s="29"/>
      <c r="AW209" s="29"/>
      <c r="AX209" s="29"/>
      <c r="AY209" s="29"/>
      <c r="AZ209" s="29"/>
      <c r="BA209" s="29"/>
      <c r="BB209" s="29"/>
      <c r="BC209" s="29"/>
      <c r="BD209" s="29"/>
      <c r="BE209" s="29"/>
      <c r="BF209" s="29"/>
      <c r="BG209" s="29"/>
      <c r="BH209" s="29"/>
      <c r="BI209" s="29"/>
      <c r="BJ209" s="29"/>
    </row>
    <row r="210" spans="1:62" x14ac:dyDescent="0.25">
      <c r="A210" s="29"/>
      <c r="B210" s="29"/>
      <c r="C210" s="29"/>
      <c r="D210" s="29"/>
      <c r="E210" s="29"/>
      <c r="F210" s="29"/>
      <c r="G210" s="29"/>
      <c r="H210" s="29"/>
      <c r="I210" s="29"/>
      <c r="J210" s="29"/>
      <c r="K210" s="29"/>
      <c r="L210" s="29"/>
      <c r="M210" s="29"/>
      <c r="N210" s="29"/>
      <c r="O210" s="29"/>
      <c r="P210" s="29"/>
      <c r="Q210" s="29"/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  <c r="BJ210" s="29"/>
    </row>
    <row r="211" spans="1:62" x14ac:dyDescent="0.25">
      <c r="A211" s="29"/>
      <c r="B211" s="29"/>
      <c r="C211" s="29"/>
      <c r="D211" s="29"/>
      <c r="E211" s="29"/>
      <c r="F211" s="29"/>
      <c r="G211" s="29"/>
      <c r="H211" s="29"/>
      <c r="I211" s="29"/>
      <c r="J211" s="29"/>
      <c r="K211" s="29"/>
      <c r="L211" s="29"/>
      <c r="M211" s="29"/>
      <c r="N211" s="29"/>
      <c r="O211" s="29"/>
      <c r="P211" s="29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  <c r="BJ211" s="29"/>
    </row>
    <row r="212" spans="1:62" x14ac:dyDescent="0.25">
      <c r="A212" s="29"/>
      <c r="B212" s="29"/>
      <c r="C212" s="29"/>
      <c r="D212" s="29"/>
      <c r="E212" s="29"/>
      <c r="F212" s="29"/>
      <c r="G212" s="29"/>
      <c r="H212" s="29"/>
      <c r="I212" s="29"/>
      <c r="J212" s="29"/>
      <c r="K212" s="29"/>
      <c r="L212" s="29"/>
      <c r="M212" s="29"/>
      <c r="N212" s="29"/>
      <c r="O212" s="29"/>
      <c r="P212" s="29"/>
      <c r="Q212" s="29"/>
      <c r="R212" s="29"/>
      <c r="S212" s="29"/>
      <c r="T212" s="29"/>
      <c r="U212" s="29"/>
      <c r="V212" s="29"/>
      <c r="W212" s="29"/>
      <c r="X212" s="29"/>
      <c r="Y212" s="29"/>
      <c r="Z212" s="29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  <c r="BA212" s="29"/>
      <c r="BB212" s="29"/>
      <c r="BC212" s="29"/>
      <c r="BD212" s="29"/>
      <c r="BE212" s="29"/>
      <c r="BF212" s="29"/>
      <c r="BG212" s="29"/>
      <c r="BH212" s="29"/>
      <c r="BI212" s="29"/>
      <c r="BJ212" s="29"/>
    </row>
    <row r="213" spans="1:62" x14ac:dyDescent="0.25">
      <c r="A213" s="29"/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s="29"/>
      <c r="M213" s="29"/>
      <c r="N213" s="29"/>
      <c r="O213" s="29"/>
      <c r="P213" s="29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  <c r="BA213" s="29"/>
      <c r="BB213" s="29"/>
      <c r="BC213" s="29"/>
      <c r="BD213" s="29"/>
      <c r="BE213" s="29"/>
      <c r="BF213" s="29"/>
      <c r="BG213" s="29"/>
      <c r="BH213" s="29"/>
      <c r="BI213" s="29"/>
      <c r="BJ213" s="29"/>
    </row>
    <row r="214" spans="1:62" x14ac:dyDescent="0.25">
      <c r="A214" s="29"/>
      <c r="B214" s="29"/>
      <c r="C214" s="29"/>
      <c r="D214" s="29"/>
      <c r="E214" s="29"/>
      <c r="F214" s="29"/>
      <c r="G214" s="29"/>
      <c r="H214" s="29"/>
      <c r="I214" s="29"/>
      <c r="J214" s="29"/>
      <c r="K214" s="29"/>
      <c r="L214" s="29"/>
      <c r="M214" s="29"/>
      <c r="N214" s="29"/>
      <c r="O214" s="29"/>
      <c r="P214" s="29"/>
      <c r="Q214" s="29"/>
      <c r="R214" s="29"/>
      <c r="S214" s="29"/>
      <c r="T214" s="29"/>
      <c r="U214" s="29"/>
      <c r="V214" s="29"/>
      <c r="W214" s="29"/>
      <c r="X214" s="29"/>
      <c r="Y214" s="29"/>
      <c r="Z214" s="29"/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  <c r="BA214" s="29"/>
      <c r="BB214" s="29"/>
      <c r="BC214" s="29"/>
      <c r="BD214" s="29"/>
      <c r="BE214" s="29"/>
      <c r="BF214" s="29"/>
      <c r="BG214" s="29"/>
      <c r="BH214" s="29"/>
      <c r="BI214" s="29"/>
      <c r="BJ214" s="29"/>
    </row>
    <row r="215" spans="1:62" x14ac:dyDescent="0.25">
      <c r="A215" s="29"/>
      <c r="B215" s="29"/>
      <c r="C215" s="29"/>
      <c r="D215" s="29"/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  <c r="BA215" s="29"/>
      <c r="BB215" s="29"/>
      <c r="BC215" s="29"/>
      <c r="BD215" s="29"/>
      <c r="BE215" s="29"/>
      <c r="BF215" s="29"/>
      <c r="BG215" s="29"/>
      <c r="BH215" s="29"/>
      <c r="BI215" s="29"/>
      <c r="BJ215" s="29"/>
    </row>
    <row r="216" spans="1:62" x14ac:dyDescent="0.25">
      <c r="A216" s="29"/>
      <c r="B216" s="29"/>
      <c r="C216" s="29"/>
      <c r="D216" s="29"/>
      <c r="E216" s="29"/>
      <c r="F216" s="29"/>
      <c r="G216" s="29"/>
      <c r="H216" s="29"/>
      <c r="I216" s="29"/>
      <c r="J216" s="29"/>
      <c r="K216" s="29"/>
      <c r="L216" s="29"/>
      <c r="M216" s="29"/>
      <c r="N216" s="29"/>
      <c r="O216" s="29"/>
      <c r="P216" s="29"/>
      <c r="Q216" s="29"/>
      <c r="R216" s="29"/>
      <c r="S216" s="29"/>
      <c r="T216" s="29"/>
      <c r="U216" s="29"/>
      <c r="V216" s="29"/>
      <c r="W216" s="29"/>
      <c r="X216" s="29"/>
      <c r="Y216" s="29"/>
      <c r="Z216" s="29"/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  <c r="BA216" s="29"/>
      <c r="BB216" s="29"/>
      <c r="BC216" s="29"/>
      <c r="BD216" s="29"/>
      <c r="BE216" s="29"/>
      <c r="BF216" s="29"/>
      <c r="BG216" s="29"/>
      <c r="BH216" s="29"/>
      <c r="BI216" s="29"/>
      <c r="BJ216" s="29"/>
    </row>
    <row r="217" spans="1:62" x14ac:dyDescent="0.25">
      <c r="A217" s="29"/>
      <c r="B217" s="29"/>
      <c r="C217" s="29"/>
      <c r="D217" s="29"/>
      <c r="E217" s="29"/>
      <c r="F217" s="29"/>
      <c r="G217" s="29"/>
      <c r="H217" s="29"/>
      <c r="I217" s="29"/>
      <c r="J217" s="29"/>
      <c r="K217" s="29"/>
      <c r="L217" s="29"/>
      <c r="M217" s="29"/>
      <c r="N217" s="29"/>
      <c r="O217" s="29"/>
      <c r="P217" s="29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  <c r="BA217" s="29"/>
      <c r="BB217" s="29"/>
      <c r="BC217" s="29"/>
      <c r="BD217" s="29"/>
      <c r="BE217" s="29"/>
      <c r="BF217" s="29"/>
      <c r="BG217" s="29"/>
      <c r="BH217" s="29"/>
      <c r="BI217" s="29"/>
      <c r="BJ217" s="29"/>
    </row>
    <row r="218" spans="1:62" x14ac:dyDescent="0.25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29"/>
      <c r="W218" s="29"/>
      <c r="X218" s="29"/>
      <c r="Y218" s="29"/>
      <c r="Z218" s="29"/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  <c r="BA218" s="29"/>
      <c r="BB218" s="29"/>
      <c r="BC218" s="29"/>
      <c r="BD218" s="29"/>
      <c r="BE218" s="29"/>
      <c r="BF218" s="29"/>
      <c r="BG218" s="29"/>
      <c r="BH218" s="29"/>
      <c r="BI218" s="29"/>
      <c r="BJ218" s="29"/>
    </row>
    <row r="219" spans="1:62" x14ac:dyDescent="0.25">
      <c r="A219" s="29"/>
      <c r="B219" s="29"/>
      <c r="C219" s="29"/>
      <c r="D219" s="29"/>
      <c r="E219" s="29"/>
      <c r="F219" s="29"/>
      <c r="G219" s="29"/>
      <c r="H219" s="29"/>
      <c r="I219" s="29"/>
      <c r="J219" s="29"/>
      <c r="K219" s="29"/>
      <c r="L219" s="29"/>
      <c r="M219" s="29"/>
      <c r="N219" s="29"/>
      <c r="O219" s="29"/>
      <c r="P219" s="29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  <c r="BA219" s="29"/>
      <c r="BB219" s="29"/>
      <c r="BC219" s="29"/>
      <c r="BD219" s="29"/>
      <c r="BE219" s="29"/>
      <c r="BF219" s="29"/>
      <c r="BG219" s="29"/>
      <c r="BH219" s="29"/>
      <c r="BI219" s="29"/>
      <c r="BJ219" s="29"/>
    </row>
    <row r="220" spans="1:62" x14ac:dyDescent="0.25">
      <c r="A220" s="29"/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</row>
    <row r="221" spans="1:62" x14ac:dyDescent="0.25">
      <c r="A221" s="29"/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</row>
    <row r="222" spans="1:62" x14ac:dyDescent="0.25">
      <c r="A222" s="29"/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</row>
    <row r="223" spans="1:62" x14ac:dyDescent="0.25">
      <c r="A223" s="29"/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</row>
    <row r="224" spans="1:62" x14ac:dyDescent="0.25">
      <c r="A224" s="29"/>
      <c r="B224" s="29"/>
      <c r="C224" s="29"/>
      <c r="D224" s="29"/>
      <c r="E224" s="29"/>
      <c r="F224" s="29"/>
      <c r="G224" s="29"/>
      <c r="H224" s="29"/>
      <c r="I224" s="29"/>
      <c r="J224" s="29"/>
      <c r="K224" s="29"/>
      <c r="L224" s="29"/>
      <c r="M224" s="29"/>
      <c r="N224" s="29"/>
      <c r="O224" s="29"/>
      <c r="P224" s="29"/>
      <c r="Q224" s="29"/>
      <c r="R224" s="29"/>
      <c r="S224" s="29"/>
      <c r="T224" s="29"/>
      <c r="U224" s="29"/>
      <c r="V224" s="29"/>
      <c r="W224" s="29"/>
      <c r="X224" s="29"/>
      <c r="Y224" s="29"/>
      <c r="Z224" s="29"/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  <c r="BA224" s="29"/>
      <c r="BB224" s="29"/>
      <c r="BC224" s="29"/>
      <c r="BD224" s="29"/>
      <c r="BE224" s="29"/>
      <c r="BF224" s="29"/>
      <c r="BG224" s="29"/>
      <c r="BH224" s="29"/>
      <c r="BI224" s="29"/>
      <c r="BJ224" s="29"/>
    </row>
    <row r="225" spans="1:62" x14ac:dyDescent="0.25">
      <c r="A225" s="29"/>
      <c r="B225" s="29"/>
      <c r="C225" s="29"/>
      <c r="D225" s="29"/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  <c r="BA225" s="29"/>
      <c r="BB225" s="29"/>
      <c r="BC225" s="29"/>
      <c r="BD225" s="29"/>
      <c r="BE225" s="29"/>
      <c r="BF225" s="29"/>
      <c r="BG225" s="29"/>
      <c r="BH225" s="29"/>
      <c r="BI225" s="29"/>
      <c r="BJ225" s="29"/>
    </row>
    <row r="226" spans="1:62" x14ac:dyDescent="0.25">
      <c r="A226" s="29"/>
      <c r="B226" s="29"/>
      <c r="C226" s="29"/>
      <c r="D226" s="29"/>
      <c r="E226" s="29"/>
      <c r="F226" s="29"/>
      <c r="G226" s="29"/>
      <c r="H226" s="29"/>
      <c r="I226" s="29"/>
      <c r="J226" s="29"/>
      <c r="K226" s="29"/>
      <c r="L226" s="29"/>
      <c r="M226" s="29"/>
      <c r="N226" s="29"/>
      <c r="O226" s="29"/>
      <c r="P226" s="29"/>
      <c r="Q226" s="29"/>
      <c r="R226" s="29"/>
      <c r="S226" s="29"/>
      <c r="T226" s="29"/>
      <c r="U226" s="29"/>
      <c r="V226" s="29"/>
      <c r="W226" s="29"/>
      <c r="X226" s="29"/>
      <c r="Y226" s="29"/>
      <c r="Z226" s="29"/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  <c r="BA226" s="29"/>
      <c r="BB226" s="29"/>
      <c r="BC226" s="29"/>
      <c r="BD226" s="29"/>
      <c r="BE226" s="29"/>
      <c r="BF226" s="29"/>
      <c r="BG226" s="29"/>
      <c r="BH226" s="29"/>
      <c r="BI226" s="29"/>
      <c r="BJ226" s="29"/>
    </row>
    <row r="227" spans="1:62" x14ac:dyDescent="0.25">
      <c r="A227" s="29"/>
      <c r="B227" s="29"/>
      <c r="C227" s="29"/>
      <c r="D227" s="29"/>
      <c r="E227" s="29"/>
      <c r="F227" s="29"/>
      <c r="G227" s="29"/>
      <c r="H227" s="29"/>
      <c r="I227" s="29"/>
      <c r="J227" s="29"/>
      <c r="K227" s="29"/>
      <c r="L227" s="29"/>
      <c r="M227" s="29"/>
      <c r="N227" s="29"/>
      <c r="O227" s="29"/>
      <c r="P227" s="29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  <c r="BA227" s="29"/>
      <c r="BB227" s="29"/>
      <c r="BC227" s="29"/>
      <c r="BD227" s="29"/>
      <c r="BE227" s="29"/>
      <c r="BF227" s="29"/>
      <c r="BG227" s="29"/>
      <c r="BH227" s="29"/>
      <c r="BI227" s="29"/>
      <c r="BJ227" s="29"/>
    </row>
    <row r="228" spans="1:62" x14ac:dyDescent="0.25">
      <c r="A228" s="29"/>
      <c r="B228" s="29"/>
      <c r="C228" s="29"/>
      <c r="D228" s="29"/>
      <c r="E228" s="29"/>
      <c r="F228" s="29"/>
      <c r="G228" s="29"/>
      <c r="H228" s="29"/>
      <c r="I228" s="29"/>
      <c r="J228" s="29"/>
      <c r="K228" s="29"/>
      <c r="L228" s="29"/>
      <c r="M228" s="29"/>
      <c r="N228" s="29"/>
      <c r="O228" s="29"/>
      <c r="P228" s="29"/>
      <c r="Q228" s="29"/>
      <c r="R228" s="29"/>
      <c r="S228" s="29"/>
      <c r="T228" s="29"/>
      <c r="U228" s="29"/>
      <c r="V228" s="29"/>
      <c r="W228" s="29"/>
      <c r="X228" s="29"/>
      <c r="Y228" s="29"/>
      <c r="Z228" s="29"/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  <c r="BA228" s="29"/>
      <c r="BB228" s="29"/>
      <c r="BC228" s="29"/>
      <c r="BD228" s="29"/>
      <c r="BE228" s="29"/>
      <c r="BF228" s="29"/>
      <c r="BG228" s="29"/>
      <c r="BH228" s="29"/>
      <c r="BI228" s="29"/>
      <c r="BJ228" s="29"/>
    </row>
    <row r="229" spans="1:62" x14ac:dyDescent="0.25">
      <c r="A229" s="29"/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</row>
    <row r="230" spans="1:62" x14ac:dyDescent="0.25">
      <c r="A230" s="29"/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s="29"/>
      <c r="M230" s="29"/>
      <c r="N230" s="29"/>
      <c r="O230" s="29"/>
      <c r="P230" s="29"/>
      <c r="Q230" s="29"/>
      <c r="R230" s="29"/>
      <c r="S230" s="29"/>
      <c r="T230" s="29"/>
      <c r="U230" s="29"/>
      <c r="V230" s="29"/>
      <c r="W230" s="29"/>
      <c r="X230" s="29"/>
      <c r="Y230" s="29"/>
      <c r="Z230" s="29"/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  <c r="BA230" s="29"/>
      <c r="BB230" s="29"/>
      <c r="BC230" s="29"/>
      <c r="BD230" s="29"/>
      <c r="BE230" s="29"/>
      <c r="BF230" s="29"/>
      <c r="BG230" s="29"/>
      <c r="BH230" s="29"/>
      <c r="BI230" s="29"/>
      <c r="BJ230" s="29"/>
    </row>
    <row r="231" spans="1:62" x14ac:dyDescent="0.25">
      <c r="A231" s="29"/>
      <c r="B231" s="29"/>
      <c r="C231" s="29"/>
      <c r="D231" s="29"/>
      <c r="E231" s="29"/>
      <c r="F231" s="29"/>
      <c r="G231" s="29"/>
      <c r="H231" s="29"/>
      <c r="I231" s="29"/>
      <c r="J231" s="29"/>
      <c r="K231" s="29"/>
      <c r="L231" s="29"/>
      <c r="M231" s="29"/>
      <c r="N231" s="29"/>
      <c r="O231" s="29"/>
      <c r="P231" s="29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  <c r="BA231" s="29"/>
      <c r="BB231" s="29"/>
      <c r="BC231" s="29"/>
      <c r="BD231" s="29"/>
      <c r="BE231" s="29"/>
      <c r="BF231" s="29"/>
      <c r="BG231" s="29"/>
      <c r="BH231" s="29"/>
      <c r="BI231" s="29"/>
      <c r="BJ231" s="29"/>
    </row>
  </sheetData>
  <autoFilter ref="A1:M80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6"/>
  <sheetViews>
    <sheetView topLeftCell="A103" zoomScale="110" zoomScaleNormal="110" workbookViewId="0">
      <selection activeCell="A120" sqref="A120:E120"/>
    </sheetView>
  </sheetViews>
  <sheetFormatPr baseColWidth="10" defaultRowHeight="15" x14ac:dyDescent="0.25"/>
  <cols>
    <col min="2" max="2" width="13" customWidth="1"/>
    <col min="6" max="6" width="14.85546875" customWidth="1"/>
    <col min="8" max="8" width="13.5703125" customWidth="1"/>
    <col min="9" max="9" width="19.140625" customWidth="1"/>
    <col min="10" max="10" width="13.85546875" customWidth="1"/>
  </cols>
  <sheetData>
    <row r="1" spans="1:13" x14ac:dyDescent="0.25">
      <c r="A1" s="170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73">
        <v>4991</v>
      </c>
      <c r="B2" s="172">
        <v>40878</v>
      </c>
      <c r="C2" s="174">
        <v>5256</v>
      </c>
      <c r="D2" s="171">
        <v>2100</v>
      </c>
      <c r="E2" s="171">
        <v>2120</v>
      </c>
      <c r="F2" s="173" t="s">
        <v>0</v>
      </c>
      <c r="G2" s="171" t="s">
        <v>3</v>
      </c>
      <c r="H2" s="171" t="s">
        <v>160</v>
      </c>
      <c r="I2" s="171" t="s">
        <v>12</v>
      </c>
      <c r="J2" s="171" t="s">
        <v>40</v>
      </c>
      <c r="K2" s="185">
        <v>10.5</v>
      </c>
      <c r="L2" s="173">
        <v>10.5</v>
      </c>
      <c r="M2" s="171">
        <v>25</v>
      </c>
    </row>
    <row r="3" spans="1:13" x14ac:dyDescent="0.25">
      <c r="A3" s="173">
        <v>4992</v>
      </c>
      <c r="B3" s="172">
        <v>40878</v>
      </c>
      <c r="C3" s="174">
        <v>6071</v>
      </c>
      <c r="D3" s="171">
        <v>2000</v>
      </c>
      <c r="E3" s="171">
        <v>2020</v>
      </c>
      <c r="F3" s="173" t="s">
        <v>0</v>
      </c>
      <c r="G3" s="171" t="s">
        <v>128</v>
      </c>
      <c r="H3" s="171" t="s">
        <v>106</v>
      </c>
      <c r="I3" s="171" t="s">
        <v>10</v>
      </c>
      <c r="J3" s="171" t="s">
        <v>40</v>
      </c>
      <c r="K3" s="185">
        <v>14.2</v>
      </c>
      <c r="L3" s="173">
        <f>SUM(K3+L2)</f>
        <v>24.7</v>
      </c>
      <c r="M3" s="171">
        <v>25</v>
      </c>
    </row>
    <row r="4" spans="1:13" x14ac:dyDescent="0.25">
      <c r="A4" s="173">
        <v>4993</v>
      </c>
      <c r="B4" s="172">
        <v>40879</v>
      </c>
      <c r="C4" s="174" t="s">
        <v>161</v>
      </c>
      <c r="D4" s="171">
        <v>730</v>
      </c>
      <c r="E4" s="171">
        <v>900</v>
      </c>
      <c r="F4" s="173" t="s">
        <v>131</v>
      </c>
      <c r="G4" s="171" t="s">
        <v>141</v>
      </c>
      <c r="H4" s="171" t="s">
        <v>132</v>
      </c>
      <c r="I4" s="171" t="s">
        <v>163</v>
      </c>
      <c r="J4" s="171" t="s">
        <v>40</v>
      </c>
      <c r="K4" s="185">
        <v>11</v>
      </c>
      <c r="L4" s="173">
        <f>SUM(K4+L3)</f>
        <v>35.700000000000003</v>
      </c>
      <c r="M4" s="171">
        <v>25</v>
      </c>
    </row>
    <row r="5" spans="1:13" x14ac:dyDescent="0.25">
      <c r="A5" s="173">
        <v>4994</v>
      </c>
      <c r="B5" s="172">
        <v>40879</v>
      </c>
      <c r="C5" s="174">
        <v>1421</v>
      </c>
      <c r="D5" s="171">
        <v>730</v>
      </c>
      <c r="E5" s="171">
        <v>900</v>
      </c>
      <c r="F5" s="173" t="s">
        <v>131</v>
      </c>
      <c r="G5" s="171" t="s">
        <v>141</v>
      </c>
      <c r="H5" s="171" t="s">
        <v>132</v>
      </c>
      <c r="I5" s="171" t="s">
        <v>143</v>
      </c>
      <c r="J5" s="171" t="s">
        <v>40</v>
      </c>
      <c r="K5" s="185">
        <v>12</v>
      </c>
      <c r="L5" s="173">
        <f t="shared" ref="L5:L61" si="0">SUM(K5+L4)</f>
        <v>47.7</v>
      </c>
      <c r="M5" s="171">
        <v>25</v>
      </c>
    </row>
    <row r="6" spans="1:13" x14ac:dyDescent="0.25">
      <c r="A6" s="173">
        <v>4995</v>
      </c>
      <c r="B6" s="172">
        <v>40879</v>
      </c>
      <c r="C6" s="174">
        <v>1459</v>
      </c>
      <c r="D6" s="171">
        <v>900</v>
      </c>
      <c r="E6" s="171">
        <v>1100</v>
      </c>
      <c r="F6" s="173" t="s">
        <v>131</v>
      </c>
      <c r="G6" s="171" t="s">
        <v>141</v>
      </c>
      <c r="H6" s="171" t="s">
        <v>132</v>
      </c>
      <c r="I6" s="171" t="s">
        <v>164</v>
      </c>
      <c r="J6" s="171" t="s">
        <v>40</v>
      </c>
      <c r="K6" s="185">
        <v>10</v>
      </c>
      <c r="L6" s="173">
        <f t="shared" si="0"/>
        <v>57.7</v>
      </c>
      <c r="M6" s="171">
        <v>25</v>
      </c>
    </row>
    <row r="7" spans="1:13" x14ac:dyDescent="0.25">
      <c r="A7" s="173">
        <v>4996</v>
      </c>
      <c r="B7" s="172">
        <v>40879</v>
      </c>
      <c r="C7" s="174" t="s">
        <v>162</v>
      </c>
      <c r="D7" s="171">
        <v>900</v>
      </c>
      <c r="E7" s="171">
        <v>1100</v>
      </c>
      <c r="F7" s="173" t="s">
        <v>131</v>
      </c>
      <c r="G7" s="171" t="s">
        <v>141</v>
      </c>
      <c r="H7" s="171" t="s">
        <v>132</v>
      </c>
      <c r="I7" s="171" t="s">
        <v>165</v>
      </c>
      <c r="J7" s="171" t="s">
        <v>40</v>
      </c>
      <c r="K7" s="185">
        <v>8</v>
      </c>
      <c r="L7" s="173">
        <f t="shared" si="0"/>
        <v>65.7</v>
      </c>
      <c r="M7" s="171">
        <v>25</v>
      </c>
    </row>
    <row r="8" spans="1:13" x14ac:dyDescent="0.25">
      <c r="A8" s="173">
        <v>5000</v>
      </c>
      <c r="B8" s="172">
        <v>40879</v>
      </c>
      <c r="C8" s="174">
        <v>5939</v>
      </c>
      <c r="D8" s="171">
        <v>1340</v>
      </c>
      <c r="E8" s="171">
        <v>1400</v>
      </c>
      <c r="F8" s="173" t="s">
        <v>0</v>
      </c>
      <c r="G8" s="171" t="s">
        <v>82</v>
      </c>
      <c r="H8" s="171" t="s">
        <v>116</v>
      </c>
      <c r="I8" s="171" t="s">
        <v>11</v>
      </c>
      <c r="J8" s="171" t="s">
        <v>40</v>
      </c>
      <c r="K8" s="185">
        <v>13.5</v>
      </c>
      <c r="L8" s="173">
        <f t="shared" si="0"/>
        <v>79.2</v>
      </c>
      <c r="M8" s="171">
        <v>25</v>
      </c>
    </row>
    <row r="9" spans="1:13" x14ac:dyDescent="0.25">
      <c r="A9" s="173">
        <v>5004</v>
      </c>
      <c r="B9" s="172">
        <v>40879</v>
      </c>
      <c r="C9" s="174">
        <v>6073</v>
      </c>
      <c r="D9" s="171">
        <v>1735</v>
      </c>
      <c r="E9" s="171">
        <v>1755</v>
      </c>
      <c r="F9" s="173" t="s">
        <v>0</v>
      </c>
      <c r="G9" s="171" t="s">
        <v>128</v>
      </c>
      <c r="H9" s="171" t="s">
        <v>106</v>
      </c>
      <c r="I9" s="171" t="s">
        <v>12</v>
      </c>
      <c r="J9" s="171" t="s">
        <v>40</v>
      </c>
      <c r="K9" s="185">
        <v>11.5</v>
      </c>
      <c r="L9" s="173">
        <f t="shared" si="0"/>
        <v>90.7</v>
      </c>
      <c r="M9" s="171">
        <v>25</v>
      </c>
    </row>
    <row r="10" spans="1:13" x14ac:dyDescent="0.25">
      <c r="A10" s="173">
        <v>5006</v>
      </c>
      <c r="B10" s="172">
        <v>40880</v>
      </c>
      <c r="C10" s="174">
        <v>5941</v>
      </c>
      <c r="D10" s="171">
        <v>600</v>
      </c>
      <c r="E10" s="171">
        <v>630</v>
      </c>
      <c r="F10" s="173" t="s">
        <v>0</v>
      </c>
      <c r="G10" s="171" t="s">
        <v>82</v>
      </c>
      <c r="H10" s="171" t="s">
        <v>116</v>
      </c>
      <c r="I10" s="171" t="s">
        <v>11</v>
      </c>
      <c r="J10" s="171" t="s">
        <v>40</v>
      </c>
      <c r="K10" s="185">
        <v>13.5</v>
      </c>
      <c r="L10" s="173">
        <f t="shared" si="0"/>
        <v>104.2</v>
      </c>
      <c r="M10" s="171">
        <v>25</v>
      </c>
    </row>
    <row r="11" spans="1:13" x14ac:dyDescent="0.25">
      <c r="A11" s="173">
        <v>5007</v>
      </c>
      <c r="B11" s="172">
        <v>40880</v>
      </c>
      <c r="C11" s="174">
        <v>5942</v>
      </c>
      <c r="D11" s="171">
        <v>630</v>
      </c>
      <c r="E11" s="171">
        <v>700</v>
      </c>
      <c r="F11" s="173" t="s">
        <v>0</v>
      </c>
      <c r="G11" s="171" t="s">
        <v>82</v>
      </c>
      <c r="H11" s="171" t="s">
        <v>116</v>
      </c>
      <c r="I11" s="171" t="s">
        <v>11</v>
      </c>
      <c r="J11" s="171" t="s">
        <v>40</v>
      </c>
      <c r="K11" s="185">
        <v>13.5</v>
      </c>
      <c r="L11" s="173">
        <f t="shared" si="0"/>
        <v>117.7</v>
      </c>
      <c r="M11" s="171">
        <v>25</v>
      </c>
    </row>
    <row r="12" spans="1:13" x14ac:dyDescent="0.25">
      <c r="A12" s="173">
        <v>5013</v>
      </c>
      <c r="B12" s="172">
        <v>40854</v>
      </c>
      <c r="C12" s="174">
        <v>5807</v>
      </c>
      <c r="D12" s="171">
        <v>740</v>
      </c>
      <c r="E12" s="171">
        <v>800</v>
      </c>
      <c r="F12" s="173" t="s">
        <v>0</v>
      </c>
      <c r="G12" s="171" t="s">
        <v>1</v>
      </c>
      <c r="H12" s="171" t="s">
        <v>129</v>
      </c>
      <c r="I12" s="171" t="s">
        <v>11</v>
      </c>
      <c r="J12" s="171" t="s">
        <v>40</v>
      </c>
      <c r="K12" s="185">
        <v>10</v>
      </c>
      <c r="L12" s="173">
        <f t="shared" si="0"/>
        <v>127.7</v>
      </c>
      <c r="M12" s="171">
        <v>24</v>
      </c>
    </row>
    <row r="13" spans="1:13" x14ac:dyDescent="0.25">
      <c r="A13" s="173">
        <v>5014</v>
      </c>
      <c r="B13" s="172">
        <v>40857</v>
      </c>
      <c r="C13" s="174">
        <v>5722</v>
      </c>
      <c r="D13" s="171">
        <v>1200</v>
      </c>
      <c r="E13" s="171">
        <v>1220</v>
      </c>
      <c r="F13" s="173" t="s">
        <v>0</v>
      </c>
      <c r="G13" s="171" t="s">
        <v>95</v>
      </c>
      <c r="H13" s="171" t="s">
        <v>6</v>
      </c>
      <c r="I13" s="171" t="s">
        <v>9</v>
      </c>
      <c r="J13" s="171" t="s">
        <v>40</v>
      </c>
      <c r="K13" s="185">
        <v>12</v>
      </c>
      <c r="L13" s="173">
        <f t="shared" si="0"/>
        <v>139.69999999999999</v>
      </c>
      <c r="M13" s="171">
        <v>24</v>
      </c>
    </row>
    <row r="14" spans="1:13" x14ac:dyDescent="0.25">
      <c r="A14" s="173">
        <v>501</v>
      </c>
      <c r="B14" s="172">
        <v>40880</v>
      </c>
      <c r="C14" s="174">
        <v>6076</v>
      </c>
      <c r="D14" s="171">
        <v>1440</v>
      </c>
      <c r="E14" s="171">
        <v>1530</v>
      </c>
      <c r="F14" s="173" t="s">
        <v>0</v>
      </c>
      <c r="G14" s="171" t="s">
        <v>128</v>
      </c>
      <c r="H14" s="171" t="s">
        <v>106</v>
      </c>
      <c r="I14" s="171" t="s">
        <v>9</v>
      </c>
      <c r="J14" s="171" t="s">
        <v>40</v>
      </c>
      <c r="K14" s="185">
        <v>11.5</v>
      </c>
      <c r="L14" s="173">
        <f t="shared" si="0"/>
        <v>151.19999999999999</v>
      </c>
      <c r="M14" s="171">
        <v>25</v>
      </c>
    </row>
    <row r="15" spans="1:13" x14ac:dyDescent="0.25">
      <c r="A15" s="173">
        <v>5016</v>
      </c>
      <c r="B15" s="172">
        <v>40880</v>
      </c>
      <c r="C15" s="174">
        <v>6077</v>
      </c>
      <c r="D15" s="171">
        <v>1440</v>
      </c>
      <c r="E15" s="171">
        <v>1530</v>
      </c>
      <c r="F15" s="173" t="s">
        <v>0</v>
      </c>
      <c r="G15" s="171" t="s">
        <v>128</v>
      </c>
      <c r="H15" s="171" t="s">
        <v>106</v>
      </c>
      <c r="I15" s="171" t="s">
        <v>9</v>
      </c>
      <c r="J15" s="171" t="s">
        <v>40</v>
      </c>
      <c r="K15" s="185">
        <v>13.5</v>
      </c>
      <c r="L15" s="173">
        <f t="shared" si="0"/>
        <v>164.7</v>
      </c>
      <c r="M15" s="171">
        <v>25</v>
      </c>
    </row>
    <row r="16" spans="1:13" x14ac:dyDescent="0.25">
      <c r="A16" s="173">
        <v>5017</v>
      </c>
      <c r="B16" s="172">
        <v>40880</v>
      </c>
      <c r="C16" s="174">
        <v>6078</v>
      </c>
      <c r="D16" s="171">
        <v>1620</v>
      </c>
      <c r="E16" s="171">
        <v>1720</v>
      </c>
      <c r="F16" s="173" t="s">
        <v>0</v>
      </c>
      <c r="G16" s="171" t="s">
        <v>128</v>
      </c>
      <c r="H16" s="171" t="s">
        <v>106</v>
      </c>
      <c r="I16" s="171" t="s">
        <v>9</v>
      </c>
      <c r="J16" s="171" t="s">
        <v>40</v>
      </c>
      <c r="K16" s="185">
        <v>11.5</v>
      </c>
      <c r="L16" s="173">
        <f t="shared" si="0"/>
        <v>176.2</v>
      </c>
      <c r="M16" s="171">
        <v>25</v>
      </c>
    </row>
    <row r="17" spans="1:13" x14ac:dyDescent="0.25">
      <c r="A17" s="173">
        <v>5018</v>
      </c>
      <c r="B17" s="172">
        <v>40880</v>
      </c>
      <c r="C17" s="174">
        <v>6079</v>
      </c>
      <c r="D17" s="171">
        <v>1620</v>
      </c>
      <c r="E17" s="171">
        <v>1720</v>
      </c>
      <c r="F17" s="173" t="s">
        <v>0</v>
      </c>
      <c r="G17" s="171" t="s">
        <v>128</v>
      </c>
      <c r="H17" s="171" t="s">
        <v>106</v>
      </c>
      <c r="I17" s="171" t="s">
        <v>9</v>
      </c>
      <c r="J17" s="171" t="s">
        <v>40</v>
      </c>
      <c r="K17" s="185">
        <v>13.5</v>
      </c>
      <c r="L17" s="173">
        <f t="shared" si="0"/>
        <v>189.7</v>
      </c>
      <c r="M17" s="171">
        <v>25</v>
      </c>
    </row>
    <row r="18" spans="1:13" x14ac:dyDescent="0.25">
      <c r="A18" s="173">
        <v>5019</v>
      </c>
      <c r="B18" s="172">
        <v>40880</v>
      </c>
      <c r="C18" s="174">
        <v>6080</v>
      </c>
      <c r="D18" s="171">
        <v>1930</v>
      </c>
      <c r="E18" s="171">
        <v>2030</v>
      </c>
      <c r="F18" s="173" t="s">
        <v>0</v>
      </c>
      <c r="G18" s="171" t="s">
        <v>128</v>
      </c>
      <c r="H18" s="171" t="s">
        <v>106</v>
      </c>
      <c r="I18" s="171" t="s">
        <v>12</v>
      </c>
      <c r="J18" s="171" t="s">
        <v>40</v>
      </c>
      <c r="K18" s="185">
        <v>10.5</v>
      </c>
      <c r="L18" s="173">
        <f t="shared" si="0"/>
        <v>200.2</v>
      </c>
      <c r="M18" s="171">
        <v>25</v>
      </c>
    </row>
    <row r="19" spans="1:13" x14ac:dyDescent="0.25">
      <c r="A19" s="173">
        <v>5020</v>
      </c>
      <c r="B19" s="172">
        <v>40880</v>
      </c>
      <c r="C19" s="174">
        <v>6081</v>
      </c>
      <c r="D19" s="171">
        <v>1930</v>
      </c>
      <c r="E19" s="171">
        <v>2030</v>
      </c>
      <c r="F19" s="173" t="s">
        <v>0</v>
      </c>
      <c r="G19" s="171" t="s">
        <v>128</v>
      </c>
      <c r="H19" s="171" t="s">
        <v>106</v>
      </c>
      <c r="I19" s="171" t="s">
        <v>12</v>
      </c>
      <c r="J19" s="171" t="s">
        <v>40</v>
      </c>
      <c r="K19" s="185">
        <v>10.5</v>
      </c>
      <c r="L19" s="173">
        <f t="shared" si="0"/>
        <v>210.7</v>
      </c>
      <c r="M19" s="171">
        <v>25</v>
      </c>
    </row>
    <row r="20" spans="1:13" x14ac:dyDescent="0.25">
      <c r="A20" s="173">
        <v>5029</v>
      </c>
      <c r="B20" s="172">
        <v>40882</v>
      </c>
      <c r="C20" s="174">
        <v>5983</v>
      </c>
      <c r="D20" s="171">
        <v>1930</v>
      </c>
      <c r="E20" s="171">
        <v>1950</v>
      </c>
      <c r="F20" s="173" t="s">
        <v>0</v>
      </c>
      <c r="G20" s="171" t="s">
        <v>95</v>
      </c>
      <c r="H20" s="171" t="s">
        <v>6</v>
      </c>
      <c r="I20" s="171" t="s">
        <v>9</v>
      </c>
      <c r="J20" s="171" t="s">
        <v>40</v>
      </c>
      <c r="K20" s="185">
        <v>15.5</v>
      </c>
      <c r="L20" s="173">
        <f t="shared" si="0"/>
        <v>226.2</v>
      </c>
      <c r="M20" s="171">
        <v>25</v>
      </c>
    </row>
    <row r="21" spans="1:13" x14ac:dyDescent="0.25">
      <c r="A21" s="173">
        <v>5038</v>
      </c>
      <c r="B21" s="172">
        <v>40884</v>
      </c>
      <c r="C21" s="174">
        <v>6087</v>
      </c>
      <c r="D21" s="171">
        <v>900</v>
      </c>
      <c r="E21" s="171">
        <v>920</v>
      </c>
      <c r="F21" s="173" t="s">
        <v>0</v>
      </c>
      <c r="G21" s="171" t="s">
        <v>128</v>
      </c>
      <c r="H21" s="171" t="s">
        <v>106</v>
      </c>
      <c r="I21" s="171" t="s">
        <v>75</v>
      </c>
      <c r="J21" s="171" t="s">
        <v>40</v>
      </c>
      <c r="K21" s="185">
        <v>10.5</v>
      </c>
      <c r="L21" s="173">
        <f t="shared" si="0"/>
        <v>236.7</v>
      </c>
      <c r="M21" s="171">
        <v>25</v>
      </c>
    </row>
    <row r="22" spans="1:13" x14ac:dyDescent="0.25">
      <c r="A22" s="173">
        <v>5062</v>
      </c>
      <c r="B22" s="172">
        <v>40885</v>
      </c>
      <c r="C22" s="174">
        <v>5260</v>
      </c>
      <c r="D22" s="171">
        <v>700</v>
      </c>
      <c r="E22" s="171">
        <v>720</v>
      </c>
      <c r="F22" s="173" t="s">
        <v>0</v>
      </c>
      <c r="G22" s="171" t="s">
        <v>77</v>
      </c>
      <c r="H22" s="171" t="s">
        <v>116</v>
      </c>
      <c r="I22" s="171" t="s">
        <v>11</v>
      </c>
      <c r="J22" s="171" t="s">
        <v>40</v>
      </c>
      <c r="K22" s="185">
        <v>13.5</v>
      </c>
      <c r="L22" s="173">
        <f t="shared" si="0"/>
        <v>250.2</v>
      </c>
      <c r="M22" s="171">
        <v>25</v>
      </c>
    </row>
    <row r="23" spans="1:13" x14ac:dyDescent="0.25">
      <c r="A23" s="173">
        <v>5063</v>
      </c>
      <c r="B23" s="172">
        <v>40886</v>
      </c>
      <c r="C23" s="174">
        <v>5262</v>
      </c>
      <c r="D23" s="171">
        <v>1830</v>
      </c>
      <c r="E23" s="171">
        <v>1930</v>
      </c>
      <c r="F23" s="173" t="s">
        <v>0</v>
      </c>
      <c r="G23" s="171" t="s">
        <v>77</v>
      </c>
      <c r="H23" s="171" t="s">
        <v>116</v>
      </c>
      <c r="I23" s="171" t="s">
        <v>11</v>
      </c>
      <c r="J23" s="171" t="s">
        <v>40</v>
      </c>
      <c r="K23" s="185">
        <v>13.5</v>
      </c>
      <c r="L23" s="173">
        <f t="shared" si="0"/>
        <v>263.7</v>
      </c>
      <c r="M23" s="171">
        <v>25</v>
      </c>
    </row>
    <row r="24" spans="1:13" x14ac:dyDescent="0.25">
      <c r="A24" s="173">
        <v>5064</v>
      </c>
      <c r="B24" s="172">
        <v>40886</v>
      </c>
      <c r="C24" s="174">
        <v>5263</v>
      </c>
      <c r="D24" s="171">
        <v>1830</v>
      </c>
      <c r="E24" s="171">
        <v>1930</v>
      </c>
      <c r="F24" s="173" t="s">
        <v>0</v>
      </c>
      <c r="G24" s="171" t="s">
        <v>77</v>
      </c>
      <c r="H24" s="171" t="s">
        <v>116</v>
      </c>
      <c r="I24" s="171" t="s">
        <v>11</v>
      </c>
      <c r="J24" s="171" t="s">
        <v>40</v>
      </c>
      <c r="K24" s="185">
        <v>13.5</v>
      </c>
      <c r="L24" s="173">
        <f t="shared" si="0"/>
        <v>277.2</v>
      </c>
      <c r="M24" s="171">
        <v>25</v>
      </c>
    </row>
    <row r="25" spans="1:13" x14ac:dyDescent="0.25">
      <c r="A25" s="173">
        <v>5068</v>
      </c>
      <c r="B25" s="172">
        <v>40887</v>
      </c>
      <c r="C25" s="174">
        <v>6099</v>
      </c>
      <c r="D25" s="171">
        <v>1330</v>
      </c>
      <c r="E25" s="171">
        <v>1430</v>
      </c>
      <c r="F25" s="173" t="s">
        <v>0</v>
      </c>
      <c r="G25" s="171" t="s">
        <v>128</v>
      </c>
      <c r="H25" s="171" t="s">
        <v>106</v>
      </c>
      <c r="I25" s="171" t="s">
        <v>9</v>
      </c>
      <c r="J25" s="171" t="s">
        <v>40</v>
      </c>
      <c r="K25" s="185">
        <v>15.5</v>
      </c>
      <c r="L25" s="173">
        <f t="shared" si="0"/>
        <v>292.7</v>
      </c>
      <c r="M25" s="171">
        <v>25</v>
      </c>
    </row>
    <row r="26" spans="1:13" x14ac:dyDescent="0.25">
      <c r="A26" s="173">
        <v>5069</v>
      </c>
      <c r="B26" s="172">
        <v>40887</v>
      </c>
      <c r="C26" s="174">
        <v>6100</v>
      </c>
      <c r="D26" s="171">
        <v>1330</v>
      </c>
      <c r="E26" s="171">
        <v>1430</v>
      </c>
      <c r="F26" s="173" t="s">
        <v>0</v>
      </c>
      <c r="G26" s="171" t="s">
        <v>128</v>
      </c>
      <c r="H26" s="171" t="s">
        <v>106</v>
      </c>
      <c r="I26" s="171" t="s">
        <v>9</v>
      </c>
      <c r="J26" s="171" t="s">
        <v>40</v>
      </c>
      <c r="K26" s="185">
        <v>13.5</v>
      </c>
      <c r="L26" s="173">
        <f t="shared" si="0"/>
        <v>306.2</v>
      </c>
      <c r="M26" s="171">
        <v>25</v>
      </c>
    </row>
    <row r="27" spans="1:13" x14ac:dyDescent="0.25">
      <c r="A27" s="173">
        <v>5070</v>
      </c>
      <c r="B27" s="172">
        <v>40887</v>
      </c>
      <c r="C27" s="174">
        <v>5993</v>
      </c>
      <c r="D27" s="171">
        <v>1515</v>
      </c>
      <c r="E27" s="171">
        <v>1530</v>
      </c>
      <c r="F27" s="173" t="s">
        <v>0</v>
      </c>
      <c r="G27" s="171" t="s">
        <v>95</v>
      </c>
      <c r="H27" s="171" t="s">
        <v>6</v>
      </c>
      <c r="I27" s="171" t="s">
        <v>9</v>
      </c>
      <c r="J27" s="171" t="s">
        <v>40</v>
      </c>
      <c r="K27" s="185">
        <v>13.5</v>
      </c>
      <c r="L27" s="173">
        <f t="shared" si="0"/>
        <v>319.7</v>
      </c>
      <c r="M27" s="171">
        <v>25</v>
      </c>
    </row>
    <row r="28" spans="1:13" x14ac:dyDescent="0.25">
      <c r="A28" s="173">
        <v>5082</v>
      </c>
      <c r="B28" s="172">
        <v>40885</v>
      </c>
      <c r="C28" s="174">
        <v>6204</v>
      </c>
      <c r="D28" s="171">
        <v>1345</v>
      </c>
      <c r="E28" s="171">
        <v>1405</v>
      </c>
      <c r="F28" s="173" t="s">
        <v>0</v>
      </c>
      <c r="G28" s="171" t="s">
        <v>82</v>
      </c>
      <c r="H28" s="171" t="s">
        <v>167</v>
      </c>
      <c r="I28" s="171" t="s">
        <v>11</v>
      </c>
      <c r="J28" s="171" t="s">
        <v>40</v>
      </c>
      <c r="K28" s="185">
        <v>13.5</v>
      </c>
      <c r="L28" s="173">
        <f t="shared" si="0"/>
        <v>333.2</v>
      </c>
      <c r="M28" s="171">
        <v>25</v>
      </c>
    </row>
    <row r="29" spans="1:13" x14ac:dyDescent="0.25">
      <c r="A29" s="173">
        <v>5083</v>
      </c>
      <c r="B29" s="172">
        <v>40886</v>
      </c>
      <c r="C29" s="174">
        <v>6205</v>
      </c>
      <c r="D29" s="171">
        <v>1830</v>
      </c>
      <c r="E29" s="171">
        <v>1850</v>
      </c>
      <c r="F29" s="173" t="s">
        <v>0</v>
      </c>
      <c r="G29" s="171" t="s">
        <v>82</v>
      </c>
      <c r="H29" s="171" t="s">
        <v>167</v>
      </c>
      <c r="I29" s="171" t="s">
        <v>52</v>
      </c>
      <c r="J29" s="171" t="s">
        <v>40</v>
      </c>
      <c r="K29" s="185">
        <v>13.5</v>
      </c>
      <c r="L29" s="173">
        <f t="shared" si="0"/>
        <v>346.7</v>
      </c>
      <c r="M29" s="171">
        <v>25</v>
      </c>
    </row>
    <row r="30" spans="1:13" x14ac:dyDescent="0.25">
      <c r="A30" s="180">
        <v>5093</v>
      </c>
      <c r="B30" s="181">
        <v>40882</v>
      </c>
      <c r="C30" s="174">
        <v>1431</v>
      </c>
      <c r="D30" s="182">
        <v>2100</v>
      </c>
      <c r="E30" s="182">
        <v>2120</v>
      </c>
      <c r="F30" s="183" t="s">
        <v>131</v>
      </c>
      <c r="G30" s="184" t="s">
        <v>150</v>
      </c>
      <c r="H30" s="184" t="s">
        <v>151</v>
      </c>
      <c r="I30" s="184" t="s">
        <v>143</v>
      </c>
      <c r="J30" s="184" t="s">
        <v>40</v>
      </c>
      <c r="K30" s="185">
        <v>12</v>
      </c>
      <c r="L30" s="173">
        <f t="shared" si="0"/>
        <v>358.7</v>
      </c>
      <c r="M30" s="171">
        <v>25</v>
      </c>
    </row>
    <row r="31" spans="1:13" x14ac:dyDescent="0.25">
      <c r="A31" s="180">
        <v>5094</v>
      </c>
      <c r="B31" s="181">
        <v>40884</v>
      </c>
      <c r="C31" s="174">
        <v>1433</v>
      </c>
      <c r="D31" s="182">
        <v>2200</v>
      </c>
      <c r="E31" s="182">
        <v>2300</v>
      </c>
      <c r="F31" s="183" t="s">
        <v>131</v>
      </c>
      <c r="G31" s="184" t="s">
        <v>141</v>
      </c>
      <c r="H31" s="184" t="s">
        <v>132</v>
      </c>
      <c r="I31" s="184" t="s">
        <v>143</v>
      </c>
      <c r="J31" s="184" t="s">
        <v>40</v>
      </c>
      <c r="K31" s="185">
        <v>12</v>
      </c>
      <c r="L31" s="173">
        <f t="shared" si="0"/>
        <v>370.7</v>
      </c>
      <c r="M31" s="171">
        <v>25</v>
      </c>
    </row>
    <row r="32" spans="1:13" x14ac:dyDescent="0.25">
      <c r="A32" s="180">
        <v>5095</v>
      </c>
      <c r="B32" s="181">
        <v>40884</v>
      </c>
      <c r="C32" s="174">
        <v>1434</v>
      </c>
      <c r="D32" s="182">
        <v>2200</v>
      </c>
      <c r="E32" s="182">
        <v>2300</v>
      </c>
      <c r="F32" s="183" t="s">
        <v>131</v>
      </c>
      <c r="G32" s="184" t="s">
        <v>141</v>
      </c>
      <c r="H32" s="184" t="s">
        <v>132</v>
      </c>
      <c r="I32" s="184" t="s">
        <v>152</v>
      </c>
      <c r="J32" s="184" t="s">
        <v>40</v>
      </c>
      <c r="K32" s="185">
        <v>10</v>
      </c>
      <c r="L32" s="173">
        <f t="shared" si="0"/>
        <v>380.7</v>
      </c>
      <c r="M32" s="171">
        <v>25</v>
      </c>
    </row>
    <row r="33" spans="1:13" x14ac:dyDescent="0.25">
      <c r="A33" s="180">
        <v>5096</v>
      </c>
      <c r="B33" s="181">
        <v>40886</v>
      </c>
      <c r="C33" s="174">
        <v>1435</v>
      </c>
      <c r="D33" s="182">
        <v>2140</v>
      </c>
      <c r="E33" s="182">
        <v>2240</v>
      </c>
      <c r="F33" s="183" t="s">
        <v>131</v>
      </c>
      <c r="G33" s="184" t="s">
        <v>141</v>
      </c>
      <c r="H33" s="184" t="s">
        <v>132</v>
      </c>
      <c r="I33" s="184" t="s">
        <v>133</v>
      </c>
      <c r="J33" s="184" t="s">
        <v>40</v>
      </c>
      <c r="K33" s="185">
        <v>10</v>
      </c>
      <c r="L33" s="173">
        <f t="shared" si="0"/>
        <v>390.7</v>
      </c>
      <c r="M33" s="171">
        <v>25</v>
      </c>
    </row>
    <row r="34" spans="1:13" x14ac:dyDescent="0.25">
      <c r="A34" s="180">
        <v>5097</v>
      </c>
      <c r="B34" s="181">
        <v>40886</v>
      </c>
      <c r="C34" s="174">
        <v>1436</v>
      </c>
      <c r="D34" s="182">
        <v>2140</v>
      </c>
      <c r="E34" s="182">
        <v>2240</v>
      </c>
      <c r="F34" s="183" t="s">
        <v>131</v>
      </c>
      <c r="G34" s="184" t="s">
        <v>141</v>
      </c>
      <c r="H34" s="184" t="s">
        <v>132</v>
      </c>
      <c r="I34" s="184" t="s">
        <v>143</v>
      </c>
      <c r="J34" s="184" t="s">
        <v>40</v>
      </c>
      <c r="K34" s="185">
        <v>12</v>
      </c>
      <c r="L34" s="173">
        <f t="shared" si="0"/>
        <v>402.7</v>
      </c>
      <c r="M34" s="171">
        <v>25</v>
      </c>
    </row>
    <row r="35" spans="1:13" x14ac:dyDescent="0.25">
      <c r="A35" s="180">
        <v>5098</v>
      </c>
      <c r="B35" s="181">
        <v>40889</v>
      </c>
      <c r="C35" s="174">
        <v>1437</v>
      </c>
      <c r="D35" s="182">
        <v>2210</v>
      </c>
      <c r="E35" s="182">
        <v>2310</v>
      </c>
      <c r="F35" s="183" t="s">
        <v>131</v>
      </c>
      <c r="G35" s="184" t="s">
        <v>141</v>
      </c>
      <c r="H35" s="184" t="s">
        <v>132</v>
      </c>
      <c r="I35" s="184" t="s">
        <v>133</v>
      </c>
      <c r="J35" s="184" t="s">
        <v>40</v>
      </c>
      <c r="K35" s="185">
        <v>10</v>
      </c>
      <c r="L35" s="173">
        <f t="shared" si="0"/>
        <v>412.7</v>
      </c>
      <c r="M35" s="171">
        <v>25</v>
      </c>
    </row>
    <row r="36" spans="1:13" x14ac:dyDescent="0.25">
      <c r="A36" s="180">
        <v>5099</v>
      </c>
      <c r="B36" s="181">
        <v>40889</v>
      </c>
      <c r="C36" s="174" t="s">
        <v>168</v>
      </c>
      <c r="D36" s="182">
        <v>2210</v>
      </c>
      <c r="E36" s="182">
        <v>2310</v>
      </c>
      <c r="F36" s="183" t="s">
        <v>131</v>
      </c>
      <c r="G36" s="184" t="s">
        <v>141</v>
      </c>
      <c r="H36" s="184" t="s">
        <v>132</v>
      </c>
      <c r="I36" s="184" t="s">
        <v>169</v>
      </c>
      <c r="J36" s="184" t="s">
        <v>40</v>
      </c>
      <c r="K36" s="185">
        <v>11</v>
      </c>
      <c r="L36" s="173">
        <f t="shared" si="0"/>
        <v>423.7</v>
      </c>
      <c r="M36" s="171">
        <v>25</v>
      </c>
    </row>
    <row r="37" spans="1:13" x14ac:dyDescent="0.25">
      <c r="A37" s="180">
        <v>5100</v>
      </c>
      <c r="B37" s="181">
        <v>40890</v>
      </c>
      <c r="C37" s="174">
        <v>1439</v>
      </c>
      <c r="D37" s="182">
        <v>2130</v>
      </c>
      <c r="E37" s="182">
        <v>2230</v>
      </c>
      <c r="F37" s="183" t="s">
        <v>131</v>
      </c>
      <c r="G37" s="184" t="s">
        <v>141</v>
      </c>
      <c r="H37" s="184" t="s">
        <v>132</v>
      </c>
      <c r="I37" s="184" t="s">
        <v>143</v>
      </c>
      <c r="J37" s="184" t="s">
        <v>40</v>
      </c>
      <c r="K37" s="185">
        <v>12</v>
      </c>
      <c r="L37" s="173">
        <f t="shared" si="0"/>
        <v>435.7</v>
      </c>
      <c r="M37" s="171">
        <v>25</v>
      </c>
    </row>
    <row r="38" spans="1:13" x14ac:dyDescent="0.25">
      <c r="A38" s="180">
        <v>5101</v>
      </c>
      <c r="B38" s="181">
        <v>40890</v>
      </c>
      <c r="C38" s="174">
        <v>1504</v>
      </c>
      <c r="D38" s="182">
        <v>2130</v>
      </c>
      <c r="E38" s="182">
        <v>2230</v>
      </c>
      <c r="F38" s="183" t="s">
        <v>131</v>
      </c>
      <c r="G38" s="184" t="s">
        <v>141</v>
      </c>
      <c r="H38" s="184" t="s">
        <v>132</v>
      </c>
      <c r="I38" s="184" t="s">
        <v>170</v>
      </c>
      <c r="J38" s="184" t="s">
        <v>40</v>
      </c>
      <c r="K38" s="185">
        <v>10</v>
      </c>
      <c r="L38" s="173">
        <f t="shared" si="0"/>
        <v>445.7</v>
      </c>
      <c r="M38" s="171">
        <v>25</v>
      </c>
    </row>
    <row r="39" spans="1:13" x14ac:dyDescent="0.25">
      <c r="A39" s="173">
        <v>5102</v>
      </c>
      <c r="B39" s="172">
        <v>40891</v>
      </c>
      <c r="C39" s="174">
        <v>5271</v>
      </c>
      <c r="D39" s="171">
        <v>630</v>
      </c>
      <c r="E39" s="171">
        <v>730</v>
      </c>
      <c r="F39" s="173" t="s">
        <v>0</v>
      </c>
      <c r="G39" s="171" t="s">
        <v>77</v>
      </c>
      <c r="H39" s="171" t="s">
        <v>116</v>
      </c>
      <c r="I39" s="171" t="s">
        <v>11</v>
      </c>
      <c r="J39" s="171" t="s">
        <v>40</v>
      </c>
      <c r="K39" s="185">
        <v>13.5</v>
      </c>
      <c r="L39" s="173">
        <f t="shared" si="0"/>
        <v>459.2</v>
      </c>
      <c r="M39" s="171">
        <v>25</v>
      </c>
    </row>
    <row r="40" spans="1:13" x14ac:dyDescent="0.25">
      <c r="A40" s="173">
        <v>5104</v>
      </c>
      <c r="B40" s="172">
        <v>40891</v>
      </c>
      <c r="C40" s="174">
        <v>5272</v>
      </c>
      <c r="D40" s="171">
        <v>630</v>
      </c>
      <c r="E40" s="171">
        <v>730</v>
      </c>
      <c r="F40" s="173" t="s">
        <v>0</v>
      </c>
      <c r="G40" s="171" t="s">
        <v>77</v>
      </c>
      <c r="H40" s="171" t="s">
        <v>116</v>
      </c>
      <c r="I40" s="171" t="s">
        <v>11</v>
      </c>
      <c r="J40" s="171" t="s">
        <v>40</v>
      </c>
      <c r="K40" s="185">
        <v>13.5</v>
      </c>
      <c r="L40" s="173">
        <f t="shared" si="0"/>
        <v>472.7</v>
      </c>
      <c r="M40" s="171">
        <v>25</v>
      </c>
    </row>
    <row r="41" spans="1:13" x14ac:dyDescent="0.25">
      <c r="A41" s="173">
        <v>5108</v>
      </c>
      <c r="B41" s="172">
        <v>40891</v>
      </c>
      <c r="C41" s="174">
        <v>6207</v>
      </c>
      <c r="D41" s="171">
        <v>1805</v>
      </c>
      <c r="E41" s="171">
        <v>1825</v>
      </c>
      <c r="F41" s="173" t="s">
        <v>0</v>
      </c>
      <c r="G41" s="171" t="s">
        <v>82</v>
      </c>
      <c r="H41" s="171" t="s">
        <v>167</v>
      </c>
      <c r="I41" s="171" t="s">
        <v>74</v>
      </c>
      <c r="J41" s="171" t="s">
        <v>40</v>
      </c>
      <c r="K41" s="185">
        <v>10.5</v>
      </c>
      <c r="L41" s="173">
        <f t="shared" si="0"/>
        <v>483.2</v>
      </c>
      <c r="M41" s="171">
        <v>25</v>
      </c>
    </row>
    <row r="42" spans="1:13" x14ac:dyDescent="0.25">
      <c r="A42" s="173">
        <v>5109</v>
      </c>
      <c r="B42" s="172">
        <v>40891</v>
      </c>
      <c r="C42" s="174">
        <v>6356</v>
      </c>
      <c r="D42" s="171">
        <v>1840</v>
      </c>
      <c r="E42" s="171">
        <v>1900</v>
      </c>
      <c r="F42" s="173" t="s">
        <v>0</v>
      </c>
      <c r="G42" s="171" t="s">
        <v>95</v>
      </c>
      <c r="H42" s="171" t="s">
        <v>6</v>
      </c>
      <c r="I42" s="171" t="s">
        <v>9</v>
      </c>
      <c r="J42" s="171" t="s">
        <v>40</v>
      </c>
      <c r="K42" s="185">
        <v>13.5</v>
      </c>
      <c r="L42" s="173">
        <f t="shared" si="0"/>
        <v>496.7</v>
      </c>
      <c r="M42" s="171">
        <v>25</v>
      </c>
    </row>
    <row r="43" spans="1:13" x14ac:dyDescent="0.25">
      <c r="A43" s="173">
        <v>5110</v>
      </c>
      <c r="B43" s="172">
        <v>40892</v>
      </c>
      <c r="C43" s="174">
        <v>1505</v>
      </c>
      <c r="D43" s="171">
        <v>930</v>
      </c>
      <c r="E43" s="171">
        <v>1100</v>
      </c>
      <c r="F43" s="173" t="s">
        <v>131</v>
      </c>
      <c r="G43" s="171" t="s">
        <v>141</v>
      </c>
      <c r="H43" s="171" t="s">
        <v>132</v>
      </c>
      <c r="I43" s="171" t="s">
        <v>134</v>
      </c>
      <c r="J43" s="171" t="s">
        <v>40</v>
      </c>
      <c r="K43" s="185">
        <v>10</v>
      </c>
      <c r="L43" s="173">
        <f t="shared" si="0"/>
        <v>506.7</v>
      </c>
      <c r="M43" s="171">
        <v>25</v>
      </c>
    </row>
    <row r="44" spans="1:13" x14ac:dyDescent="0.25">
      <c r="A44" s="173">
        <v>5111</v>
      </c>
      <c r="B44" s="172">
        <v>40892</v>
      </c>
      <c r="C44" s="174" t="s">
        <v>171</v>
      </c>
      <c r="D44" s="171">
        <v>930</v>
      </c>
      <c r="E44" s="171">
        <v>1100</v>
      </c>
      <c r="F44" s="173" t="s">
        <v>131</v>
      </c>
      <c r="G44" s="171" t="s">
        <v>141</v>
      </c>
      <c r="H44" s="171" t="s">
        <v>132</v>
      </c>
      <c r="I44" s="171" t="s">
        <v>165</v>
      </c>
      <c r="J44" s="171" t="s">
        <v>40</v>
      </c>
      <c r="K44" s="185">
        <v>11</v>
      </c>
      <c r="L44" s="173">
        <f t="shared" si="0"/>
        <v>517.70000000000005</v>
      </c>
      <c r="M44" s="171">
        <v>25</v>
      </c>
    </row>
    <row r="45" spans="1:13" x14ac:dyDescent="0.25">
      <c r="A45" s="173">
        <v>5113</v>
      </c>
      <c r="B45" s="172">
        <v>40892</v>
      </c>
      <c r="C45" s="174">
        <v>5273</v>
      </c>
      <c r="D45" s="171">
        <v>1320</v>
      </c>
      <c r="E45" s="171">
        <v>1420</v>
      </c>
      <c r="F45" s="173" t="s">
        <v>0</v>
      </c>
      <c r="G45" s="171" t="s">
        <v>77</v>
      </c>
      <c r="H45" s="171" t="s">
        <v>116</v>
      </c>
      <c r="I45" s="171" t="s">
        <v>11</v>
      </c>
      <c r="J45" s="171" t="s">
        <v>40</v>
      </c>
      <c r="K45" s="185">
        <v>13.5</v>
      </c>
      <c r="L45" s="173">
        <f t="shared" si="0"/>
        <v>531.20000000000005</v>
      </c>
      <c r="M45" s="171">
        <v>25</v>
      </c>
    </row>
    <row r="46" spans="1:13" x14ac:dyDescent="0.25">
      <c r="A46" s="173">
        <v>5114</v>
      </c>
      <c r="B46" s="172">
        <v>40892</v>
      </c>
      <c r="C46" s="174">
        <v>5274</v>
      </c>
      <c r="D46" s="171">
        <v>1320</v>
      </c>
      <c r="E46" s="171">
        <v>1420</v>
      </c>
      <c r="F46" s="173" t="s">
        <v>0</v>
      </c>
      <c r="G46" s="171" t="s">
        <v>77</v>
      </c>
      <c r="H46" s="171" t="s">
        <v>116</v>
      </c>
      <c r="I46" s="171" t="s">
        <v>11</v>
      </c>
      <c r="J46" s="171" t="s">
        <v>40</v>
      </c>
      <c r="K46" s="185">
        <v>13.5</v>
      </c>
      <c r="L46" s="173">
        <f t="shared" si="0"/>
        <v>544.70000000000005</v>
      </c>
      <c r="M46" s="171">
        <v>25</v>
      </c>
    </row>
    <row r="47" spans="1:13" x14ac:dyDescent="0.25">
      <c r="A47" s="173">
        <v>5115</v>
      </c>
      <c r="B47" s="172">
        <v>40892</v>
      </c>
      <c r="C47" s="174">
        <v>6306</v>
      </c>
      <c r="D47" s="171">
        <v>1430</v>
      </c>
      <c r="E47" s="171">
        <v>1530</v>
      </c>
      <c r="F47" s="173" t="s">
        <v>0</v>
      </c>
      <c r="G47" s="171" t="s">
        <v>128</v>
      </c>
      <c r="H47" s="171" t="s">
        <v>106</v>
      </c>
      <c r="I47" s="171" t="s">
        <v>10</v>
      </c>
      <c r="J47" s="171" t="s">
        <v>40</v>
      </c>
      <c r="K47" s="185">
        <v>13.5</v>
      </c>
      <c r="L47" s="173">
        <f t="shared" si="0"/>
        <v>558.20000000000005</v>
      </c>
      <c r="M47" s="171">
        <v>25</v>
      </c>
    </row>
    <row r="48" spans="1:13" x14ac:dyDescent="0.25">
      <c r="A48" s="173">
        <v>5116</v>
      </c>
      <c r="B48" s="172">
        <v>40892</v>
      </c>
      <c r="C48" s="174">
        <v>6307</v>
      </c>
      <c r="D48" s="171">
        <v>1430</v>
      </c>
      <c r="E48" s="171">
        <v>1530</v>
      </c>
      <c r="F48" s="173" t="s">
        <v>0</v>
      </c>
      <c r="G48" s="171" t="s">
        <v>128</v>
      </c>
      <c r="H48" s="171" t="s">
        <v>106</v>
      </c>
      <c r="I48" s="171" t="s">
        <v>19</v>
      </c>
      <c r="J48" s="171" t="s">
        <v>40</v>
      </c>
      <c r="K48" s="185">
        <v>14.5</v>
      </c>
      <c r="L48" s="173">
        <f t="shared" si="0"/>
        <v>572.70000000000005</v>
      </c>
      <c r="M48" s="171">
        <v>25</v>
      </c>
    </row>
    <row r="49" spans="1:13" x14ac:dyDescent="0.25">
      <c r="A49" s="173">
        <v>5117</v>
      </c>
      <c r="B49" s="172">
        <v>40892</v>
      </c>
      <c r="C49" s="174">
        <v>6357</v>
      </c>
      <c r="D49" s="171">
        <v>1530</v>
      </c>
      <c r="E49" s="171">
        <v>1550</v>
      </c>
      <c r="F49" s="173" t="s">
        <v>0</v>
      </c>
      <c r="G49" s="171" t="s">
        <v>95</v>
      </c>
      <c r="H49" s="171" t="s">
        <v>6</v>
      </c>
      <c r="I49" s="171" t="s">
        <v>9</v>
      </c>
      <c r="J49" s="171" t="s">
        <v>40</v>
      </c>
      <c r="K49" s="185">
        <v>13.5</v>
      </c>
      <c r="L49" s="173">
        <f t="shared" si="0"/>
        <v>586.20000000000005</v>
      </c>
      <c r="M49" s="171">
        <v>25</v>
      </c>
    </row>
    <row r="50" spans="1:13" x14ac:dyDescent="0.25">
      <c r="A50" s="173">
        <v>5118</v>
      </c>
      <c r="B50" s="172">
        <v>40892</v>
      </c>
      <c r="C50" s="174">
        <v>6208</v>
      </c>
      <c r="D50" s="171">
        <v>1550</v>
      </c>
      <c r="E50" s="171">
        <v>1610</v>
      </c>
      <c r="F50" s="173" t="s">
        <v>0</v>
      </c>
      <c r="G50" s="171" t="s">
        <v>82</v>
      </c>
      <c r="H50" s="171" t="s">
        <v>167</v>
      </c>
      <c r="I50" s="171" t="s">
        <v>18</v>
      </c>
      <c r="J50" s="171" t="s">
        <v>40</v>
      </c>
      <c r="K50" s="185">
        <v>10.5</v>
      </c>
      <c r="L50" s="173">
        <f t="shared" si="0"/>
        <v>596.70000000000005</v>
      </c>
      <c r="M50" s="171">
        <v>25</v>
      </c>
    </row>
    <row r="51" spans="1:13" x14ac:dyDescent="0.25">
      <c r="A51" s="173">
        <v>5119</v>
      </c>
      <c r="B51" s="172">
        <v>40892</v>
      </c>
      <c r="C51" s="174">
        <v>6358</v>
      </c>
      <c r="D51" s="171">
        <v>1630</v>
      </c>
      <c r="E51" s="171">
        <v>1650</v>
      </c>
      <c r="F51" s="173" t="s">
        <v>0</v>
      </c>
      <c r="G51" s="171" t="s">
        <v>95</v>
      </c>
      <c r="H51" s="171" t="s">
        <v>6</v>
      </c>
      <c r="I51" s="171" t="s">
        <v>9</v>
      </c>
      <c r="J51" s="171" t="s">
        <v>40</v>
      </c>
      <c r="K51" s="185">
        <v>13.5</v>
      </c>
      <c r="L51" s="173">
        <f t="shared" si="0"/>
        <v>610.20000000000005</v>
      </c>
      <c r="M51" s="171">
        <v>25</v>
      </c>
    </row>
    <row r="52" spans="1:13" x14ac:dyDescent="0.25">
      <c r="A52" s="173">
        <v>5120</v>
      </c>
      <c r="B52" s="172">
        <v>40892</v>
      </c>
      <c r="C52" s="174">
        <v>6359</v>
      </c>
      <c r="D52" s="171">
        <v>1745</v>
      </c>
      <c r="E52" s="171">
        <v>1800</v>
      </c>
      <c r="F52" s="173" t="s">
        <v>0</v>
      </c>
      <c r="G52" s="171" t="s">
        <v>95</v>
      </c>
      <c r="H52" s="171" t="s">
        <v>6</v>
      </c>
      <c r="I52" s="171" t="s">
        <v>9</v>
      </c>
      <c r="J52" s="171" t="s">
        <v>40</v>
      </c>
      <c r="K52" s="185">
        <v>13.5</v>
      </c>
      <c r="L52" s="173">
        <f t="shared" si="0"/>
        <v>623.70000000000005</v>
      </c>
      <c r="M52" s="171">
        <v>25</v>
      </c>
    </row>
    <row r="53" spans="1:13" x14ac:dyDescent="0.25">
      <c r="A53" s="173">
        <v>5121</v>
      </c>
      <c r="B53" s="172">
        <v>40892</v>
      </c>
      <c r="C53" s="174">
        <v>6360</v>
      </c>
      <c r="D53" s="171">
        <v>1900</v>
      </c>
      <c r="E53" s="171">
        <v>1920</v>
      </c>
      <c r="F53" s="173" t="s">
        <v>0</v>
      </c>
      <c r="G53" s="171" t="s">
        <v>95</v>
      </c>
      <c r="H53" s="171" t="s">
        <v>6</v>
      </c>
      <c r="I53" s="171" t="s">
        <v>9</v>
      </c>
      <c r="J53" s="171" t="s">
        <v>40</v>
      </c>
      <c r="K53" s="185">
        <v>13.5</v>
      </c>
      <c r="L53" s="173">
        <f t="shared" si="0"/>
        <v>637.20000000000005</v>
      </c>
      <c r="M53" s="171">
        <v>25</v>
      </c>
    </row>
    <row r="54" spans="1:13" x14ac:dyDescent="0.25">
      <c r="A54" s="173">
        <v>5122</v>
      </c>
      <c r="B54" s="172">
        <v>40893</v>
      </c>
      <c r="C54" s="174">
        <v>5275</v>
      </c>
      <c r="D54" s="171">
        <v>750</v>
      </c>
      <c r="E54" s="171">
        <v>850</v>
      </c>
      <c r="F54" s="173" t="s">
        <v>0</v>
      </c>
      <c r="G54" s="171" t="s">
        <v>77</v>
      </c>
      <c r="H54" s="171" t="s">
        <v>116</v>
      </c>
      <c r="I54" s="171" t="s">
        <v>11</v>
      </c>
      <c r="J54" s="171" t="s">
        <v>40</v>
      </c>
      <c r="K54" s="185">
        <v>13.5</v>
      </c>
      <c r="L54" s="173">
        <f t="shared" si="0"/>
        <v>650.70000000000005</v>
      </c>
      <c r="M54" s="171">
        <v>25</v>
      </c>
    </row>
    <row r="55" spans="1:13" x14ac:dyDescent="0.25">
      <c r="A55" s="173">
        <v>5123</v>
      </c>
      <c r="B55" s="172">
        <v>40893</v>
      </c>
      <c r="C55" s="174">
        <v>5276</v>
      </c>
      <c r="D55" s="171">
        <v>750</v>
      </c>
      <c r="E55" s="171">
        <v>850</v>
      </c>
      <c r="F55" s="173" t="s">
        <v>0</v>
      </c>
      <c r="G55" s="171" t="s">
        <v>77</v>
      </c>
      <c r="H55" s="171" t="s">
        <v>116</v>
      </c>
      <c r="I55" s="171" t="s">
        <v>11</v>
      </c>
      <c r="J55" s="171" t="s">
        <v>40</v>
      </c>
      <c r="K55" s="185">
        <v>13.5</v>
      </c>
      <c r="L55" s="173">
        <f t="shared" si="0"/>
        <v>664.2</v>
      </c>
      <c r="M55" s="171">
        <v>25</v>
      </c>
    </row>
    <row r="56" spans="1:13" x14ac:dyDescent="0.25">
      <c r="A56" s="173">
        <v>5129</v>
      </c>
      <c r="B56" s="172">
        <v>40892</v>
      </c>
      <c r="C56" s="174">
        <v>6308</v>
      </c>
      <c r="D56" s="171">
        <v>1800</v>
      </c>
      <c r="E56" s="171">
        <v>1900</v>
      </c>
      <c r="F56" s="173" t="s">
        <v>0</v>
      </c>
      <c r="G56" s="171" t="s">
        <v>128</v>
      </c>
      <c r="H56" s="171" t="s">
        <v>106</v>
      </c>
      <c r="I56" s="171" t="s">
        <v>12</v>
      </c>
      <c r="J56" s="171" t="s">
        <v>40</v>
      </c>
      <c r="K56" s="185">
        <v>10.5</v>
      </c>
      <c r="L56" s="173">
        <f t="shared" si="0"/>
        <v>674.7</v>
      </c>
      <c r="M56" s="171">
        <v>25</v>
      </c>
    </row>
    <row r="57" spans="1:13" x14ac:dyDescent="0.25">
      <c r="A57" s="173">
        <v>5130</v>
      </c>
      <c r="B57" s="172">
        <v>40892</v>
      </c>
      <c r="C57" s="174">
        <v>6309</v>
      </c>
      <c r="D57" s="171">
        <v>1800</v>
      </c>
      <c r="E57" s="171">
        <v>1900</v>
      </c>
      <c r="F57" s="173" t="s">
        <v>0</v>
      </c>
      <c r="G57" s="171" t="s">
        <v>128</v>
      </c>
      <c r="H57" s="171" t="s">
        <v>106</v>
      </c>
      <c r="I57" s="171" t="s">
        <v>12</v>
      </c>
      <c r="J57" s="171" t="s">
        <v>40</v>
      </c>
      <c r="K57" s="185">
        <v>8.5</v>
      </c>
      <c r="L57" s="173">
        <f t="shared" si="0"/>
        <v>683.2</v>
      </c>
      <c r="M57" s="171">
        <v>25</v>
      </c>
    </row>
    <row r="58" spans="1:13" x14ac:dyDescent="0.25">
      <c r="A58" s="173">
        <v>5140</v>
      </c>
      <c r="B58" s="172">
        <v>40894</v>
      </c>
      <c r="C58" s="174">
        <v>6366</v>
      </c>
      <c r="D58" s="171">
        <v>1415</v>
      </c>
      <c r="E58" s="171">
        <v>1430</v>
      </c>
      <c r="F58" s="173" t="s">
        <v>0</v>
      </c>
      <c r="G58" s="171" t="s">
        <v>95</v>
      </c>
      <c r="H58" s="171" t="s">
        <v>6</v>
      </c>
      <c r="I58" s="171" t="s">
        <v>9</v>
      </c>
      <c r="J58" s="171" t="s">
        <v>40</v>
      </c>
      <c r="K58" s="185">
        <v>13.5</v>
      </c>
      <c r="L58" s="173">
        <f t="shared" si="0"/>
        <v>696.7</v>
      </c>
      <c r="M58" s="171">
        <v>25</v>
      </c>
    </row>
    <row r="59" spans="1:13" x14ac:dyDescent="0.25">
      <c r="A59" s="173">
        <v>5141</v>
      </c>
      <c r="B59" s="172">
        <v>40894</v>
      </c>
      <c r="C59" s="174">
        <v>5279</v>
      </c>
      <c r="D59" s="171">
        <v>1800</v>
      </c>
      <c r="E59" s="171">
        <v>1820</v>
      </c>
      <c r="F59" s="173" t="s">
        <v>0</v>
      </c>
      <c r="G59" s="171" t="s">
        <v>77</v>
      </c>
      <c r="H59" s="171" t="s">
        <v>116</v>
      </c>
      <c r="I59" s="171" t="s">
        <v>11</v>
      </c>
      <c r="J59" s="171" t="s">
        <v>40</v>
      </c>
      <c r="K59" s="185">
        <v>13.5</v>
      </c>
      <c r="L59" s="173">
        <f t="shared" si="0"/>
        <v>710.2</v>
      </c>
      <c r="M59" s="171">
        <v>25</v>
      </c>
    </row>
    <row r="60" spans="1:13" x14ac:dyDescent="0.25">
      <c r="A60" s="173">
        <v>5150</v>
      </c>
      <c r="B60" s="172">
        <v>40896</v>
      </c>
      <c r="C60" s="174">
        <v>5282</v>
      </c>
      <c r="D60" s="171">
        <v>1805</v>
      </c>
      <c r="E60" s="171">
        <v>1825</v>
      </c>
      <c r="F60" s="173" t="s">
        <v>0</v>
      </c>
      <c r="G60" s="171" t="s">
        <v>77</v>
      </c>
      <c r="H60" s="171" t="s">
        <v>116</v>
      </c>
      <c r="I60" s="171" t="s">
        <v>11</v>
      </c>
      <c r="J60" s="171" t="s">
        <v>40</v>
      </c>
      <c r="K60" s="185">
        <v>13.5</v>
      </c>
      <c r="L60" s="173">
        <f t="shared" si="0"/>
        <v>723.7</v>
      </c>
      <c r="M60" s="171">
        <v>25</v>
      </c>
    </row>
    <row r="61" spans="1:13" x14ac:dyDescent="0.25">
      <c r="A61" s="173">
        <v>5157</v>
      </c>
      <c r="B61" s="172">
        <v>40897</v>
      </c>
      <c r="C61" s="174">
        <v>6371</v>
      </c>
      <c r="D61" s="171">
        <v>1805</v>
      </c>
      <c r="E61" s="171">
        <v>1825</v>
      </c>
      <c r="F61" s="173" t="s">
        <v>0</v>
      </c>
      <c r="G61" s="171" t="s">
        <v>95</v>
      </c>
      <c r="H61" s="171" t="s">
        <v>6</v>
      </c>
      <c r="I61" s="171" t="s">
        <v>15</v>
      </c>
      <c r="J61" s="171" t="s">
        <v>40</v>
      </c>
      <c r="K61" s="185">
        <v>10.5</v>
      </c>
      <c r="L61" s="173">
        <f t="shared" si="0"/>
        <v>734.2</v>
      </c>
      <c r="M61" s="171">
        <v>25</v>
      </c>
    </row>
    <row r="62" spans="1:13" x14ac:dyDescent="0.25">
      <c r="A62" s="173">
        <v>5158</v>
      </c>
      <c r="B62" s="172">
        <v>40897</v>
      </c>
      <c r="C62" s="174">
        <v>6319</v>
      </c>
      <c r="D62" s="171">
        <v>1830</v>
      </c>
      <c r="E62" s="171">
        <v>1930</v>
      </c>
      <c r="F62" s="173" t="s">
        <v>0</v>
      </c>
      <c r="G62" s="171" t="s">
        <v>128</v>
      </c>
      <c r="H62" s="171" t="s">
        <v>106</v>
      </c>
      <c r="I62" s="171" t="s">
        <v>9</v>
      </c>
      <c r="J62" s="171" t="s">
        <v>40</v>
      </c>
      <c r="K62" s="185">
        <v>13.5</v>
      </c>
      <c r="L62" s="173">
        <f t="shared" ref="L62:L88" si="1">SUM(K62+L61)</f>
        <v>747.7</v>
      </c>
      <c r="M62" s="171">
        <v>25</v>
      </c>
    </row>
    <row r="63" spans="1:13" x14ac:dyDescent="0.25">
      <c r="A63" s="173">
        <v>5159</v>
      </c>
      <c r="B63" s="172">
        <v>40897</v>
      </c>
      <c r="C63" s="174">
        <v>6318</v>
      </c>
      <c r="D63" s="171">
        <v>1830</v>
      </c>
      <c r="E63" s="171">
        <v>1930</v>
      </c>
      <c r="F63" s="173" t="s">
        <v>0</v>
      </c>
      <c r="G63" s="171" t="s">
        <v>128</v>
      </c>
      <c r="H63" s="171" t="s">
        <v>106</v>
      </c>
      <c r="I63" s="171" t="s">
        <v>9</v>
      </c>
      <c r="J63" s="171" t="s">
        <v>40</v>
      </c>
      <c r="K63" s="185">
        <v>10.5</v>
      </c>
      <c r="L63" s="173">
        <f t="shared" si="1"/>
        <v>758.2</v>
      </c>
      <c r="M63" s="171">
        <v>25</v>
      </c>
    </row>
    <row r="64" spans="1:13" x14ac:dyDescent="0.25">
      <c r="A64" s="173">
        <v>5160</v>
      </c>
      <c r="B64" s="172">
        <v>40897</v>
      </c>
      <c r="C64" s="174">
        <v>6372</v>
      </c>
      <c r="D64" s="171">
        <v>1945</v>
      </c>
      <c r="E64" s="171">
        <v>2005</v>
      </c>
      <c r="F64" s="173" t="s">
        <v>0</v>
      </c>
      <c r="G64" s="171" t="s">
        <v>95</v>
      </c>
      <c r="H64" s="171" t="s">
        <v>6</v>
      </c>
      <c r="I64" s="171" t="s">
        <v>9</v>
      </c>
      <c r="J64" s="171" t="s">
        <v>40</v>
      </c>
      <c r="K64" s="185">
        <v>15.5</v>
      </c>
      <c r="L64" s="173">
        <f t="shared" si="1"/>
        <v>773.7</v>
      </c>
      <c r="M64" s="171">
        <v>25</v>
      </c>
    </row>
    <row r="65" spans="1:13" x14ac:dyDescent="0.25">
      <c r="A65" s="173">
        <v>5161</v>
      </c>
      <c r="B65" s="172">
        <v>40898</v>
      </c>
      <c r="C65" s="174">
        <v>5285</v>
      </c>
      <c r="D65" s="171">
        <v>630</v>
      </c>
      <c r="E65" s="171">
        <v>730</v>
      </c>
      <c r="F65" s="173" t="s">
        <v>0</v>
      </c>
      <c r="G65" s="171" t="s">
        <v>77</v>
      </c>
      <c r="H65" s="171" t="s">
        <v>116</v>
      </c>
      <c r="I65" s="171" t="s">
        <v>11</v>
      </c>
      <c r="J65" s="171" t="s">
        <v>40</v>
      </c>
      <c r="K65" s="185">
        <v>13.5</v>
      </c>
      <c r="L65" s="173">
        <f t="shared" si="1"/>
        <v>787.2</v>
      </c>
      <c r="M65" s="171">
        <v>25</v>
      </c>
    </row>
    <row r="66" spans="1:13" x14ac:dyDescent="0.25">
      <c r="A66" s="173">
        <v>5162</v>
      </c>
      <c r="B66" s="172">
        <v>40898</v>
      </c>
      <c r="C66" s="174">
        <v>5286</v>
      </c>
      <c r="D66" s="171">
        <v>630</v>
      </c>
      <c r="E66" s="171">
        <v>730</v>
      </c>
      <c r="F66" s="173" t="s">
        <v>0</v>
      </c>
      <c r="G66" s="171" t="s">
        <v>77</v>
      </c>
      <c r="H66" s="171" t="s">
        <v>116</v>
      </c>
      <c r="I66" s="171" t="s">
        <v>11</v>
      </c>
      <c r="J66" s="171" t="s">
        <v>40</v>
      </c>
      <c r="K66" s="185">
        <v>13.5</v>
      </c>
      <c r="L66" s="173">
        <f t="shared" si="1"/>
        <v>800.7</v>
      </c>
      <c r="M66" s="171">
        <v>25</v>
      </c>
    </row>
    <row r="67" spans="1:13" x14ac:dyDescent="0.25">
      <c r="A67" s="173">
        <v>5163</v>
      </c>
      <c r="B67" s="172">
        <v>40898</v>
      </c>
      <c r="C67" s="174">
        <v>6373</v>
      </c>
      <c r="D67" s="171">
        <v>1200</v>
      </c>
      <c r="E67" s="171">
        <v>1215</v>
      </c>
      <c r="F67" s="173" t="s">
        <v>0</v>
      </c>
      <c r="G67" s="171" t="s">
        <v>95</v>
      </c>
      <c r="H67" s="171" t="s">
        <v>6</v>
      </c>
      <c r="I67" s="171" t="s">
        <v>75</v>
      </c>
      <c r="J67" s="171" t="s">
        <v>40</v>
      </c>
      <c r="K67" s="185">
        <v>10.5</v>
      </c>
      <c r="L67" s="173">
        <f t="shared" si="1"/>
        <v>811.2</v>
      </c>
      <c r="M67" s="171">
        <v>25</v>
      </c>
    </row>
    <row r="68" spans="1:13" x14ac:dyDescent="0.25">
      <c r="A68" s="173">
        <v>5164</v>
      </c>
      <c r="B68" s="172">
        <v>40898</v>
      </c>
      <c r="C68" s="174">
        <v>6211</v>
      </c>
      <c r="D68" s="171">
        <v>1305</v>
      </c>
      <c r="E68" s="171">
        <v>1325</v>
      </c>
      <c r="F68" s="173" t="s">
        <v>0</v>
      </c>
      <c r="G68" s="171" t="s">
        <v>82</v>
      </c>
      <c r="H68" s="171" t="s">
        <v>167</v>
      </c>
      <c r="I68" s="171" t="s">
        <v>10</v>
      </c>
      <c r="J68" s="171" t="s">
        <v>40</v>
      </c>
      <c r="K68" s="185">
        <v>13.5</v>
      </c>
      <c r="L68" s="173">
        <f t="shared" si="1"/>
        <v>824.7</v>
      </c>
      <c r="M68" s="171">
        <v>25</v>
      </c>
    </row>
    <row r="69" spans="1:13" x14ac:dyDescent="0.25">
      <c r="A69" s="173">
        <v>5165</v>
      </c>
      <c r="B69" s="172">
        <v>40898</v>
      </c>
      <c r="C69" s="174">
        <v>6320</v>
      </c>
      <c r="D69" s="171">
        <v>1340</v>
      </c>
      <c r="E69" s="171">
        <v>1440</v>
      </c>
      <c r="F69" s="173" t="s">
        <v>0</v>
      </c>
      <c r="G69" s="171" t="s">
        <v>128</v>
      </c>
      <c r="H69" s="171" t="s">
        <v>106</v>
      </c>
      <c r="I69" s="171" t="s">
        <v>24</v>
      </c>
      <c r="J69" s="171" t="s">
        <v>40</v>
      </c>
      <c r="K69" s="185">
        <v>14.2</v>
      </c>
      <c r="L69" s="173">
        <f t="shared" si="1"/>
        <v>838.90000000000009</v>
      </c>
      <c r="M69" s="171">
        <v>25</v>
      </c>
    </row>
    <row r="70" spans="1:13" x14ac:dyDescent="0.25">
      <c r="A70" s="173">
        <v>5166</v>
      </c>
      <c r="B70" s="172">
        <v>40898</v>
      </c>
      <c r="C70" s="174">
        <v>6321</v>
      </c>
      <c r="D70" s="171">
        <v>1340</v>
      </c>
      <c r="E70" s="171">
        <v>1440</v>
      </c>
      <c r="F70" s="173" t="s">
        <v>0</v>
      </c>
      <c r="G70" s="171" t="s">
        <v>128</v>
      </c>
      <c r="H70" s="171" t="s">
        <v>106</v>
      </c>
      <c r="I70" s="171" t="s">
        <v>22</v>
      </c>
      <c r="J70" s="171" t="s">
        <v>40</v>
      </c>
      <c r="K70" s="185">
        <v>10.5</v>
      </c>
      <c r="L70" s="173">
        <f t="shared" si="1"/>
        <v>849.40000000000009</v>
      </c>
      <c r="M70" s="171">
        <v>25</v>
      </c>
    </row>
    <row r="71" spans="1:13" x14ac:dyDescent="0.25">
      <c r="A71" s="173">
        <v>5167</v>
      </c>
      <c r="B71" s="172">
        <v>40898</v>
      </c>
      <c r="C71" s="174">
        <v>6374</v>
      </c>
      <c r="D71" s="171">
        <v>1345</v>
      </c>
      <c r="E71" s="171">
        <v>1405</v>
      </c>
      <c r="F71" s="173" t="s">
        <v>0</v>
      </c>
      <c r="G71" s="171" t="s">
        <v>95</v>
      </c>
      <c r="H71" s="171" t="s">
        <v>6</v>
      </c>
      <c r="I71" s="171" t="s">
        <v>9</v>
      </c>
      <c r="J71" s="171" t="s">
        <v>40</v>
      </c>
      <c r="K71" s="185">
        <v>13.5</v>
      </c>
      <c r="L71" s="173">
        <f t="shared" si="1"/>
        <v>862.90000000000009</v>
      </c>
      <c r="M71" s="171">
        <v>25</v>
      </c>
    </row>
    <row r="72" spans="1:13" x14ac:dyDescent="0.25">
      <c r="A72" s="173">
        <v>5168</v>
      </c>
      <c r="B72" s="172">
        <v>40898</v>
      </c>
      <c r="C72" s="174">
        <v>6375</v>
      </c>
      <c r="D72" s="171">
        <v>1540</v>
      </c>
      <c r="E72" s="171">
        <v>1600</v>
      </c>
      <c r="F72" s="173" t="s">
        <v>0</v>
      </c>
      <c r="G72" s="171" t="s">
        <v>95</v>
      </c>
      <c r="H72" s="171" t="s">
        <v>6</v>
      </c>
      <c r="I72" s="171" t="s">
        <v>9</v>
      </c>
      <c r="J72" s="171" t="s">
        <v>40</v>
      </c>
      <c r="K72" s="185">
        <v>13.5</v>
      </c>
      <c r="L72" s="173">
        <f t="shared" si="1"/>
        <v>876.40000000000009</v>
      </c>
      <c r="M72" s="171">
        <v>25</v>
      </c>
    </row>
    <row r="73" spans="1:13" x14ac:dyDescent="0.25">
      <c r="A73" s="173">
        <v>5169</v>
      </c>
      <c r="B73" s="172">
        <v>40898</v>
      </c>
      <c r="C73" s="174">
        <v>6377</v>
      </c>
      <c r="D73" s="171">
        <v>1700</v>
      </c>
      <c r="E73" s="171">
        <v>1715</v>
      </c>
      <c r="F73" s="173" t="s">
        <v>0</v>
      </c>
      <c r="G73" s="171" t="s">
        <v>95</v>
      </c>
      <c r="H73" s="171" t="s">
        <v>6</v>
      </c>
      <c r="I73" s="171" t="s">
        <v>9</v>
      </c>
      <c r="J73" s="171" t="s">
        <v>40</v>
      </c>
      <c r="K73" s="185">
        <v>13.5</v>
      </c>
      <c r="L73" s="173">
        <f t="shared" si="1"/>
        <v>889.90000000000009</v>
      </c>
      <c r="M73" s="171">
        <v>25</v>
      </c>
    </row>
    <row r="74" spans="1:13" x14ac:dyDescent="0.25">
      <c r="A74" s="173">
        <v>5170</v>
      </c>
      <c r="B74" s="172">
        <v>40898</v>
      </c>
      <c r="C74" s="174">
        <v>6323</v>
      </c>
      <c r="D74" s="171">
        <v>1720</v>
      </c>
      <c r="E74" s="171">
        <v>1740</v>
      </c>
      <c r="F74" s="173" t="s">
        <v>0</v>
      </c>
      <c r="G74" s="171" t="s">
        <v>128</v>
      </c>
      <c r="H74" s="171" t="s">
        <v>106</v>
      </c>
      <c r="I74" s="171" t="s">
        <v>12</v>
      </c>
      <c r="J74" s="171" t="s">
        <v>40</v>
      </c>
      <c r="K74" s="185">
        <v>13.5</v>
      </c>
      <c r="L74" s="173">
        <f t="shared" si="1"/>
        <v>903.40000000000009</v>
      </c>
      <c r="M74" s="171">
        <v>25</v>
      </c>
    </row>
    <row r="75" spans="1:13" x14ac:dyDescent="0.25">
      <c r="A75" s="173">
        <v>5177</v>
      </c>
      <c r="B75" s="172">
        <v>40899</v>
      </c>
      <c r="C75" s="174">
        <v>6326</v>
      </c>
      <c r="D75" s="171">
        <v>1900</v>
      </c>
      <c r="E75" s="171">
        <v>2000</v>
      </c>
      <c r="F75" s="173" t="s">
        <v>0</v>
      </c>
      <c r="G75" s="171" t="s">
        <v>128</v>
      </c>
      <c r="H75" s="171" t="s">
        <v>106</v>
      </c>
      <c r="I75" s="171" t="s">
        <v>9</v>
      </c>
      <c r="J75" s="171" t="s">
        <v>40</v>
      </c>
      <c r="K75" s="185">
        <v>13.5</v>
      </c>
      <c r="L75" s="173">
        <f t="shared" si="1"/>
        <v>916.90000000000009</v>
      </c>
      <c r="M75" s="171">
        <v>25</v>
      </c>
    </row>
    <row r="76" spans="1:13" x14ac:dyDescent="0.25">
      <c r="A76" s="173">
        <v>5178</v>
      </c>
      <c r="B76" s="172">
        <v>40899</v>
      </c>
      <c r="C76" s="174">
        <v>6327</v>
      </c>
      <c r="D76" s="171">
        <v>1900</v>
      </c>
      <c r="E76" s="171">
        <v>2000</v>
      </c>
      <c r="F76" s="173" t="s">
        <v>0</v>
      </c>
      <c r="G76" s="171" t="s">
        <v>128</v>
      </c>
      <c r="H76" s="171" t="s">
        <v>106</v>
      </c>
      <c r="I76" s="171" t="s">
        <v>9</v>
      </c>
      <c r="J76" s="171" t="s">
        <v>40</v>
      </c>
      <c r="K76" s="185">
        <v>14.5</v>
      </c>
      <c r="L76" s="173">
        <f t="shared" si="1"/>
        <v>931.40000000000009</v>
      </c>
      <c r="M76" s="171">
        <v>25</v>
      </c>
    </row>
    <row r="77" spans="1:13" x14ac:dyDescent="0.25">
      <c r="A77" s="173">
        <v>5179</v>
      </c>
      <c r="B77" s="172">
        <v>40899</v>
      </c>
      <c r="C77" s="174">
        <v>6378</v>
      </c>
      <c r="D77" s="171">
        <v>2105</v>
      </c>
      <c r="E77" s="171">
        <v>2125</v>
      </c>
      <c r="F77" s="173" t="s">
        <v>0</v>
      </c>
      <c r="G77" s="171" t="s">
        <v>95</v>
      </c>
      <c r="H77" s="171" t="s">
        <v>6</v>
      </c>
      <c r="I77" s="171" t="s">
        <v>11</v>
      </c>
      <c r="J77" s="171" t="s">
        <v>40</v>
      </c>
      <c r="K77" s="185">
        <v>13.5</v>
      </c>
      <c r="L77" s="173">
        <f t="shared" si="1"/>
        <v>944.90000000000009</v>
      </c>
      <c r="M77" s="171">
        <v>25</v>
      </c>
    </row>
    <row r="78" spans="1:13" x14ac:dyDescent="0.25">
      <c r="A78" s="173">
        <v>5180</v>
      </c>
      <c r="B78" s="172">
        <v>40900</v>
      </c>
      <c r="C78" s="174">
        <v>5289</v>
      </c>
      <c r="D78" s="171">
        <v>630</v>
      </c>
      <c r="E78" s="171">
        <v>730</v>
      </c>
      <c r="F78" s="173" t="s">
        <v>0</v>
      </c>
      <c r="G78" s="171" t="s">
        <v>77</v>
      </c>
      <c r="H78" s="171" t="s">
        <v>116</v>
      </c>
      <c r="I78" s="171" t="s">
        <v>11</v>
      </c>
      <c r="J78" s="171" t="s">
        <v>40</v>
      </c>
      <c r="K78" s="185">
        <v>13.5</v>
      </c>
      <c r="L78" s="173">
        <f t="shared" si="1"/>
        <v>958.40000000000009</v>
      </c>
      <c r="M78" s="171">
        <v>25</v>
      </c>
    </row>
    <row r="79" spans="1:13" x14ac:dyDescent="0.25">
      <c r="A79" s="173">
        <v>5181</v>
      </c>
      <c r="B79" s="172">
        <v>40900</v>
      </c>
      <c r="C79" s="174">
        <v>5290</v>
      </c>
      <c r="D79" s="171">
        <v>630</v>
      </c>
      <c r="E79" s="171">
        <v>730</v>
      </c>
      <c r="F79" s="173" t="s">
        <v>0</v>
      </c>
      <c r="G79" s="171" t="s">
        <v>77</v>
      </c>
      <c r="H79" s="171" t="s">
        <v>116</v>
      </c>
      <c r="I79" s="171" t="s">
        <v>11</v>
      </c>
      <c r="J79" s="171" t="s">
        <v>40</v>
      </c>
      <c r="K79" s="185">
        <v>13.5</v>
      </c>
      <c r="L79" s="173">
        <f t="shared" si="1"/>
        <v>971.90000000000009</v>
      </c>
      <c r="M79" s="171">
        <v>25</v>
      </c>
    </row>
    <row r="80" spans="1:13" x14ac:dyDescent="0.25">
      <c r="A80" s="173">
        <v>5182</v>
      </c>
      <c r="B80" s="172">
        <v>40898</v>
      </c>
      <c r="C80" s="174" t="s">
        <v>172</v>
      </c>
      <c r="D80" s="171">
        <v>900</v>
      </c>
      <c r="E80" s="171">
        <v>1000</v>
      </c>
      <c r="F80" s="173" t="s">
        <v>131</v>
      </c>
      <c r="G80" s="171" t="s">
        <v>141</v>
      </c>
      <c r="H80" s="171" t="s">
        <v>132</v>
      </c>
      <c r="I80" s="171" t="s">
        <v>134</v>
      </c>
      <c r="J80" s="171" t="s">
        <v>40</v>
      </c>
      <c r="K80" s="185">
        <v>11</v>
      </c>
      <c r="L80" s="173">
        <f t="shared" si="1"/>
        <v>982.90000000000009</v>
      </c>
      <c r="M80" s="171">
        <v>25</v>
      </c>
    </row>
    <row r="81" spans="1:13" x14ac:dyDescent="0.25">
      <c r="A81" s="173">
        <v>5183</v>
      </c>
      <c r="B81" s="172">
        <v>40898</v>
      </c>
      <c r="C81" s="174">
        <v>1510</v>
      </c>
      <c r="D81" s="171">
        <v>900</v>
      </c>
      <c r="E81" s="171">
        <v>1000</v>
      </c>
      <c r="F81" s="173" t="s">
        <v>131</v>
      </c>
      <c r="G81" s="171" t="s">
        <v>141</v>
      </c>
      <c r="H81" s="171" t="s">
        <v>132</v>
      </c>
      <c r="I81" s="171" t="s">
        <v>134</v>
      </c>
      <c r="J81" s="171" t="s">
        <v>40</v>
      </c>
      <c r="K81" s="185">
        <v>12</v>
      </c>
      <c r="L81" s="173">
        <f t="shared" si="1"/>
        <v>994.90000000000009</v>
      </c>
      <c r="M81" s="171">
        <v>25</v>
      </c>
    </row>
    <row r="82" spans="1:13" x14ac:dyDescent="0.25">
      <c r="A82" s="173">
        <v>5193</v>
      </c>
      <c r="B82" s="172">
        <v>40901</v>
      </c>
      <c r="C82" s="174">
        <v>5291</v>
      </c>
      <c r="D82" s="171">
        <v>700</v>
      </c>
      <c r="E82" s="171">
        <v>800</v>
      </c>
      <c r="F82" s="173" t="s">
        <v>0</v>
      </c>
      <c r="G82" s="171" t="s">
        <v>77</v>
      </c>
      <c r="H82" s="171" t="s">
        <v>116</v>
      </c>
      <c r="I82" s="171" t="s">
        <v>11</v>
      </c>
      <c r="J82" s="171" t="s">
        <v>40</v>
      </c>
      <c r="K82" s="185">
        <v>13.5</v>
      </c>
      <c r="L82" s="173">
        <f t="shared" si="1"/>
        <v>1008.4000000000001</v>
      </c>
      <c r="M82" s="171">
        <v>25</v>
      </c>
    </row>
    <row r="83" spans="1:13" x14ac:dyDescent="0.25">
      <c r="A83" s="173">
        <v>5194</v>
      </c>
      <c r="B83" s="172">
        <v>40901</v>
      </c>
      <c r="C83" s="174">
        <v>5292</v>
      </c>
      <c r="D83" s="171">
        <v>700</v>
      </c>
      <c r="E83" s="171">
        <v>800</v>
      </c>
      <c r="F83" s="173" t="s">
        <v>0</v>
      </c>
      <c r="G83" s="171" t="s">
        <v>77</v>
      </c>
      <c r="H83" s="171" t="s">
        <v>116</v>
      </c>
      <c r="I83" s="171" t="s">
        <v>11</v>
      </c>
      <c r="J83" s="171" t="s">
        <v>40</v>
      </c>
      <c r="K83" s="185">
        <v>13.5</v>
      </c>
      <c r="L83" s="173">
        <f t="shared" si="1"/>
        <v>1021.9000000000001</v>
      </c>
      <c r="M83" s="171">
        <v>25</v>
      </c>
    </row>
    <row r="84" spans="1:13" x14ac:dyDescent="0.25">
      <c r="A84" s="173">
        <v>5195</v>
      </c>
      <c r="B84" s="172">
        <v>40901</v>
      </c>
      <c r="C84" s="174">
        <v>6330</v>
      </c>
      <c r="D84" s="171">
        <v>1600</v>
      </c>
      <c r="E84" s="171">
        <v>1700</v>
      </c>
      <c r="F84" s="173" t="s">
        <v>0</v>
      </c>
      <c r="G84" s="171" t="s">
        <v>128</v>
      </c>
      <c r="H84" s="171" t="s">
        <v>106</v>
      </c>
      <c r="I84" s="171" t="s">
        <v>12</v>
      </c>
      <c r="J84" s="171" t="s">
        <v>40</v>
      </c>
      <c r="K84" s="185">
        <v>10.5</v>
      </c>
      <c r="L84" s="173">
        <f t="shared" si="1"/>
        <v>1032.4000000000001</v>
      </c>
      <c r="M84" s="171">
        <v>25</v>
      </c>
    </row>
    <row r="85" spans="1:13" x14ac:dyDescent="0.25">
      <c r="A85" s="173">
        <v>5196</v>
      </c>
      <c r="B85" s="172">
        <v>40901</v>
      </c>
      <c r="C85" s="174">
        <v>6331</v>
      </c>
      <c r="D85" s="171">
        <v>1600</v>
      </c>
      <c r="E85" s="171">
        <v>1700</v>
      </c>
      <c r="F85" s="173" t="s">
        <v>0</v>
      </c>
      <c r="G85" s="171" t="s">
        <v>128</v>
      </c>
      <c r="H85" s="171" t="s">
        <v>106</v>
      </c>
      <c r="I85" s="171" t="s">
        <v>12</v>
      </c>
      <c r="J85" s="171" t="s">
        <v>40</v>
      </c>
      <c r="K85" s="185">
        <v>15.5</v>
      </c>
      <c r="L85" s="173">
        <f t="shared" si="1"/>
        <v>1047.9000000000001</v>
      </c>
      <c r="M85" s="171">
        <v>25</v>
      </c>
    </row>
    <row r="86" spans="1:13" x14ac:dyDescent="0.25">
      <c r="A86" s="173">
        <v>5197</v>
      </c>
      <c r="B86" s="172">
        <v>40901</v>
      </c>
      <c r="C86" s="174">
        <v>6382</v>
      </c>
      <c r="D86" s="171">
        <v>1330</v>
      </c>
      <c r="E86" s="171">
        <v>1350</v>
      </c>
      <c r="F86" s="173" t="s">
        <v>0</v>
      </c>
      <c r="G86" s="171" t="s">
        <v>95</v>
      </c>
      <c r="H86" s="171" t="s">
        <v>6</v>
      </c>
      <c r="I86" s="171" t="s">
        <v>9</v>
      </c>
      <c r="J86" s="171" t="s">
        <v>40</v>
      </c>
      <c r="K86" s="185">
        <v>13.5</v>
      </c>
      <c r="L86" s="173">
        <f t="shared" si="1"/>
        <v>1061.4000000000001</v>
      </c>
      <c r="M86" s="171">
        <v>25</v>
      </c>
    </row>
    <row r="87" spans="1:13" x14ac:dyDescent="0.25">
      <c r="A87" s="173">
        <v>5198</v>
      </c>
      <c r="B87" s="172">
        <v>40901</v>
      </c>
      <c r="C87" s="174">
        <v>6383</v>
      </c>
      <c r="D87" s="171">
        <v>1440</v>
      </c>
      <c r="E87" s="171">
        <v>1500</v>
      </c>
      <c r="F87" s="173" t="s">
        <v>0</v>
      </c>
      <c r="G87" s="171" t="s">
        <v>95</v>
      </c>
      <c r="H87" s="171" t="s">
        <v>6</v>
      </c>
      <c r="I87" s="171" t="s">
        <v>9</v>
      </c>
      <c r="J87" s="171" t="s">
        <v>40</v>
      </c>
      <c r="K87" s="185">
        <v>13.5</v>
      </c>
      <c r="L87" s="173">
        <f t="shared" si="1"/>
        <v>1074.9000000000001</v>
      </c>
      <c r="M87" s="171">
        <v>25</v>
      </c>
    </row>
    <row r="88" spans="1:13" x14ac:dyDescent="0.25">
      <c r="A88" s="173">
        <v>5199</v>
      </c>
      <c r="B88" s="172">
        <v>40901</v>
      </c>
      <c r="C88" s="174">
        <v>6384</v>
      </c>
      <c r="D88" s="171">
        <v>1530</v>
      </c>
      <c r="E88" s="171">
        <v>1550</v>
      </c>
      <c r="F88" s="173" t="s">
        <v>0</v>
      </c>
      <c r="G88" s="171" t="s">
        <v>95</v>
      </c>
      <c r="H88" s="171" t="s">
        <v>6</v>
      </c>
      <c r="I88" s="171" t="s">
        <v>9</v>
      </c>
      <c r="J88" s="171" t="s">
        <v>40</v>
      </c>
      <c r="K88" s="185">
        <v>13.5</v>
      </c>
      <c r="L88" s="173">
        <f t="shared" si="1"/>
        <v>1088.4000000000001</v>
      </c>
      <c r="M88" s="171">
        <v>25</v>
      </c>
    </row>
    <row r="89" spans="1:13" x14ac:dyDescent="0.25">
      <c r="A89" s="173">
        <v>5200</v>
      </c>
      <c r="B89" s="172">
        <v>40901</v>
      </c>
      <c r="C89" s="174">
        <v>6385</v>
      </c>
      <c r="D89" s="171">
        <v>1645</v>
      </c>
      <c r="E89" s="171">
        <v>1700</v>
      </c>
      <c r="F89" s="173" t="s">
        <v>0</v>
      </c>
      <c r="G89" s="171" t="s">
        <v>95</v>
      </c>
      <c r="H89" s="171" t="s">
        <v>6</v>
      </c>
      <c r="I89" s="171" t="s">
        <v>9</v>
      </c>
      <c r="J89" s="171" t="s">
        <v>40</v>
      </c>
      <c r="K89" s="185">
        <v>13.5</v>
      </c>
      <c r="L89" s="173">
        <f t="shared" ref="L89:L114" si="2">SUM(K89+L88)</f>
        <v>1101.9000000000001</v>
      </c>
      <c r="M89" s="171">
        <v>25</v>
      </c>
    </row>
    <row r="90" spans="1:13" x14ac:dyDescent="0.25">
      <c r="A90" s="173">
        <v>5201</v>
      </c>
      <c r="B90" s="172">
        <v>40900</v>
      </c>
      <c r="C90" s="174">
        <v>6212</v>
      </c>
      <c r="D90" s="171">
        <v>2045</v>
      </c>
      <c r="E90" s="171">
        <v>2100</v>
      </c>
      <c r="F90" s="173" t="s">
        <v>0</v>
      </c>
      <c r="G90" s="171" t="s">
        <v>82</v>
      </c>
      <c r="H90" s="171" t="s">
        <v>167</v>
      </c>
      <c r="I90" s="171" t="s">
        <v>11</v>
      </c>
      <c r="J90" s="171" t="s">
        <v>40</v>
      </c>
      <c r="K90" s="185">
        <v>13.5</v>
      </c>
      <c r="L90" s="173">
        <f t="shared" si="2"/>
        <v>1115.4000000000001</v>
      </c>
      <c r="M90" s="171">
        <v>25</v>
      </c>
    </row>
    <row r="91" spans="1:13" x14ac:dyDescent="0.25">
      <c r="A91" s="173">
        <v>5210</v>
      </c>
      <c r="B91" s="172">
        <v>40903</v>
      </c>
      <c r="C91" s="174">
        <v>6388</v>
      </c>
      <c r="D91" s="171">
        <v>1830</v>
      </c>
      <c r="E91" s="171">
        <v>1850</v>
      </c>
      <c r="F91" s="173" t="s">
        <v>0</v>
      </c>
      <c r="G91" s="171" t="s">
        <v>95</v>
      </c>
      <c r="H91" s="171" t="s">
        <v>6</v>
      </c>
      <c r="I91" s="171" t="s">
        <v>75</v>
      </c>
      <c r="J91" s="171" t="s">
        <v>40</v>
      </c>
      <c r="K91" s="185">
        <v>10.5</v>
      </c>
      <c r="L91" s="173">
        <f t="shared" si="2"/>
        <v>1125.9000000000001</v>
      </c>
      <c r="M91" s="171">
        <v>25</v>
      </c>
    </row>
    <row r="92" spans="1:13" x14ac:dyDescent="0.25">
      <c r="A92" s="173">
        <v>5211</v>
      </c>
      <c r="B92" s="172">
        <v>40903</v>
      </c>
      <c r="C92" s="174">
        <v>6389</v>
      </c>
      <c r="D92" s="171">
        <v>1945</v>
      </c>
      <c r="E92" s="171">
        <v>2000</v>
      </c>
      <c r="F92" s="173" t="s">
        <v>0</v>
      </c>
      <c r="G92" s="171" t="s">
        <v>95</v>
      </c>
      <c r="H92" s="171" t="s">
        <v>6</v>
      </c>
      <c r="I92" s="171" t="s">
        <v>9</v>
      </c>
      <c r="J92" s="171" t="s">
        <v>40</v>
      </c>
      <c r="K92" s="185">
        <v>13.5</v>
      </c>
      <c r="L92" s="173">
        <f t="shared" si="2"/>
        <v>1139.4000000000001</v>
      </c>
      <c r="M92" s="171">
        <v>25</v>
      </c>
    </row>
    <row r="93" spans="1:13" x14ac:dyDescent="0.25">
      <c r="A93" s="173">
        <v>5212</v>
      </c>
      <c r="B93" s="172">
        <v>40903</v>
      </c>
      <c r="C93" s="174">
        <v>6390</v>
      </c>
      <c r="D93" s="171">
        <v>2100</v>
      </c>
      <c r="E93" s="171">
        <v>2120</v>
      </c>
      <c r="F93" s="173" t="s">
        <v>0</v>
      </c>
      <c r="G93" s="171" t="s">
        <v>95</v>
      </c>
      <c r="H93" s="171" t="s">
        <v>6</v>
      </c>
      <c r="I93" s="171" t="s">
        <v>9</v>
      </c>
      <c r="J93" s="171" t="s">
        <v>40</v>
      </c>
      <c r="K93" s="185">
        <v>13.5</v>
      </c>
      <c r="L93" s="173">
        <f t="shared" si="2"/>
        <v>1152.9000000000001</v>
      </c>
      <c r="M93" s="171">
        <v>25</v>
      </c>
    </row>
    <row r="94" spans="1:13" x14ac:dyDescent="0.25">
      <c r="A94" s="173">
        <v>5219</v>
      </c>
      <c r="B94" s="172">
        <v>40904</v>
      </c>
      <c r="C94" s="174">
        <v>6392</v>
      </c>
      <c r="D94" s="171">
        <v>1810</v>
      </c>
      <c r="E94" s="171">
        <v>1830</v>
      </c>
      <c r="F94" s="173" t="s">
        <v>0</v>
      </c>
      <c r="G94" s="171" t="s">
        <v>95</v>
      </c>
      <c r="H94" s="171" t="s">
        <v>6</v>
      </c>
      <c r="I94" s="171" t="s">
        <v>9</v>
      </c>
      <c r="J94" s="171" t="s">
        <v>40</v>
      </c>
      <c r="K94" s="185">
        <v>13.5</v>
      </c>
      <c r="L94" s="173">
        <f t="shared" si="2"/>
        <v>1166.4000000000001</v>
      </c>
      <c r="M94" s="171">
        <v>25</v>
      </c>
    </row>
    <row r="95" spans="1:13" x14ac:dyDescent="0.25">
      <c r="A95" s="173">
        <v>5220</v>
      </c>
      <c r="B95" s="172">
        <v>40904</v>
      </c>
      <c r="C95" s="174">
        <v>6337</v>
      </c>
      <c r="D95" s="171">
        <v>1900</v>
      </c>
      <c r="E95" s="171">
        <v>1920</v>
      </c>
      <c r="F95" s="173" t="s">
        <v>0</v>
      </c>
      <c r="G95" s="171" t="s">
        <v>128</v>
      </c>
      <c r="H95" s="171" t="s">
        <v>106</v>
      </c>
      <c r="I95" s="171" t="s">
        <v>15</v>
      </c>
      <c r="J95" s="171" t="s">
        <v>40</v>
      </c>
      <c r="K95" s="185">
        <v>10.5</v>
      </c>
      <c r="L95" s="173">
        <f t="shared" si="2"/>
        <v>1176.9000000000001</v>
      </c>
      <c r="M95" s="171">
        <v>25</v>
      </c>
    </row>
    <row r="96" spans="1:13" x14ac:dyDescent="0.25">
      <c r="A96" s="173">
        <v>5221</v>
      </c>
      <c r="B96" s="172">
        <v>40904</v>
      </c>
      <c r="C96" s="174">
        <v>6214</v>
      </c>
      <c r="D96" s="171">
        <v>1940</v>
      </c>
      <c r="E96" s="171">
        <v>2000</v>
      </c>
      <c r="F96" s="173" t="s">
        <v>0</v>
      </c>
      <c r="G96" s="171" t="s">
        <v>82</v>
      </c>
      <c r="H96" s="171" t="s">
        <v>167</v>
      </c>
      <c r="I96" s="171" t="s">
        <v>11</v>
      </c>
      <c r="J96" s="171" t="s">
        <v>40</v>
      </c>
      <c r="K96" s="185">
        <v>13.5</v>
      </c>
      <c r="L96" s="173">
        <f t="shared" si="2"/>
        <v>1190.4000000000001</v>
      </c>
      <c r="M96" s="171">
        <v>25</v>
      </c>
    </row>
    <row r="97" spans="1:13" x14ac:dyDescent="0.25">
      <c r="A97" s="173">
        <v>5228</v>
      </c>
      <c r="B97" s="172">
        <v>40899</v>
      </c>
      <c r="C97" s="174">
        <v>1460</v>
      </c>
      <c r="D97" s="171">
        <v>700</v>
      </c>
      <c r="E97" s="171">
        <v>800</v>
      </c>
      <c r="F97" s="173" t="s">
        <v>131</v>
      </c>
      <c r="G97" s="171" t="s">
        <v>141</v>
      </c>
      <c r="H97" s="171" t="s">
        <v>132</v>
      </c>
      <c r="I97" s="171" t="s">
        <v>133</v>
      </c>
      <c r="J97" s="171" t="s">
        <v>40</v>
      </c>
      <c r="K97" s="185">
        <v>10</v>
      </c>
      <c r="L97" s="173">
        <f t="shared" si="2"/>
        <v>1200.4000000000001</v>
      </c>
      <c r="M97" s="171">
        <v>25</v>
      </c>
    </row>
    <row r="98" spans="1:13" x14ac:dyDescent="0.25">
      <c r="A98" s="173">
        <v>5229</v>
      </c>
      <c r="B98" s="172">
        <v>40899</v>
      </c>
      <c r="C98" s="174" t="s">
        <v>173</v>
      </c>
      <c r="D98" s="171">
        <v>700</v>
      </c>
      <c r="E98" s="171">
        <v>800</v>
      </c>
      <c r="F98" s="173" t="s">
        <v>131</v>
      </c>
      <c r="G98" s="171" t="s">
        <v>141</v>
      </c>
      <c r="H98" s="171" t="s">
        <v>132</v>
      </c>
      <c r="I98" s="171" t="s">
        <v>133</v>
      </c>
      <c r="J98" s="171" t="s">
        <v>40</v>
      </c>
      <c r="K98" s="185">
        <v>5</v>
      </c>
      <c r="L98" s="173">
        <f t="shared" si="2"/>
        <v>1205.4000000000001</v>
      </c>
      <c r="M98" s="171">
        <v>25</v>
      </c>
    </row>
    <row r="99" spans="1:13" x14ac:dyDescent="0.25">
      <c r="A99" s="173">
        <v>5230</v>
      </c>
      <c r="B99" s="172">
        <v>40903</v>
      </c>
      <c r="C99" s="174">
        <v>1443</v>
      </c>
      <c r="D99" s="171">
        <v>2200</v>
      </c>
      <c r="E99" s="171">
        <v>2300</v>
      </c>
      <c r="F99" s="173" t="s">
        <v>131</v>
      </c>
      <c r="G99" s="171" t="s">
        <v>141</v>
      </c>
      <c r="H99" s="171" t="s">
        <v>132</v>
      </c>
      <c r="I99" s="171" t="s">
        <v>143</v>
      </c>
      <c r="J99" s="171" t="s">
        <v>40</v>
      </c>
      <c r="K99" s="185">
        <v>8</v>
      </c>
      <c r="L99" s="173">
        <f t="shared" si="2"/>
        <v>1213.4000000000001</v>
      </c>
      <c r="M99" s="171">
        <v>25</v>
      </c>
    </row>
    <row r="100" spans="1:13" x14ac:dyDescent="0.25">
      <c r="A100" s="173">
        <v>5231</v>
      </c>
      <c r="B100" s="172">
        <v>40903</v>
      </c>
      <c r="C100" s="174" t="s">
        <v>174</v>
      </c>
      <c r="D100" s="171">
        <v>2200</v>
      </c>
      <c r="E100" s="171">
        <v>2300</v>
      </c>
      <c r="F100" s="173" t="s">
        <v>131</v>
      </c>
      <c r="G100" s="171" t="s">
        <v>141</v>
      </c>
      <c r="H100" s="171" t="s">
        <v>132</v>
      </c>
      <c r="I100" s="171" t="s">
        <v>175</v>
      </c>
      <c r="J100" s="171" t="s">
        <v>40</v>
      </c>
      <c r="K100" s="185">
        <v>11</v>
      </c>
      <c r="L100" s="173">
        <f t="shared" si="2"/>
        <v>1224.4000000000001</v>
      </c>
      <c r="M100" s="171">
        <v>25</v>
      </c>
    </row>
    <row r="101" spans="1:13" x14ac:dyDescent="0.25">
      <c r="A101" s="173">
        <v>5232</v>
      </c>
      <c r="B101" s="172">
        <v>40905</v>
      </c>
      <c r="C101" s="174">
        <v>1464</v>
      </c>
      <c r="D101" s="171">
        <v>400</v>
      </c>
      <c r="E101" s="171">
        <v>500</v>
      </c>
      <c r="F101" s="173" t="s">
        <v>131</v>
      </c>
      <c r="G101" s="171" t="s">
        <v>141</v>
      </c>
      <c r="H101" s="171" t="s">
        <v>132</v>
      </c>
      <c r="I101" s="171" t="s">
        <v>143</v>
      </c>
      <c r="J101" s="171" t="s">
        <v>40</v>
      </c>
      <c r="K101" s="185">
        <v>12</v>
      </c>
      <c r="L101" s="173">
        <f t="shared" si="2"/>
        <v>1236.4000000000001</v>
      </c>
      <c r="M101" s="171">
        <v>25</v>
      </c>
    </row>
    <row r="102" spans="1:13" x14ac:dyDescent="0.25">
      <c r="A102" s="173">
        <v>5233</v>
      </c>
      <c r="B102" s="172">
        <v>40905</v>
      </c>
      <c r="C102" s="174">
        <v>1553</v>
      </c>
      <c r="D102" s="171">
        <v>400</v>
      </c>
      <c r="E102" s="171">
        <v>500</v>
      </c>
      <c r="F102" s="173" t="s">
        <v>131</v>
      </c>
      <c r="G102" s="171" t="s">
        <v>141</v>
      </c>
      <c r="H102" s="171" t="s">
        <v>132</v>
      </c>
      <c r="I102" s="171" t="s">
        <v>133</v>
      </c>
      <c r="J102" s="171" t="s">
        <v>40</v>
      </c>
      <c r="K102" s="185">
        <v>10</v>
      </c>
      <c r="L102" s="173">
        <f t="shared" si="2"/>
        <v>1246.4000000000001</v>
      </c>
      <c r="M102" s="171">
        <v>25</v>
      </c>
    </row>
    <row r="103" spans="1:13" x14ac:dyDescent="0.25">
      <c r="A103" s="173">
        <v>5234</v>
      </c>
      <c r="B103" s="172">
        <v>40906</v>
      </c>
      <c r="C103" s="174">
        <v>1551</v>
      </c>
      <c r="D103" s="171">
        <v>500</v>
      </c>
      <c r="E103" s="171">
        <v>600</v>
      </c>
      <c r="F103" s="173" t="s">
        <v>131</v>
      </c>
      <c r="G103" s="171" t="s">
        <v>141</v>
      </c>
      <c r="H103" s="171" t="s">
        <v>132</v>
      </c>
      <c r="I103" s="171" t="s">
        <v>147</v>
      </c>
      <c r="J103" s="171" t="s">
        <v>40</v>
      </c>
      <c r="K103" s="185">
        <v>10</v>
      </c>
      <c r="L103" s="173">
        <f t="shared" si="2"/>
        <v>1256.4000000000001</v>
      </c>
      <c r="M103" s="171">
        <v>25</v>
      </c>
    </row>
    <row r="104" spans="1:13" x14ac:dyDescent="0.25">
      <c r="A104" s="173">
        <v>5235</v>
      </c>
      <c r="B104" s="172">
        <v>40906</v>
      </c>
      <c r="C104" s="174">
        <v>1552</v>
      </c>
      <c r="D104" s="171">
        <v>500</v>
      </c>
      <c r="E104" s="171">
        <v>600</v>
      </c>
      <c r="F104" s="173" t="s">
        <v>131</v>
      </c>
      <c r="G104" s="171" t="s">
        <v>141</v>
      </c>
      <c r="H104" s="171" t="s">
        <v>132</v>
      </c>
      <c r="I104" s="171" t="s">
        <v>164</v>
      </c>
      <c r="J104" s="171" t="s">
        <v>40</v>
      </c>
      <c r="K104" s="185">
        <v>10</v>
      </c>
      <c r="L104" s="173">
        <f t="shared" si="2"/>
        <v>1266.4000000000001</v>
      </c>
      <c r="M104" s="171">
        <v>25</v>
      </c>
    </row>
    <row r="105" spans="1:13" x14ac:dyDescent="0.25">
      <c r="A105" s="173">
        <v>5236</v>
      </c>
      <c r="B105" s="172">
        <v>40905</v>
      </c>
      <c r="C105" s="174">
        <v>6342</v>
      </c>
      <c r="D105" s="171">
        <v>1900</v>
      </c>
      <c r="E105" s="171">
        <v>1920</v>
      </c>
      <c r="F105" s="173" t="s">
        <v>0</v>
      </c>
      <c r="G105" s="171" t="s">
        <v>128</v>
      </c>
      <c r="H105" s="171" t="s">
        <v>106</v>
      </c>
      <c r="I105" s="171" t="s">
        <v>13</v>
      </c>
      <c r="J105" s="171" t="s">
        <v>40</v>
      </c>
      <c r="K105" s="185">
        <v>10.5</v>
      </c>
      <c r="L105" s="173">
        <f t="shared" si="2"/>
        <v>1276.9000000000001</v>
      </c>
      <c r="M105" s="171">
        <v>25</v>
      </c>
    </row>
    <row r="106" spans="1:13" x14ac:dyDescent="0.25">
      <c r="A106" s="173">
        <v>5240</v>
      </c>
      <c r="B106" s="172">
        <v>40906</v>
      </c>
      <c r="C106" s="174">
        <v>5297</v>
      </c>
      <c r="D106" s="171">
        <v>640</v>
      </c>
      <c r="E106" s="171">
        <v>740</v>
      </c>
      <c r="F106" s="173" t="s">
        <v>0</v>
      </c>
      <c r="G106" s="171" t="s">
        <v>77</v>
      </c>
      <c r="H106" s="171" t="s">
        <v>116</v>
      </c>
      <c r="I106" s="171" t="s">
        <v>11</v>
      </c>
      <c r="J106" s="171" t="s">
        <v>40</v>
      </c>
      <c r="K106" s="185">
        <v>13.5</v>
      </c>
      <c r="L106" s="173">
        <f t="shared" si="2"/>
        <v>1290.4000000000001</v>
      </c>
      <c r="M106" s="171">
        <v>25</v>
      </c>
    </row>
    <row r="107" spans="1:13" x14ac:dyDescent="0.25">
      <c r="A107" s="173">
        <v>5241</v>
      </c>
      <c r="B107" s="172">
        <v>40906</v>
      </c>
      <c r="C107" s="174">
        <v>5298</v>
      </c>
      <c r="D107" s="171">
        <v>640</v>
      </c>
      <c r="E107" s="171">
        <v>740</v>
      </c>
      <c r="F107" s="173" t="s">
        <v>0</v>
      </c>
      <c r="G107" s="171" t="s">
        <v>77</v>
      </c>
      <c r="H107" s="171" t="s">
        <v>116</v>
      </c>
      <c r="I107" s="171" t="s">
        <v>11</v>
      </c>
      <c r="J107" s="171" t="s">
        <v>40</v>
      </c>
      <c r="K107" s="185">
        <v>13.5</v>
      </c>
      <c r="L107" s="173">
        <f t="shared" si="2"/>
        <v>1303.9000000000001</v>
      </c>
      <c r="M107" s="171">
        <v>25</v>
      </c>
    </row>
    <row r="108" spans="1:13" x14ac:dyDescent="0.25">
      <c r="A108" s="173">
        <v>5247</v>
      </c>
      <c r="B108" s="172">
        <v>40906</v>
      </c>
      <c r="C108" s="174">
        <v>6400</v>
      </c>
      <c r="D108" s="171">
        <v>1810</v>
      </c>
      <c r="E108" s="171">
        <v>1830</v>
      </c>
      <c r="F108" s="173" t="s">
        <v>0</v>
      </c>
      <c r="G108" s="171" t="s">
        <v>95</v>
      </c>
      <c r="H108" s="171" t="s">
        <v>6</v>
      </c>
      <c r="I108" s="171" t="s">
        <v>74</v>
      </c>
      <c r="J108" s="171" t="s">
        <v>40</v>
      </c>
      <c r="K108" s="185">
        <v>13.5</v>
      </c>
      <c r="L108" s="173">
        <f t="shared" si="2"/>
        <v>1317.4</v>
      </c>
      <c r="M108" s="171">
        <v>25</v>
      </c>
    </row>
    <row r="109" spans="1:13" x14ac:dyDescent="0.25">
      <c r="A109" s="173">
        <v>5248</v>
      </c>
      <c r="B109" s="172">
        <v>40906</v>
      </c>
      <c r="C109" s="174">
        <v>6346</v>
      </c>
      <c r="D109" s="171">
        <v>2000</v>
      </c>
      <c r="E109" s="171">
        <v>2100</v>
      </c>
      <c r="F109" s="173" t="s">
        <v>0</v>
      </c>
      <c r="G109" s="171" t="s">
        <v>128</v>
      </c>
      <c r="H109" s="171" t="s">
        <v>106</v>
      </c>
      <c r="I109" s="171" t="s">
        <v>12</v>
      </c>
      <c r="J109" s="171" t="s">
        <v>40</v>
      </c>
      <c r="K109" s="185">
        <v>10.5</v>
      </c>
      <c r="L109" s="173">
        <f t="shared" si="2"/>
        <v>1327.9</v>
      </c>
      <c r="M109" s="171">
        <v>25</v>
      </c>
    </row>
    <row r="110" spans="1:13" x14ac:dyDescent="0.25">
      <c r="A110" s="173">
        <v>5249</v>
      </c>
      <c r="B110" s="172">
        <v>40906</v>
      </c>
      <c r="C110" s="174">
        <v>6437</v>
      </c>
      <c r="D110" s="171">
        <v>2000</v>
      </c>
      <c r="E110" s="171">
        <v>2100</v>
      </c>
      <c r="F110" s="173" t="s">
        <v>0</v>
      </c>
      <c r="G110" s="171" t="s">
        <v>128</v>
      </c>
      <c r="H110" s="171" t="s">
        <v>106</v>
      </c>
      <c r="I110" s="171" t="s">
        <v>12</v>
      </c>
      <c r="J110" s="171" t="s">
        <v>40</v>
      </c>
      <c r="K110" s="185">
        <v>13.5</v>
      </c>
      <c r="L110" s="173">
        <f t="shared" si="2"/>
        <v>1341.4</v>
      </c>
      <c r="M110" s="171">
        <v>25</v>
      </c>
    </row>
    <row r="111" spans="1:13" x14ac:dyDescent="0.25">
      <c r="A111" s="173">
        <v>5250</v>
      </c>
      <c r="B111" s="172">
        <v>40906</v>
      </c>
      <c r="C111" s="174">
        <v>6215</v>
      </c>
      <c r="D111" s="171">
        <v>640</v>
      </c>
      <c r="E111" s="171">
        <v>700</v>
      </c>
      <c r="F111" s="173" t="s">
        <v>0</v>
      </c>
      <c r="G111" s="171" t="s">
        <v>82</v>
      </c>
      <c r="H111" s="171" t="s">
        <v>167</v>
      </c>
      <c r="I111" s="171" t="s">
        <v>21</v>
      </c>
      <c r="J111" s="171" t="s">
        <v>40</v>
      </c>
      <c r="K111" s="185">
        <v>10.5</v>
      </c>
      <c r="L111" s="173">
        <f t="shared" si="2"/>
        <v>1351.9</v>
      </c>
      <c r="M111" s="171">
        <v>25</v>
      </c>
    </row>
    <row r="112" spans="1:13" x14ac:dyDescent="0.25">
      <c r="A112" s="173">
        <v>5261</v>
      </c>
      <c r="B112" s="172">
        <v>40907</v>
      </c>
      <c r="C112" s="174">
        <v>6405</v>
      </c>
      <c r="D112" s="171">
        <v>1815</v>
      </c>
      <c r="E112" s="171">
        <v>1830</v>
      </c>
      <c r="F112" s="173" t="s">
        <v>0</v>
      </c>
      <c r="G112" s="171" t="s">
        <v>95</v>
      </c>
      <c r="H112" s="171" t="s">
        <v>6</v>
      </c>
      <c r="I112" s="171" t="s">
        <v>9</v>
      </c>
      <c r="J112" s="171" t="s">
        <v>40</v>
      </c>
      <c r="K112" s="185">
        <v>13.5</v>
      </c>
      <c r="L112" s="173">
        <f t="shared" si="2"/>
        <v>1365.4</v>
      </c>
      <c r="M112" s="171">
        <v>25</v>
      </c>
    </row>
    <row r="113" spans="1:13" x14ac:dyDescent="0.25">
      <c r="A113" s="173">
        <v>5264</v>
      </c>
      <c r="B113" s="172">
        <v>41274</v>
      </c>
      <c r="C113" s="174">
        <v>5345</v>
      </c>
      <c r="D113" s="171">
        <v>1315</v>
      </c>
      <c r="E113" s="171">
        <v>1415</v>
      </c>
      <c r="F113" s="173" t="s">
        <v>0</v>
      </c>
      <c r="G113" s="171" t="s">
        <v>128</v>
      </c>
      <c r="H113" s="171" t="s">
        <v>106</v>
      </c>
      <c r="I113" s="171" t="s">
        <v>9</v>
      </c>
      <c r="J113" s="171" t="s">
        <v>40</v>
      </c>
      <c r="K113" s="185">
        <v>15.5</v>
      </c>
      <c r="L113" s="173">
        <f t="shared" si="2"/>
        <v>1380.9</v>
      </c>
      <c r="M113" s="171">
        <v>25</v>
      </c>
    </row>
    <row r="114" spans="1:13" x14ac:dyDescent="0.25">
      <c r="A114" s="173">
        <v>5266</v>
      </c>
      <c r="B114" s="172">
        <v>41274</v>
      </c>
      <c r="C114" s="174">
        <v>5750</v>
      </c>
      <c r="D114" s="171">
        <v>1315</v>
      </c>
      <c r="E114" s="171">
        <v>1415</v>
      </c>
      <c r="F114" s="173" t="s">
        <v>0</v>
      </c>
      <c r="G114" s="171" t="s">
        <v>128</v>
      </c>
      <c r="H114" s="171" t="s">
        <v>106</v>
      </c>
      <c r="I114" s="171" t="s">
        <v>9</v>
      </c>
      <c r="J114" s="171" t="s">
        <v>40</v>
      </c>
      <c r="K114" s="185">
        <v>13.5</v>
      </c>
      <c r="L114" s="173">
        <f t="shared" si="2"/>
        <v>1394.4</v>
      </c>
      <c r="M114" s="171">
        <v>25</v>
      </c>
    </row>
    <row r="115" spans="1:13" x14ac:dyDescent="0.25">
      <c r="A115" s="173">
        <v>5267</v>
      </c>
      <c r="B115" s="172">
        <v>41274</v>
      </c>
      <c r="C115" s="174">
        <v>6407</v>
      </c>
      <c r="D115" s="171">
        <v>1430</v>
      </c>
      <c r="E115" s="171">
        <v>1450</v>
      </c>
      <c r="F115" s="173" t="s">
        <v>0</v>
      </c>
      <c r="G115" s="171" t="s">
        <v>95</v>
      </c>
      <c r="H115" s="171" t="s">
        <v>6</v>
      </c>
      <c r="I115" s="171" t="s">
        <v>9</v>
      </c>
      <c r="J115" s="171" t="s">
        <v>40</v>
      </c>
      <c r="K115" s="185">
        <v>13.5</v>
      </c>
      <c r="L115" s="173">
        <f t="shared" ref="L115:L117" si="3">SUM(K115+L114)</f>
        <v>1407.9</v>
      </c>
      <c r="M115" s="171">
        <v>25</v>
      </c>
    </row>
    <row r="116" spans="1:13" x14ac:dyDescent="0.25">
      <c r="A116" s="173">
        <v>5268</v>
      </c>
      <c r="B116" s="172">
        <v>41274</v>
      </c>
      <c r="C116" s="174">
        <v>6224</v>
      </c>
      <c r="D116" s="171">
        <v>1545</v>
      </c>
      <c r="E116" s="171">
        <v>1605</v>
      </c>
      <c r="F116" s="173" t="s">
        <v>0</v>
      </c>
      <c r="G116" s="171" t="s">
        <v>77</v>
      </c>
      <c r="H116" s="171" t="s">
        <v>167</v>
      </c>
      <c r="I116" s="171" t="s">
        <v>11</v>
      </c>
      <c r="J116" s="171" t="s">
        <v>40</v>
      </c>
      <c r="K116" s="185">
        <v>13.5</v>
      </c>
      <c r="L116" s="173">
        <f t="shared" si="3"/>
        <v>1421.4</v>
      </c>
      <c r="M116" s="171">
        <v>25</v>
      </c>
    </row>
    <row r="117" spans="1:13" x14ac:dyDescent="0.25">
      <c r="A117" s="173">
        <v>5269</v>
      </c>
      <c r="B117" s="172">
        <v>41274</v>
      </c>
      <c r="C117" s="174">
        <v>6406</v>
      </c>
      <c r="D117" s="171">
        <v>1815</v>
      </c>
      <c r="E117" s="171">
        <v>1835</v>
      </c>
      <c r="F117" s="173" t="s">
        <v>0</v>
      </c>
      <c r="G117" s="171" t="s">
        <v>95</v>
      </c>
      <c r="H117" s="171" t="s">
        <v>6</v>
      </c>
      <c r="I117" s="171" t="s">
        <v>9</v>
      </c>
      <c r="J117" s="171" t="s">
        <v>40</v>
      </c>
      <c r="K117" s="185">
        <v>13.5</v>
      </c>
      <c r="L117" s="173">
        <f t="shared" si="3"/>
        <v>1434.9</v>
      </c>
      <c r="M117" s="171">
        <v>25</v>
      </c>
    </row>
    <row r="120" spans="1:13" ht="21" x14ac:dyDescent="0.35">
      <c r="A120" s="165" t="s">
        <v>176</v>
      </c>
      <c r="B120" s="74"/>
      <c r="C120" s="74"/>
      <c r="D120" s="74"/>
      <c r="E120" s="186"/>
    </row>
    <row r="123" spans="1:13" x14ac:dyDescent="0.25">
      <c r="L123" s="29"/>
      <c r="M123" s="29"/>
    </row>
    <row r="124" spans="1:13" x14ac:dyDescent="0.25">
      <c r="L124" s="29"/>
      <c r="M124" s="29"/>
    </row>
    <row r="125" spans="1:13" x14ac:dyDescent="0.25">
      <c r="L125" s="29"/>
      <c r="M125" s="29"/>
    </row>
    <row r="126" spans="1:13" x14ac:dyDescent="0.25">
      <c r="L126" s="29"/>
      <c r="M126" s="29"/>
    </row>
    <row r="127" spans="1:13" x14ac:dyDescent="0.25">
      <c r="L127" s="29"/>
      <c r="M127" s="29"/>
    </row>
    <row r="128" spans="1:13" x14ac:dyDescent="0.25">
      <c r="L128" s="29"/>
      <c r="M128" s="29"/>
    </row>
    <row r="129" spans="12:13" x14ac:dyDescent="0.25">
      <c r="L129" s="29"/>
      <c r="M129" s="29"/>
    </row>
    <row r="130" spans="12:13" x14ac:dyDescent="0.25">
      <c r="L130" s="29"/>
      <c r="M130" s="29"/>
    </row>
    <row r="131" spans="12:13" x14ac:dyDescent="0.25">
      <c r="L131" s="29"/>
      <c r="M131" s="29"/>
    </row>
    <row r="132" spans="12:13" x14ac:dyDescent="0.25">
      <c r="L132" s="29"/>
      <c r="M132" s="29"/>
    </row>
    <row r="133" spans="12:13" x14ac:dyDescent="0.25">
      <c r="L133" s="29"/>
      <c r="M133" s="29"/>
    </row>
    <row r="134" spans="12:13" x14ac:dyDescent="0.25">
      <c r="L134" s="29"/>
      <c r="M134" s="29"/>
    </row>
    <row r="135" spans="12:13" x14ac:dyDescent="0.25">
      <c r="L135" s="29"/>
      <c r="M135" s="29"/>
    </row>
    <row r="136" spans="12:13" x14ac:dyDescent="0.25">
      <c r="L136" s="29"/>
      <c r="M136" s="29"/>
    </row>
    <row r="137" spans="12:13" x14ac:dyDescent="0.25">
      <c r="L137" s="29"/>
      <c r="M137" s="29"/>
    </row>
    <row r="138" spans="12:13" x14ac:dyDescent="0.25">
      <c r="L138" s="29"/>
      <c r="M138" s="29"/>
    </row>
    <row r="139" spans="12:13" x14ac:dyDescent="0.25">
      <c r="L139" s="29"/>
      <c r="M139" s="29"/>
    </row>
    <row r="140" spans="12:13" x14ac:dyDescent="0.25">
      <c r="L140" s="29"/>
      <c r="M140" s="29"/>
    </row>
    <row r="141" spans="12:13" x14ac:dyDescent="0.25">
      <c r="L141" s="29"/>
      <c r="M141" s="29"/>
    </row>
    <row r="142" spans="12:13" x14ac:dyDescent="0.25">
      <c r="L142" s="29"/>
      <c r="M142" s="29"/>
    </row>
    <row r="143" spans="12:13" x14ac:dyDescent="0.25">
      <c r="L143" s="29"/>
      <c r="M143" s="29"/>
    </row>
    <row r="144" spans="12:13" x14ac:dyDescent="0.25">
      <c r="L144" s="29"/>
      <c r="M144" s="29"/>
    </row>
    <row r="145" spans="12:13" x14ac:dyDescent="0.25">
      <c r="L145" s="29"/>
      <c r="M145" s="29"/>
    </row>
    <row r="146" spans="12:13" x14ac:dyDescent="0.25">
      <c r="L146" s="29"/>
      <c r="M146" s="29"/>
    </row>
    <row r="147" spans="12:13" x14ac:dyDescent="0.25">
      <c r="L147" s="29"/>
      <c r="M147" s="29"/>
    </row>
    <row r="148" spans="12:13" x14ac:dyDescent="0.25">
      <c r="L148" s="29"/>
      <c r="M148" s="29"/>
    </row>
    <row r="149" spans="12:13" x14ac:dyDescent="0.25">
      <c r="L149" s="29"/>
      <c r="M149" s="29"/>
    </row>
    <row r="150" spans="12:13" x14ac:dyDescent="0.25">
      <c r="L150" s="29"/>
      <c r="M150" s="29"/>
    </row>
    <row r="151" spans="12:13" x14ac:dyDescent="0.25">
      <c r="L151" s="29"/>
      <c r="M151" s="29"/>
    </row>
    <row r="152" spans="12:13" x14ac:dyDescent="0.25">
      <c r="L152" s="29"/>
      <c r="M152" s="29"/>
    </row>
    <row r="153" spans="12:13" x14ac:dyDescent="0.25">
      <c r="L153" s="29"/>
      <c r="M153" s="29"/>
    </row>
    <row r="154" spans="12:13" x14ac:dyDescent="0.25">
      <c r="L154" s="29"/>
      <c r="M154" s="29"/>
    </row>
    <row r="155" spans="12:13" x14ac:dyDescent="0.25">
      <c r="L155" s="29"/>
      <c r="M155" s="29"/>
    </row>
    <row r="156" spans="12:13" x14ac:dyDescent="0.25">
      <c r="L156" s="29"/>
      <c r="M156" s="29"/>
    </row>
    <row r="157" spans="12:13" x14ac:dyDescent="0.25">
      <c r="L157" s="29"/>
      <c r="M157" s="29"/>
    </row>
    <row r="158" spans="12:13" x14ac:dyDescent="0.25">
      <c r="L158" s="29"/>
      <c r="M158" s="29"/>
    </row>
    <row r="159" spans="12:13" x14ac:dyDescent="0.25">
      <c r="L159" s="29"/>
      <c r="M159" s="29"/>
    </row>
    <row r="160" spans="12:13" x14ac:dyDescent="0.25">
      <c r="L160" s="29"/>
      <c r="M160" s="29"/>
    </row>
    <row r="161" spans="12:13" x14ac:dyDescent="0.25">
      <c r="L161" s="29"/>
      <c r="M161" s="29"/>
    </row>
    <row r="162" spans="12:13" x14ac:dyDescent="0.25">
      <c r="L162" s="29"/>
      <c r="M162" s="29"/>
    </row>
    <row r="163" spans="12:13" x14ac:dyDescent="0.25">
      <c r="L163" s="29"/>
      <c r="M163" s="29"/>
    </row>
    <row r="164" spans="12:13" x14ac:dyDescent="0.25">
      <c r="L164" s="29"/>
      <c r="M164" s="29"/>
    </row>
    <row r="165" spans="12:13" x14ac:dyDescent="0.25">
      <c r="L165" s="29"/>
      <c r="M165" s="29"/>
    </row>
    <row r="166" spans="12:13" x14ac:dyDescent="0.25">
      <c r="L166" s="29"/>
      <c r="M166" s="29"/>
    </row>
    <row r="167" spans="12:13" x14ac:dyDescent="0.25">
      <c r="L167" s="29"/>
      <c r="M167" s="29"/>
    </row>
    <row r="168" spans="12:13" x14ac:dyDescent="0.25">
      <c r="L168" s="29"/>
      <c r="M168" s="29"/>
    </row>
    <row r="169" spans="12:13" x14ac:dyDescent="0.25">
      <c r="L169" s="29"/>
      <c r="M169" s="29"/>
    </row>
    <row r="170" spans="12:13" x14ac:dyDescent="0.25">
      <c r="L170" s="29"/>
      <c r="M170" s="29"/>
    </row>
    <row r="171" spans="12:13" x14ac:dyDescent="0.25">
      <c r="L171" s="29"/>
      <c r="M171" s="29"/>
    </row>
    <row r="172" spans="12:13" x14ac:dyDescent="0.25">
      <c r="L172" s="29"/>
      <c r="M172" s="29"/>
    </row>
    <row r="173" spans="12:13" x14ac:dyDescent="0.25">
      <c r="L173" s="29"/>
      <c r="M173" s="29"/>
    </row>
    <row r="174" spans="12:13" x14ac:dyDescent="0.25">
      <c r="L174" s="29"/>
      <c r="M174" s="29"/>
    </row>
    <row r="175" spans="12:13" x14ac:dyDescent="0.25">
      <c r="L175" s="29"/>
      <c r="M175" s="29"/>
    </row>
    <row r="176" spans="12:13" x14ac:dyDescent="0.25">
      <c r="L176" s="29"/>
      <c r="M176" s="29"/>
    </row>
    <row r="177" spans="12:13" x14ac:dyDescent="0.25">
      <c r="L177" s="29"/>
      <c r="M177" s="29"/>
    </row>
    <row r="178" spans="12:13" x14ac:dyDescent="0.25">
      <c r="L178" s="29"/>
      <c r="M178" s="29"/>
    </row>
    <row r="179" spans="12:13" x14ac:dyDescent="0.25">
      <c r="L179" s="29"/>
      <c r="M179" s="29"/>
    </row>
    <row r="180" spans="12:13" x14ac:dyDescent="0.25">
      <c r="L180" s="29"/>
      <c r="M180" s="29"/>
    </row>
    <row r="181" spans="12:13" x14ac:dyDescent="0.25">
      <c r="L181" s="29"/>
      <c r="M181" s="29"/>
    </row>
    <row r="182" spans="12:13" x14ac:dyDescent="0.25">
      <c r="L182" s="29"/>
      <c r="M182" s="29"/>
    </row>
    <row r="183" spans="12:13" x14ac:dyDescent="0.25">
      <c r="L183" s="29"/>
      <c r="M183" s="29"/>
    </row>
    <row r="184" spans="12:13" x14ac:dyDescent="0.25">
      <c r="L184" s="29"/>
      <c r="M184" s="29"/>
    </row>
    <row r="185" spans="12:13" x14ac:dyDescent="0.25">
      <c r="L185" s="29"/>
      <c r="M185" s="29"/>
    </row>
    <row r="186" spans="12:13" x14ac:dyDescent="0.25">
      <c r="L186" s="29"/>
      <c r="M186" s="29"/>
    </row>
    <row r="187" spans="12:13" x14ac:dyDescent="0.25">
      <c r="L187" s="29"/>
      <c r="M187" s="29"/>
    </row>
    <row r="188" spans="12:13" x14ac:dyDescent="0.25">
      <c r="L188" s="29"/>
      <c r="M188" s="29"/>
    </row>
    <row r="189" spans="12:13" x14ac:dyDescent="0.25">
      <c r="L189" s="29"/>
      <c r="M189" s="29"/>
    </row>
    <row r="190" spans="12:13" x14ac:dyDescent="0.25">
      <c r="L190" s="29"/>
      <c r="M190" s="29"/>
    </row>
    <row r="191" spans="12:13" x14ac:dyDescent="0.25">
      <c r="L191" s="29"/>
      <c r="M191" s="29"/>
    </row>
    <row r="192" spans="12:13" x14ac:dyDescent="0.25">
      <c r="L192" s="29"/>
      <c r="M192" s="29"/>
    </row>
    <row r="193" spans="12:13" x14ac:dyDescent="0.25">
      <c r="L193" s="29"/>
      <c r="M193" s="29"/>
    </row>
    <row r="194" spans="12:13" x14ac:dyDescent="0.25">
      <c r="L194" s="29"/>
      <c r="M194" s="29"/>
    </row>
    <row r="195" spans="12:13" x14ac:dyDescent="0.25">
      <c r="L195" s="29"/>
      <c r="M195" s="29"/>
    </row>
    <row r="196" spans="12:13" x14ac:dyDescent="0.25">
      <c r="L196" s="29"/>
      <c r="M196" s="29"/>
    </row>
    <row r="197" spans="12:13" x14ac:dyDescent="0.25">
      <c r="L197" s="29"/>
      <c r="M197" s="29"/>
    </row>
    <row r="198" spans="12:13" x14ac:dyDescent="0.25">
      <c r="L198" s="29"/>
      <c r="M198" s="29"/>
    </row>
    <row r="199" spans="12:13" x14ac:dyDescent="0.25">
      <c r="L199" s="29"/>
      <c r="M199" s="29"/>
    </row>
    <row r="200" spans="12:13" x14ac:dyDescent="0.25">
      <c r="L200" s="29"/>
      <c r="M200" s="29"/>
    </row>
    <row r="201" spans="12:13" x14ac:dyDescent="0.25">
      <c r="L201" s="29"/>
      <c r="M201" s="29"/>
    </row>
    <row r="202" spans="12:13" x14ac:dyDescent="0.25">
      <c r="L202" s="29"/>
      <c r="M202" s="29"/>
    </row>
    <row r="203" spans="12:13" x14ac:dyDescent="0.25">
      <c r="L203" s="29"/>
      <c r="M203" s="29"/>
    </row>
    <row r="204" spans="12:13" x14ac:dyDescent="0.25">
      <c r="L204" s="29"/>
      <c r="M204" s="29"/>
    </row>
    <row r="205" spans="12:13" x14ac:dyDescent="0.25">
      <c r="L205" s="29"/>
      <c r="M205" s="29"/>
    </row>
    <row r="206" spans="12:13" x14ac:dyDescent="0.25">
      <c r="L206" s="29"/>
      <c r="M206" s="29"/>
    </row>
    <row r="207" spans="12:13" x14ac:dyDescent="0.25">
      <c r="L207" s="29"/>
      <c r="M207" s="29"/>
    </row>
    <row r="208" spans="12:13" x14ac:dyDescent="0.25">
      <c r="L208" s="29"/>
      <c r="M208" s="29"/>
    </row>
    <row r="209" spans="12:13" x14ac:dyDescent="0.25">
      <c r="L209" s="29"/>
      <c r="M209" s="29"/>
    </row>
    <row r="210" spans="12:13" x14ac:dyDescent="0.25">
      <c r="L210" s="29"/>
      <c r="M210" s="29"/>
    </row>
    <row r="211" spans="12:13" x14ac:dyDescent="0.25">
      <c r="L211" s="29"/>
      <c r="M211" s="29"/>
    </row>
    <row r="212" spans="12:13" x14ac:dyDescent="0.25">
      <c r="L212" s="29"/>
      <c r="M212" s="29"/>
    </row>
    <row r="213" spans="12:13" x14ac:dyDescent="0.25">
      <c r="L213" s="29"/>
      <c r="M213" s="29"/>
    </row>
    <row r="214" spans="12:13" x14ac:dyDescent="0.25">
      <c r="L214" s="29"/>
      <c r="M214" s="29"/>
    </row>
    <row r="215" spans="12:13" x14ac:dyDescent="0.25">
      <c r="L215" s="29"/>
      <c r="M215" s="29"/>
    </row>
    <row r="216" spans="12:13" x14ac:dyDescent="0.25">
      <c r="L216" s="29"/>
      <c r="M216" s="29"/>
    </row>
    <row r="217" spans="12:13" x14ac:dyDescent="0.25">
      <c r="L217" s="29"/>
      <c r="M217" s="29"/>
    </row>
    <row r="218" spans="12:13" x14ac:dyDescent="0.25">
      <c r="L218" s="29"/>
      <c r="M218" s="29"/>
    </row>
    <row r="219" spans="12:13" x14ac:dyDescent="0.25">
      <c r="L219" s="29"/>
      <c r="M219" s="29"/>
    </row>
    <row r="220" spans="12:13" x14ac:dyDescent="0.25">
      <c r="L220" s="29"/>
      <c r="M220" s="29"/>
    </row>
    <row r="221" spans="12:13" x14ac:dyDescent="0.25">
      <c r="L221" s="29"/>
      <c r="M221" s="29"/>
    </row>
    <row r="222" spans="12:13" x14ac:dyDescent="0.25">
      <c r="L222" s="29"/>
      <c r="M222" s="29"/>
    </row>
    <row r="223" spans="12:13" x14ac:dyDescent="0.25">
      <c r="L223" s="29"/>
      <c r="M223" s="29"/>
    </row>
    <row r="224" spans="12:13" x14ac:dyDescent="0.25">
      <c r="L224" s="29"/>
      <c r="M224" s="29"/>
    </row>
    <row r="225" spans="12:13" x14ac:dyDescent="0.25">
      <c r="L225" s="29"/>
      <c r="M225" s="29"/>
    </row>
    <row r="226" spans="12:13" x14ac:dyDescent="0.25">
      <c r="L226" s="29"/>
      <c r="M226" s="29"/>
    </row>
    <row r="227" spans="12:13" x14ac:dyDescent="0.25">
      <c r="L227" s="29"/>
      <c r="M227" s="29"/>
    </row>
    <row r="228" spans="12:13" x14ac:dyDescent="0.25">
      <c r="L228" s="29"/>
      <c r="M228" s="29"/>
    </row>
    <row r="229" spans="12:13" x14ac:dyDescent="0.25">
      <c r="L229" s="29"/>
      <c r="M229" s="29"/>
    </row>
    <row r="230" spans="12:13" x14ac:dyDescent="0.25">
      <c r="L230" s="29"/>
      <c r="M230" s="29"/>
    </row>
    <row r="231" spans="12:13" x14ac:dyDescent="0.25">
      <c r="L231" s="29"/>
      <c r="M231" s="29"/>
    </row>
    <row r="232" spans="12:13" x14ac:dyDescent="0.25">
      <c r="L232" s="29"/>
      <c r="M232" s="29"/>
    </row>
    <row r="233" spans="12:13" x14ac:dyDescent="0.25">
      <c r="L233" s="29"/>
      <c r="M233" s="29"/>
    </row>
    <row r="234" spans="12:13" x14ac:dyDescent="0.25">
      <c r="L234" s="29"/>
      <c r="M234" s="29"/>
    </row>
    <row r="235" spans="12:13" x14ac:dyDescent="0.25">
      <c r="L235" s="29"/>
      <c r="M235" s="29"/>
    </row>
    <row r="236" spans="12:13" x14ac:dyDescent="0.25">
      <c r="L236" s="29"/>
      <c r="M236" s="29"/>
    </row>
    <row r="237" spans="12:13" x14ac:dyDescent="0.25">
      <c r="L237" s="29"/>
      <c r="M237" s="29"/>
    </row>
    <row r="238" spans="12:13" x14ac:dyDescent="0.25">
      <c r="L238" s="29"/>
      <c r="M238" s="29"/>
    </row>
    <row r="239" spans="12:13" x14ac:dyDescent="0.25">
      <c r="L239" s="29"/>
      <c r="M239" s="29"/>
    </row>
    <row r="240" spans="12:13" x14ac:dyDescent="0.25">
      <c r="L240" s="29"/>
      <c r="M240" s="29"/>
    </row>
    <row r="241" spans="12:13" x14ac:dyDescent="0.25">
      <c r="L241" s="29"/>
      <c r="M241" s="29"/>
    </row>
    <row r="242" spans="12:13" x14ac:dyDescent="0.25">
      <c r="L242" s="29"/>
      <c r="M242" s="29"/>
    </row>
    <row r="243" spans="12:13" x14ac:dyDescent="0.25">
      <c r="L243" s="29"/>
      <c r="M243" s="29"/>
    </row>
    <row r="244" spans="12:13" x14ac:dyDescent="0.25">
      <c r="L244" s="29"/>
      <c r="M244" s="29"/>
    </row>
    <row r="245" spans="12:13" x14ac:dyDescent="0.25">
      <c r="L245" s="29"/>
      <c r="M245" s="29"/>
    </row>
    <row r="246" spans="12:13" x14ac:dyDescent="0.25">
      <c r="L246" s="29"/>
      <c r="M246" s="29"/>
    </row>
    <row r="247" spans="12:13" x14ac:dyDescent="0.25">
      <c r="L247" s="29"/>
      <c r="M247" s="29"/>
    </row>
    <row r="248" spans="12:13" x14ac:dyDescent="0.25">
      <c r="L248" s="29"/>
      <c r="M248" s="29"/>
    </row>
    <row r="249" spans="12:13" x14ac:dyDescent="0.25">
      <c r="L249" s="29"/>
      <c r="M249" s="29"/>
    </row>
    <row r="250" spans="12:13" x14ac:dyDescent="0.25">
      <c r="L250" s="29"/>
      <c r="M250" s="29"/>
    </row>
    <row r="251" spans="12:13" x14ac:dyDescent="0.25">
      <c r="L251" s="29"/>
      <c r="M251" s="29"/>
    </row>
    <row r="252" spans="12:13" x14ac:dyDescent="0.25">
      <c r="L252" s="29"/>
      <c r="M252" s="29"/>
    </row>
    <row r="253" spans="12:13" x14ac:dyDescent="0.25">
      <c r="L253" s="29"/>
      <c r="M253" s="29"/>
    </row>
    <row r="254" spans="12:13" x14ac:dyDescent="0.25">
      <c r="L254" s="29"/>
      <c r="M254" s="29"/>
    </row>
    <row r="255" spans="12:13" x14ac:dyDescent="0.25">
      <c r="L255" s="29"/>
      <c r="M255" s="29"/>
    </row>
    <row r="256" spans="12:13" x14ac:dyDescent="0.25">
      <c r="L256" s="29"/>
      <c r="M256" s="29"/>
    </row>
    <row r="257" spans="12:13" x14ac:dyDescent="0.25">
      <c r="L257" s="29"/>
      <c r="M257" s="29"/>
    </row>
    <row r="258" spans="12:13" x14ac:dyDescent="0.25">
      <c r="L258" s="29"/>
      <c r="M258" s="29"/>
    </row>
    <row r="259" spans="12:13" x14ac:dyDescent="0.25">
      <c r="L259" s="29"/>
      <c r="M259" s="29"/>
    </row>
    <row r="260" spans="12:13" x14ac:dyDescent="0.25">
      <c r="L260" s="29"/>
      <c r="M260" s="29"/>
    </row>
    <row r="261" spans="12:13" x14ac:dyDescent="0.25">
      <c r="L261" s="29"/>
      <c r="M261" s="29"/>
    </row>
    <row r="262" spans="12:13" x14ac:dyDescent="0.25">
      <c r="L262" s="29"/>
      <c r="M262" s="29"/>
    </row>
    <row r="263" spans="12:13" x14ac:dyDescent="0.25">
      <c r="L263" s="29"/>
      <c r="M263" s="29"/>
    </row>
    <row r="264" spans="12:13" x14ac:dyDescent="0.25">
      <c r="L264" s="29"/>
      <c r="M264" s="29"/>
    </row>
    <row r="265" spans="12:13" x14ac:dyDescent="0.25">
      <c r="L265" s="29"/>
      <c r="M265" s="29"/>
    </row>
    <row r="266" spans="12:13" x14ac:dyDescent="0.25">
      <c r="L266" s="29"/>
      <c r="M266" s="29"/>
    </row>
    <row r="267" spans="12:13" x14ac:dyDescent="0.25">
      <c r="L267" s="29"/>
      <c r="M267" s="29"/>
    </row>
    <row r="268" spans="12:13" x14ac:dyDescent="0.25">
      <c r="L268" s="29"/>
      <c r="M268" s="29"/>
    </row>
    <row r="269" spans="12:13" x14ac:dyDescent="0.25">
      <c r="L269" s="29"/>
      <c r="M269" s="29"/>
    </row>
    <row r="270" spans="12:13" x14ac:dyDescent="0.25">
      <c r="L270" s="29"/>
      <c r="M270" s="29"/>
    </row>
    <row r="271" spans="12:13" x14ac:dyDescent="0.25">
      <c r="L271" s="29"/>
      <c r="M271" s="29"/>
    </row>
    <row r="272" spans="12:13" x14ac:dyDescent="0.25">
      <c r="L272" s="29"/>
      <c r="M272" s="29"/>
    </row>
    <row r="273" spans="12:13" x14ac:dyDescent="0.25">
      <c r="L273" s="29"/>
      <c r="M273" s="29"/>
    </row>
    <row r="274" spans="12:13" x14ac:dyDescent="0.25">
      <c r="L274" s="29"/>
      <c r="M274" s="29"/>
    </row>
    <row r="275" spans="12:13" x14ac:dyDescent="0.25">
      <c r="L275" s="29"/>
      <c r="M275" s="29"/>
    </row>
    <row r="276" spans="12:13" x14ac:dyDescent="0.25">
      <c r="L276" s="29"/>
      <c r="M276" s="29"/>
    </row>
  </sheetData>
  <autoFilter ref="A1:M88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7"/>
  <sheetViews>
    <sheetView topLeftCell="A21" workbookViewId="0">
      <selection activeCell="I1" sqref="I1"/>
    </sheetView>
  </sheetViews>
  <sheetFormatPr baseColWidth="10" defaultRowHeight="15" x14ac:dyDescent="0.25"/>
  <cols>
    <col min="3" max="3" width="15.5703125" customWidth="1"/>
    <col min="6" max="6" width="17.42578125" customWidth="1"/>
    <col min="7" max="7" width="13.140625" customWidth="1"/>
    <col min="8" max="8" width="18.28515625" customWidth="1"/>
    <col min="9" max="9" width="22.85546875" customWidth="1"/>
    <col min="10" max="10" width="14" customWidth="1"/>
  </cols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73">
        <v>5557</v>
      </c>
      <c r="B2" s="172">
        <v>14</v>
      </c>
      <c r="C2" s="174">
        <v>1536</v>
      </c>
      <c r="D2" s="171">
        <v>1800</v>
      </c>
      <c r="E2" s="171">
        <v>1900</v>
      </c>
      <c r="F2" s="173" t="s">
        <v>131</v>
      </c>
      <c r="G2" s="171" t="s">
        <v>141</v>
      </c>
      <c r="H2" s="171" t="s">
        <v>132</v>
      </c>
      <c r="I2" s="171" t="s">
        <v>134</v>
      </c>
      <c r="J2" s="171" t="s">
        <v>40</v>
      </c>
      <c r="K2" s="185">
        <v>20</v>
      </c>
      <c r="L2" s="173" t="e">
        <f t="shared" ref="L2:L22" si="0">SUM(K2+L1)</f>
        <v>#VALUE!</v>
      </c>
      <c r="M2" s="171">
        <v>26</v>
      </c>
    </row>
    <row r="3" spans="1:13" x14ac:dyDescent="0.25">
      <c r="A3" s="173">
        <v>5558</v>
      </c>
      <c r="B3" s="172">
        <v>14</v>
      </c>
      <c r="C3" s="174">
        <v>1534</v>
      </c>
      <c r="D3" s="171">
        <v>1800</v>
      </c>
      <c r="E3" s="171">
        <v>1900</v>
      </c>
      <c r="F3" s="173" t="s">
        <v>131</v>
      </c>
      <c r="G3" s="171" t="s">
        <v>141</v>
      </c>
      <c r="H3" s="171" t="s">
        <v>132</v>
      </c>
      <c r="I3" s="171" t="s">
        <v>134</v>
      </c>
      <c r="J3" s="171" t="s">
        <v>40</v>
      </c>
      <c r="K3" s="185">
        <v>10</v>
      </c>
      <c r="L3" s="173" t="e">
        <f t="shared" si="0"/>
        <v>#VALUE!</v>
      </c>
      <c r="M3" s="171">
        <v>26</v>
      </c>
    </row>
    <row r="4" spans="1:13" x14ac:dyDescent="0.25">
      <c r="A4" s="173">
        <v>5278</v>
      </c>
      <c r="B4" s="172">
        <v>40910</v>
      </c>
      <c r="C4" s="174">
        <v>6601</v>
      </c>
      <c r="D4" s="171">
        <v>1830</v>
      </c>
      <c r="E4" s="171">
        <v>1850</v>
      </c>
      <c r="F4" s="173" t="s">
        <v>0</v>
      </c>
      <c r="G4" s="171" t="s">
        <v>82</v>
      </c>
      <c r="H4" s="171" t="s">
        <v>106</v>
      </c>
      <c r="I4" s="171" t="s">
        <v>17</v>
      </c>
      <c r="J4" s="171" t="s">
        <v>40</v>
      </c>
      <c r="K4" s="185">
        <v>10.5</v>
      </c>
      <c r="L4" s="173" t="e">
        <f t="shared" si="0"/>
        <v>#VALUE!</v>
      </c>
      <c r="M4" s="171">
        <v>25</v>
      </c>
    </row>
    <row r="5" spans="1:13" x14ac:dyDescent="0.25">
      <c r="A5" s="173">
        <v>5299</v>
      </c>
      <c r="B5" s="172">
        <v>41272</v>
      </c>
      <c r="C5" s="174">
        <v>6551</v>
      </c>
      <c r="D5" s="171">
        <v>1900</v>
      </c>
      <c r="E5" s="171">
        <v>1920</v>
      </c>
      <c r="F5" s="173" t="s">
        <v>0</v>
      </c>
      <c r="G5" s="171" t="s">
        <v>82</v>
      </c>
      <c r="H5" s="171" t="s">
        <v>180</v>
      </c>
      <c r="I5" s="171" t="s">
        <v>17</v>
      </c>
      <c r="J5" s="171" t="s">
        <v>40</v>
      </c>
      <c r="K5" s="185">
        <v>10.5</v>
      </c>
      <c r="L5" s="173" t="e">
        <f t="shared" si="0"/>
        <v>#VALUE!</v>
      </c>
      <c r="M5" s="171">
        <v>25</v>
      </c>
    </row>
    <row r="6" spans="1:13" x14ac:dyDescent="0.25">
      <c r="A6" s="173">
        <v>5333</v>
      </c>
      <c r="B6" s="172">
        <v>40914</v>
      </c>
      <c r="C6" s="174">
        <v>6702</v>
      </c>
      <c r="D6" s="171">
        <v>1345</v>
      </c>
      <c r="E6" s="171">
        <v>1405</v>
      </c>
      <c r="F6" s="173" t="s">
        <v>0</v>
      </c>
      <c r="G6" s="171" t="s">
        <v>77</v>
      </c>
      <c r="H6" s="171" t="s">
        <v>116</v>
      </c>
      <c r="I6" s="171" t="s">
        <v>17</v>
      </c>
      <c r="J6" s="171" t="s">
        <v>40</v>
      </c>
      <c r="K6" s="185">
        <v>10.5</v>
      </c>
      <c r="L6" s="173" t="e">
        <f t="shared" si="0"/>
        <v>#VALUE!</v>
      </c>
      <c r="M6" s="171">
        <v>25</v>
      </c>
    </row>
    <row r="7" spans="1:13" x14ac:dyDescent="0.25">
      <c r="A7" s="173">
        <v>5571</v>
      </c>
      <c r="B7" s="172">
        <v>28</v>
      </c>
      <c r="C7" s="174">
        <v>1483</v>
      </c>
      <c r="D7" s="171">
        <v>800</v>
      </c>
      <c r="E7" s="171">
        <v>900</v>
      </c>
      <c r="F7" s="173" t="s">
        <v>131</v>
      </c>
      <c r="G7" s="171" t="s">
        <v>141</v>
      </c>
      <c r="H7" s="171" t="s">
        <v>132</v>
      </c>
      <c r="I7" s="171" t="s">
        <v>133</v>
      </c>
      <c r="J7" s="171" t="s">
        <v>40</v>
      </c>
      <c r="K7" s="185">
        <v>10</v>
      </c>
      <c r="L7" s="173" t="e">
        <f t="shared" si="0"/>
        <v>#VALUE!</v>
      </c>
      <c r="M7" s="171">
        <v>26</v>
      </c>
    </row>
    <row r="8" spans="1:13" x14ac:dyDescent="0.25">
      <c r="A8" s="173">
        <v>5279</v>
      </c>
      <c r="B8" s="172">
        <v>40910</v>
      </c>
      <c r="C8" s="174">
        <v>6602</v>
      </c>
      <c r="D8" s="171">
        <v>2200</v>
      </c>
      <c r="E8" s="171">
        <v>2300</v>
      </c>
      <c r="F8" s="173" t="s">
        <v>0</v>
      </c>
      <c r="G8" s="171" t="s">
        <v>82</v>
      </c>
      <c r="H8" s="171" t="s">
        <v>106</v>
      </c>
      <c r="I8" s="171" t="s">
        <v>12</v>
      </c>
      <c r="J8" s="171" t="s">
        <v>40</v>
      </c>
      <c r="K8" s="185">
        <v>11.5</v>
      </c>
      <c r="L8" s="173" t="e">
        <f t="shared" si="0"/>
        <v>#VALUE!</v>
      </c>
      <c r="M8" s="171">
        <v>25</v>
      </c>
    </row>
    <row r="9" spans="1:13" x14ac:dyDescent="0.25">
      <c r="A9" s="173">
        <v>5280</v>
      </c>
      <c r="B9" s="172">
        <v>40910</v>
      </c>
      <c r="C9" s="174">
        <v>6603</v>
      </c>
      <c r="D9" s="171">
        <v>2200</v>
      </c>
      <c r="E9" s="171">
        <v>2300</v>
      </c>
      <c r="F9" s="173" t="s">
        <v>0</v>
      </c>
      <c r="G9" s="171" t="s">
        <v>82</v>
      </c>
      <c r="H9" s="171" t="s">
        <v>106</v>
      </c>
      <c r="I9" s="171" t="s">
        <v>12</v>
      </c>
      <c r="J9" s="171" t="s">
        <v>40</v>
      </c>
      <c r="K9" s="185">
        <v>10.5</v>
      </c>
      <c r="L9" s="173" t="e">
        <f t="shared" si="0"/>
        <v>#VALUE!</v>
      </c>
      <c r="M9" s="171">
        <v>25</v>
      </c>
    </row>
    <row r="10" spans="1:13" x14ac:dyDescent="0.25">
      <c r="A10" s="173">
        <v>5322</v>
      </c>
      <c r="B10" s="172">
        <v>40913</v>
      </c>
      <c r="C10" s="174">
        <v>6612</v>
      </c>
      <c r="D10" s="171">
        <v>1830</v>
      </c>
      <c r="E10" s="171">
        <v>1930</v>
      </c>
      <c r="F10" s="173" t="s">
        <v>0</v>
      </c>
      <c r="G10" s="171" t="s">
        <v>82</v>
      </c>
      <c r="H10" s="171" t="s">
        <v>106</v>
      </c>
      <c r="I10" s="171" t="s">
        <v>12</v>
      </c>
      <c r="J10" s="171" t="s">
        <v>40</v>
      </c>
      <c r="K10" s="185">
        <v>9.5</v>
      </c>
      <c r="L10" s="173" t="e">
        <f t="shared" si="0"/>
        <v>#VALUE!</v>
      </c>
      <c r="M10" s="171">
        <v>25</v>
      </c>
    </row>
    <row r="11" spans="1:13" x14ac:dyDescent="0.25">
      <c r="A11" s="173">
        <v>5323</v>
      </c>
      <c r="B11" s="172">
        <v>40913</v>
      </c>
      <c r="C11" s="174">
        <v>6613</v>
      </c>
      <c r="D11" s="171">
        <v>1830</v>
      </c>
      <c r="E11" s="171">
        <v>1930</v>
      </c>
      <c r="F11" s="173" t="s">
        <v>0</v>
      </c>
      <c r="G11" s="171" t="s">
        <v>82</v>
      </c>
      <c r="H11" s="171" t="s">
        <v>106</v>
      </c>
      <c r="I11" s="171" t="s">
        <v>12</v>
      </c>
      <c r="J11" s="171" t="s">
        <v>40</v>
      </c>
      <c r="K11" s="185">
        <v>10.5</v>
      </c>
      <c r="L11" s="173" t="e">
        <f t="shared" si="0"/>
        <v>#VALUE!</v>
      </c>
      <c r="M11" s="171">
        <v>25</v>
      </c>
    </row>
    <row r="12" spans="1:13" x14ac:dyDescent="0.25">
      <c r="A12" s="173">
        <v>5344</v>
      </c>
      <c r="B12" s="172">
        <v>7</v>
      </c>
      <c r="C12" s="174">
        <v>6615</v>
      </c>
      <c r="D12" s="171">
        <v>1700</v>
      </c>
      <c r="E12" s="171">
        <v>1800</v>
      </c>
      <c r="F12" s="173" t="s">
        <v>0</v>
      </c>
      <c r="G12" s="171" t="s">
        <v>82</v>
      </c>
      <c r="H12" s="171" t="s">
        <v>106</v>
      </c>
      <c r="I12" s="171" t="s">
        <v>12</v>
      </c>
      <c r="J12" s="171" t="s">
        <v>40</v>
      </c>
      <c r="K12" s="185">
        <v>13.5</v>
      </c>
      <c r="L12" s="173" t="e">
        <f t="shared" si="0"/>
        <v>#VALUE!</v>
      </c>
      <c r="M12" s="171">
        <v>25</v>
      </c>
    </row>
    <row r="13" spans="1:13" x14ac:dyDescent="0.25">
      <c r="A13" s="173">
        <v>5345</v>
      </c>
      <c r="B13" s="172">
        <v>7</v>
      </c>
      <c r="C13" s="174">
        <v>6616</v>
      </c>
      <c r="D13" s="171">
        <v>1700</v>
      </c>
      <c r="E13" s="171">
        <v>1800</v>
      </c>
      <c r="F13" s="173" t="s">
        <v>0</v>
      </c>
      <c r="G13" s="171" t="s">
        <v>82</v>
      </c>
      <c r="H13" s="171" t="s">
        <v>106</v>
      </c>
      <c r="I13" s="171" t="s">
        <v>12</v>
      </c>
      <c r="J13" s="171" t="s">
        <v>40</v>
      </c>
      <c r="K13" s="185">
        <v>13.5</v>
      </c>
      <c r="L13" s="173" t="e">
        <f t="shared" si="0"/>
        <v>#VALUE!</v>
      </c>
      <c r="M13" s="171">
        <v>25</v>
      </c>
    </row>
    <row r="14" spans="1:13" x14ac:dyDescent="0.25">
      <c r="A14" s="173">
        <v>5324</v>
      </c>
      <c r="B14" s="172">
        <v>40913</v>
      </c>
      <c r="C14" s="174">
        <v>6427</v>
      </c>
      <c r="D14" s="171">
        <v>1830</v>
      </c>
      <c r="E14" s="171">
        <v>1950</v>
      </c>
      <c r="F14" s="173" t="s">
        <v>0</v>
      </c>
      <c r="G14" s="171" t="s">
        <v>95</v>
      </c>
      <c r="H14" s="171" t="s">
        <v>179</v>
      </c>
      <c r="I14" s="171" t="s">
        <v>52</v>
      </c>
      <c r="J14" s="171" t="s">
        <v>40</v>
      </c>
      <c r="K14" s="185">
        <v>13.5</v>
      </c>
      <c r="L14" s="173" t="e">
        <f t="shared" si="0"/>
        <v>#VALUE!</v>
      </c>
      <c r="M14" s="171">
        <v>25</v>
      </c>
    </row>
    <row r="15" spans="1:13" x14ac:dyDescent="0.25">
      <c r="A15" s="173">
        <v>5277</v>
      </c>
      <c r="B15" s="172">
        <v>40910</v>
      </c>
      <c r="C15" s="174">
        <v>6552</v>
      </c>
      <c r="D15" s="171">
        <v>1830</v>
      </c>
      <c r="E15" s="171">
        <v>1930</v>
      </c>
      <c r="F15" s="173" t="s">
        <v>0</v>
      </c>
      <c r="G15" s="171" t="s">
        <v>77</v>
      </c>
      <c r="H15" s="171" t="s">
        <v>178</v>
      </c>
      <c r="I15" s="171" t="s">
        <v>18</v>
      </c>
      <c r="J15" s="171" t="s">
        <v>40</v>
      </c>
      <c r="K15" s="185">
        <v>10.5</v>
      </c>
      <c r="L15" s="173" t="e">
        <f t="shared" si="0"/>
        <v>#VALUE!</v>
      </c>
      <c r="M15" s="171">
        <v>25</v>
      </c>
    </row>
    <row r="16" spans="1:13" x14ac:dyDescent="0.25">
      <c r="A16" s="173">
        <v>5276</v>
      </c>
      <c r="B16" s="172">
        <v>40910</v>
      </c>
      <c r="C16" s="174">
        <v>6227</v>
      </c>
      <c r="D16" s="171">
        <v>1830</v>
      </c>
      <c r="E16" s="171">
        <v>1930</v>
      </c>
      <c r="F16" s="173" t="s">
        <v>177</v>
      </c>
      <c r="G16" s="171" t="s">
        <v>77</v>
      </c>
      <c r="H16" s="171" t="s">
        <v>178</v>
      </c>
      <c r="I16" s="171" t="s">
        <v>11</v>
      </c>
      <c r="J16" s="171" t="s">
        <v>40</v>
      </c>
      <c r="K16" s="185">
        <v>13.5</v>
      </c>
      <c r="L16" s="173" t="e">
        <f t="shared" si="0"/>
        <v>#VALUE!</v>
      </c>
      <c r="M16" s="171">
        <v>25</v>
      </c>
    </row>
    <row r="17" spans="1:14" x14ac:dyDescent="0.25">
      <c r="A17" s="173">
        <v>5303</v>
      </c>
      <c r="B17" s="172">
        <v>40912</v>
      </c>
      <c r="C17" s="174">
        <v>6232</v>
      </c>
      <c r="D17" s="171">
        <v>1930</v>
      </c>
      <c r="E17" s="171">
        <v>2030</v>
      </c>
      <c r="F17" s="173" t="s">
        <v>0</v>
      </c>
      <c r="G17" s="171" t="s">
        <v>77</v>
      </c>
      <c r="H17" s="171" t="s">
        <v>178</v>
      </c>
      <c r="I17" s="171" t="s">
        <v>11</v>
      </c>
      <c r="J17" s="171" t="s">
        <v>40</v>
      </c>
      <c r="K17" s="185">
        <v>13.5</v>
      </c>
      <c r="L17" s="173" t="e">
        <f t="shared" si="0"/>
        <v>#VALUE!</v>
      </c>
      <c r="M17" s="171">
        <v>25</v>
      </c>
    </row>
    <row r="18" spans="1:14" x14ac:dyDescent="0.25">
      <c r="A18" s="173">
        <v>5304</v>
      </c>
      <c r="B18" s="172">
        <v>40912</v>
      </c>
      <c r="C18" s="174">
        <v>6233</v>
      </c>
      <c r="D18" s="171">
        <v>1930</v>
      </c>
      <c r="E18" s="171">
        <v>2030</v>
      </c>
      <c r="F18" s="173" t="s">
        <v>0</v>
      </c>
      <c r="G18" s="171" t="s">
        <v>77</v>
      </c>
      <c r="H18" s="171" t="s">
        <v>178</v>
      </c>
      <c r="I18" s="171" t="s">
        <v>11</v>
      </c>
      <c r="J18" s="171" t="s">
        <v>40</v>
      </c>
      <c r="K18" s="185">
        <v>13.5</v>
      </c>
      <c r="L18" s="173" t="e">
        <f t="shared" si="0"/>
        <v>#VALUE!</v>
      </c>
      <c r="M18" s="171">
        <v>25</v>
      </c>
    </row>
    <row r="19" spans="1:14" x14ac:dyDescent="0.25">
      <c r="A19" s="173">
        <v>5326</v>
      </c>
      <c r="B19" s="172">
        <v>40913</v>
      </c>
      <c r="C19" s="174">
        <v>6236</v>
      </c>
      <c r="D19" s="171">
        <v>2100</v>
      </c>
      <c r="E19" s="171">
        <v>2200</v>
      </c>
      <c r="F19" s="173" t="s">
        <v>0</v>
      </c>
      <c r="G19" s="171" t="s">
        <v>77</v>
      </c>
      <c r="H19" s="171" t="s">
        <v>178</v>
      </c>
      <c r="I19" s="171" t="s">
        <v>11</v>
      </c>
      <c r="J19" s="171" t="s">
        <v>40</v>
      </c>
      <c r="K19" s="185">
        <v>13.5</v>
      </c>
      <c r="L19" s="173" t="e">
        <f t="shared" si="0"/>
        <v>#VALUE!</v>
      </c>
      <c r="M19" s="171">
        <v>25</v>
      </c>
    </row>
    <row r="20" spans="1:14" x14ac:dyDescent="0.25">
      <c r="A20" s="173">
        <v>5327</v>
      </c>
      <c r="B20" s="172">
        <v>40913</v>
      </c>
      <c r="C20" s="174">
        <v>6237</v>
      </c>
      <c r="D20" s="171">
        <v>2100</v>
      </c>
      <c r="E20" s="171">
        <v>2200</v>
      </c>
      <c r="F20" s="173" t="s">
        <v>0</v>
      </c>
      <c r="G20" s="171" t="s">
        <v>77</v>
      </c>
      <c r="H20" s="171" t="s">
        <v>178</v>
      </c>
      <c r="I20" s="171" t="s">
        <v>11</v>
      </c>
      <c r="J20" s="171" t="s">
        <v>40</v>
      </c>
      <c r="K20" s="185">
        <v>13.5</v>
      </c>
      <c r="L20" s="173" t="e">
        <f t="shared" si="0"/>
        <v>#VALUE!</v>
      </c>
      <c r="M20" s="171">
        <v>25</v>
      </c>
    </row>
    <row r="21" spans="1:14" x14ac:dyDescent="0.25">
      <c r="A21" s="173">
        <v>5348</v>
      </c>
      <c r="B21" s="172">
        <v>7</v>
      </c>
      <c r="C21" s="174">
        <v>6703</v>
      </c>
      <c r="D21" s="171">
        <v>1600</v>
      </c>
      <c r="E21" s="171">
        <v>1620</v>
      </c>
      <c r="F21" s="173" t="s">
        <v>0</v>
      </c>
      <c r="G21" s="171" t="s">
        <v>77</v>
      </c>
      <c r="H21" s="171" t="s">
        <v>116</v>
      </c>
      <c r="I21" s="171" t="s">
        <v>11</v>
      </c>
      <c r="J21" s="171" t="s">
        <v>40</v>
      </c>
      <c r="K21" s="185">
        <v>10.5</v>
      </c>
      <c r="L21" s="173" t="e">
        <f t="shared" si="0"/>
        <v>#VALUE!</v>
      </c>
      <c r="M21" s="171">
        <v>25</v>
      </c>
    </row>
    <row r="22" spans="1:14" x14ac:dyDescent="0.25">
      <c r="A22" s="173">
        <v>5325</v>
      </c>
      <c r="B22" s="172">
        <v>40913</v>
      </c>
      <c r="C22" s="174">
        <v>6701</v>
      </c>
      <c r="D22" s="171">
        <v>1900</v>
      </c>
      <c r="E22" s="171">
        <v>1915</v>
      </c>
      <c r="F22" s="173" t="s">
        <v>0</v>
      </c>
      <c r="G22" s="171" t="s">
        <v>77</v>
      </c>
      <c r="H22" s="171" t="s">
        <v>116</v>
      </c>
      <c r="I22" s="171" t="s">
        <v>21</v>
      </c>
      <c r="J22" s="171" t="s">
        <v>40</v>
      </c>
      <c r="K22" s="185">
        <v>13.5</v>
      </c>
      <c r="L22" s="173" t="e">
        <f t="shared" si="0"/>
        <v>#VALUE!</v>
      </c>
      <c r="M22" s="171">
        <v>25</v>
      </c>
    </row>
    <row r="23" spans="1:14" x14ac:dyDescent="0.25">
      <c r="A23" s="173">
        <v>5275</v>
      </c>
      <c r="B23" s="172">
        <v>40910</v>
      </c>
      <c r="C23" s="174">
        <v>6408</v>
      </c>
      <c r="D23" s="171">
        <v>1010</v>
      </c>
      <c r="E23" s="171">
        <v>1030</v>
      </c>
      <c r="F23" s="173" t="s">
        <v>0</v>
      </c>
      <c r="G23" s="171" t="s">
        <v>95</v>
      </c>
      <c r="H23" s="171" t="s">
        <v>6</v>
      </c>
      <c r="I23" s="171" t="s">
        <v>9</v>
      </c>
      <c r="J23" s="171" t="s">
        <v>40</v>
      </c>
      <c r="K23" s="185">
        <v>13.5</v>
      </c>
      <c r="L23" s="173">
        <v>13.5</v>
      </c>
      <c r="M23" s="171">
        <v>25</v>
      </c>
    </row>
    <row r="24" spans="1:14" x14ac:dyDescent="0.25">
      <c r="A24" s="173">
        <v>5287</v>
      </c>
      <c r="B24" s="172">
        <v>40911</v>
      </c>
      <c r="C24" s="174">
        <v>6414</v>
      </c>
      <c r="D24" s="171">
        <v>1900</v>
      </c>
      <c r="E24" s="171">
        <v>1920</v>
      </c>
      <c r="F24" s="173" t="s">
        <v>0</v>
      </c>
      <c r="G24" s="171" t="s">
        <v>95</v>
      </c>
      <c r="H24" s="171" t="s">
        <v>179</v>
      </c>
      <c r="I24" s="171" t="s">
        <v>9</v>
      </c>
      <c r="J24" s="171" t="s">
        <v>40</v>
      </c>
      <c r="K24" s="185">
        <v>13.5</v>
      </c>
      <c r="L24" s="173">
        <f t="shared" ref="L24:L33" si="1">SUM(K24+L23)</f>
        <v>27</v>
      </c>
      <c r="M24" s="171">
        <v>25</v>
      </c>
    </row>
    <row r="25" spans="1:14" x14ac:dyDescent="0.25">
      <c r="A25" s="173">
        <v>5288</v>
      </c>
      <c r="B25" s="172">
        <v>40911</v>
      </c>
      <c r="C25" s="174">
        <v>6415</v>
      </c>
      <c r="D25" s="171">
        <v>2010</v>
      </c>
      <c r="E25" s="171">
        <v>2030</v>
      </c>
      <c r="F25" s="173" t="s">
        <v>0</v>
      </c>
      <c r="G25" s="171" t="s">
        <v>95</v>
      </c>
      <c r="H25" s="171" t="s">
        <v>179</v>
      </c>
      <c r="I25" s="171" t="s">
        <v>9</v>
      </c>
      <c r="J25" s="171" t="s">
        <v>40</v>
      </c>
      <c r="K25" s="185">
        <v>13.5</v>
      </c>
      <c r="L25" s="173">
        <f t="shared" si="1"/>
        <v>40.5</v>
      </c>
      <c r="M25" s="171">
        <v>25</v>
      </c>
    </row>
    <row r="26" spans="1:14" x14ac:dyDescent="0.25">
      <c r="A26" s="173">
        <v>5290</v>
      </c>
      <c r="B26" s="172">
        <v>40911</v>
      </c>
      <c r="C26" s="174">
        <v>6416</v>
      </c>
      <c r="D26" s="171">
        <v>2120</v>
      </c>
      <c r="E26" s="171">
        <v>2130</v>
      </c>
      <c r="F26" s="173" t="s">
        <v>0</v>
      </c>
      <c r="G26" s="171" t="s">
        <v>95</v>
      </c>
      <c r="H26" s="171" t="s">
        <v>179</v>
      </c>
      <c r="I26" s="171" t="s">
        <v>9</v>
      </c>
      <c r="J26" s="171" t="s">
        <v>40</v>
      </c>
      <c r="K26" s="185">
        <v>13.5</v>
      </c>
      <c r="L26" s="173">
        <f t="shared" si="1"/>
        <v>54</v>
      </c>
      <c r="M26" s="171">
        <v>25</v>
      </c>
    </row>
    <row r="27" spans="1:14" x14ac:dyDescent="0.25">
      <c r="A27" s="173">
        <v>5346</v>
      </c>
      <c r="B27" s="172">
        <v>7</v>
      </c>
      <c r="C27" s="174">
        <v>6617</v>
      </c>
      <c r="D27" s="171">
        <v>1830</v>
      </c>
      <c r="E27" s="171">
        <v>1930</v>
      </c>
      <c r="F27" s="173" t="s">
        <v>0</v>
      </c>
      <c r="G27" s="171" t="s">
        <v>82</v>
      </c>
      <c r="H27" s="171" t="s">
        <v>106</v>
      </c>
      <c r="I27" s="171" t="s">
        <v>9</v>
      </c>
      <c r="J27" s="171" t="s">
        <v>40</v>
      </c>
      <c r="K27" s="185">
        <v>13.5</v>
      </c>
      <c r="L27" s="173">
        <f t="shared" si="1"/>
        <v>67.5</v>
      </c>
      <c r="M27" s="171">
        <v>25</v>
      </c>
    </row>
    <row r="28" spans="1:14" x14ac:dyDescent="0.25">
      <c r="A28" s="173">
        <v>5347</v>
      </c>
      <c r="B28" s="172">
        <v>7</v>
      </c>
      <c r="C28" s="174">
        <v>6618</v>
      </c>
      <c r="D28" s="171">
        <v>1830</v>
      </c>
      <c r="E28" s="171">
        <v>1930</v>
      </c>
      <c r="F28" s="173" t="s">
        <v>0</v>
      </c>
      <c r="G28" s="171" t="s">
        <v>82</v>
      </c>
      <c r="H28" s="171" t="s">
        <v>106</v>
      </c>
      <c r="I28" s="171" t="s">
        <v>9</v>
      </c>
      <c r="J28" s="171" t="s">
        <v>40</v>
      </c>
      <c r="K28" s="185">
        <v>13.5</v>
      </c>
      <c r="L28" s="173">
        <f t="shared" si="1"/>
        <v>81</v>
      </c>
      <c r="M28" s="171">
        <v>25</v>
      </c>
      <c r="N28" s="193"/>
    </row>
    <row r="29" spans="1:14" x14ac:dyDescent="0.25">
      <c r="A29" s="173">
        <v>5541</v>
      </c>
      <c r="B29" s="172">
        <v>7</v>
      </c>
      <c r="C29" s="174">
        <v>6434</v>
      </c>
      <c r="D29" s="171">
        <v>1600</v>
      </c>
      <c r="E29" s="171">
        <v>1620</v>
      </c>
      <c r="F29" s="173" t="s">
        <v>0</v>
      </c>
      <c r="G29" s="171" t="s">
        <v>95</v>
      </c>
      <c r="H29" s="171" t="s">
        <v>179</v>
      </c>
      <c r="I29" s="171" t="s">
        <v>9</v>
      </c>
      <c r="J29" s="171" t="s">
        <v>40</v>
      </c>
      <c r="K29" s="185">
        <v>13.5</v>
      </c>
      <c r="L29" s="173">
        <f t="shared" si="1"/>
        <v>94.5</v>
      </c>
      <c r="M29" s="171">
        <v>25</v>
      </c>
    </row>
    <row r="30" spans="1:14" x14ac:dyDescent="0.25">
      <c r="A30" s="173">
        <v>5289</v>
      </c>
      <c r="B30" s="172">
        <v>40910</v>
      </c>
      <c r="C30" s="174">
        <v>6412</v>
      </c>
      <c r="D30" s="171">
        <v>1850</v>
      </c>
      <c r="E30" s="171">
        <v>1910</v>
      </c>
      <c r="F30" s="173" t="s">
        <v>0</v>
      </c>
      <c r="G30" s="171" t="s">
        <v>95</v>
      </c>
      <c r="H30" s="171" t="s">
        <v>179</v>
      </c>
      <c r="I30" s="171" t="s">
        <v>15</v>
      </c>
      <c r="J30" s="171" t="s">
        <v>40</v>
      </c>
      <c r="K30" s="185">
        <v>10.5</v>
      </c>
      <c r="L30" s="173">
        <f t="shared" si="1"/>
        <v>105</v>
      </c>
      <c r="M30" s="171">
        <v>25</v>
      </c>
    </row>
    <row r="31" spans="1:14" x14ac:dyDescent="0.25">
      <c r="A31" s="173">
        <v>5343</v>
      </c>
      <c r="B31" s="172">
        <v>7</v>
      </c>
      <c r="C31" s="174">
        <v>6433</v>
      </c>
      <c r="D31" s="171">
        <v>1500</v>
      </c>
      <c r="E31" s="171">
        <v>1520</v>
      </c>
      <c r="F31" s="173" t="s">
        <v>0</v>
      </c>
      <c r="G31" s="171" t="s">
        <v>95</v>
      </c>
      <c r="H31" s="171" t="s">
        <v>179</v>
      </c>
      <c r="I31" s="171" t="s">
        <v>19</v>
      </c>
      <c r="J31" s="171" t="s">
        <v>40</v>
      </c>
      <c r="K31" s="185">
        <v>11.5</v>
      </c>
      <c r="L31" s="173">
        <f t="shared" si="1"/>
        <v>116.5</v>
      </c>
      <c r="M31" s="171">
        <v>25</v>
      </c>
    </row>
    <row r="32" spans="1:14" x14ac:dyDescent="0.25">
      <c r="A32" s="173">
        <v>5572</v>
      </c>
      <c r="B32" s="172">
        <v>28</v>
      </c>
      <c r="C32" s="174">
        <v>1584</v>
      </c>
      <c r="D32" s="171">
        <v>800</v>
      </c>
      <c r="E32" s="171">
        <v>900</v>
      </c>
      <c r="F32" s="173" t="s">
        <v>131</v>
      </c>
      <c r="G32" s="171" t="s">
        <v>141</v>
      </c>
      <c r="H32" s="171" t="s">
        <v>132</v>
      </c>
      <c r="I32" s="171" t="s">
        <v>143</v>
      </c>
      <c r="J32" s="171" t="s">
        <v>40</v>
      </c>
      <c r="K32" s="185">
        <v>12</v>
      </c>
      <c r="L32" s="173">
        <f t="shared" si="1"/>
        <v>128.5</v>
      </c>
      <c r="M32" s="171">
        <v>26</v>
      </c>
    </row>
    <row r="33" spans="1:14" x14ac:dyDescent="0.25">
      <c r="A33" s="173">
        <v>5292</v>
      </c>
      <c r="B33" s="172">
        <v>40911</v>
      </c>
      <c r="C33" s="174">
        <v>6605</v>
      </c>
      <c r="D33" s="171">
        <v>1900</v>
      </c>
      <c r="E33" s="171">
        <v>1920</v>
      </c>
      <c r="F33" s="173" t="s">
        <v>0</v>
      </c>
      <c r="G33" s="171" t="s">
        <v>82</v>
      </c>
      <c r="H33" s="171" t="s">
        <v>106</v>
      </c>
      <c r="I33" s="171" t="s">
        <v>75</v>
      </c>
      <c r="J33" s="171" t="s">
        <v>40</v>
      </c>
      <c r="K33" s="185">
        <v>13.5</v>
      </c>
      <c r="L33" s="173">
        <f t="shared" si="1"/>
        <v>142</v>
      </c>
      <c r="M33" s="171">
        <v>25</v>
      </c>
    </row>
    <row r="34" spans="1:14" x14ac:dyDescent="0.25">
      <c r="A34" s="188"/>
      <c r="B34" s="189"/>
      <c r="C34" s="138"/>
      <c r="D34" s="190"/>
      <c r="E34" s="190"/>
      <c r="F34" s="191"/>
      <c r="G34" s="190"/>
      <c r="H34" s="190"/>
      <c r="I34" s="190"/>
      <c r="J34" s="190"/>
      <c r="K34" s="136"/>
      <c r="L34" s="191"/>
      <c r="M34" s="190"/>
    </row>
    <row r="35" spans="1:14" x14ac:dyDescent="0.25">
      <c r="A35" s="134"/>
      <c r="B35" s="192"/>
      <c r="C35" s="128"/>
      <c r="D35" s="133"/>
      <c r="E35" s="133"/>
      <c r="F35" s="134"/>
      <c r="G35" s="133"/>
      <c r="H35" s="133"/>
      <c r="I35" s="133"/>
      <c r="J35" s="133"/>
      <c r="K35" s="130"/>
      <c r="L35" s="134"/>
      <c r="M35" s="133"/>
    </row>
    <row r="36" spans="1:14" ht="21" x14ac:dyDescent="0.35">
      <c r="A36" s="165" t="s">
        <v>181</v>
      </c>
      <c r="B36" s="74"/>
      <c r="C36" s="74"/>
      <c r="D36" s="74"/>
      <c r="E36" s="186"/>
      <c r="F36" s="60"/>
      <c r="G36" s="133"/>
      <c r="H36" s="133"/>
      <c r="I36" s="133"/>
      <c r="J36" s="133"/>
      <c r="K36" s="130"/>
      <c r="L36" s="134"/>
      <c r="M36" s="133"/>
    </row>
    <row r="37" spans="1:14" x14ac:dyDescent="0.25">
      <c r="A37" s="134"/>
      <c r="B37" s="192"/>
      <c r="C37" s="128"/>
      <c r="D37" s="133"/>
      <c r="E37" s="133"/>
      <c r="F37" s="134"/>
      <c r="G37" s="133"/>
      <c r="H37" s="133"/>
      <c r="I37" s="133"/>
      <c r="J37" s="133"/>
      <c r="K37" s="130"/>
      <c r="L37" s="134"/>
      <c r="M37" s="133"/>
    </row>
    <row r="38" spans="1:14" x14ac:dyDescent="0.25">
      <c r="A38" s="134"/>
      <c r="B38" s="192"/>
      <c r="C38" s="128"/>
      <c r="D38" s="133"/>
      <c r="E38" s="133"/>
      <c r="F38" s="134"/>
      <c r="G38" s="133"/>
      <c r="H38" s="133"/>
      <c r="I38" s="133"/>
      <c r="J38" s="133"/>
      <c r="K38" s="130"/>
      <c r="L38" s="134"/>
      <c r="M38" s="133"/>
    </row>
    <row r="39" spans="1:14" x14ac:dyDescent="0.25">
      <c r="A39" s="134"/>
      <c r="B39" s="192"/>
      <c r="C39" s="128"/>
      <c r="D39" s="133"/>
      <c r="E39" s="133"/>
      <c r="F39" s="134"/>
      <c r="G39" s="133"/>
      <c r="H39" s="133"/>
      <c r="I39" s="133"/>
      <c r="J39" s="133"/>
      <c r="K39" s="130"/>
      <c r="L39" s="134"/>
      <c r="M39" s="133"/>
    </row>
    <row r="40" spans="1:14" x14ac:dyDescent="0.25">
      <c r="A40" s="134"/>
      <c r="B40" s="192"/>
      <c r="C40" s="128"/>
      <c r="D40" s="133"/>
      <c r="E40" s="133"/>
      <c r="F40" s="134"/>
      <c r="G40" s="133"/>
      <c r="H40" s="133"/>
      <c r="I40" s="133"/>
      <c r="J40" s="133"/>
      <c r="K40" s="130"/>
      <c r="L40" s="134"/>
      <c r="M40" s="133"/>
    </row>
    <row r="41" spans="1:14" x14ac:dyDescent="0.25">
      <c r="A41" s="134"/>
      <c r="B41" s="192"/>
      <c r="C41" s="128"/>
      <c r="D41" s="133"/>
      <c r="E41" s="133"/>
      <c r="F41" s="134"/>
      <c r="G41" s="133"/>
      <c r="H41" s="133"/>
      <c r="I41" s="133"/>
      <c r="J41" s="133"/>
      <c r="K41" s="130"/>
      <c r="L41" s="134"/>
      <c r="M41" s="133"/>
    </row>
    <row r="42" spans="1:14" x14ac:dyDescent="0.25">
      <c r="A42" s="134"/>
      <c r="B42" s="192"/>
      <c r="C42" s="128"/>
      <c r="D42" s="133"/>
      <c r="E42" s="133"/>
      <c r="F42" s="134"/>
      <c r="G42" s="133"/>
      <c r="H42" s="133"/>
      <c r="I42" s="133"/>
      <c r="J42" s="133"/>
      <c r="K42" s="130"/>
      <c r="L42" s="134"/>
      <c r="M42" s="133"/>
    </row>
    <row r="43" spans="1:14" x14ac:dyDescent="0.25">
      <c r="A43" s="134"/>
      <c r="B43" s="192"/>
      <c r="C43" s="128"/>
      <c r="D43" s="133"/>
      <c r="E43" s="133"/>
      <c r="F43" s="134"/>
      <c r="G43" s="133"/>
      <c r="H43" s="133"/>
      <c r="I43" s="133"/>
      <c r="J43" s="133"/>
      <c r="K43" s="130"/>
      <c r="L43" s="134"/>
      <c r="M43" s="133"/>
    </row>
    <row r="44" spans="1:14" x14ac:dyDescent="0.25">
      <c r="A44" s="134"/>
      <c r="B44" s="192"/>
      <c r="C44" s="128"/>
      <c r="D44" s="133"/>
      <c r="E44" s="133"/>
      <c r="F44" s="134"/>
      <c r="G44" s="133"/>
      <c r="H44" s="133"/>
      <c r="I44" s="133"/>
      <c r="J44" s="133"/>
      <c r="K44" s="130"/>
      <c r="L44" s="134"/>
      <c r="M44" s="133"/>
      <c r="N44" s="29"/>
    </row>
    <row r="45" spans="1:14" x14ac:dyDescent="0.25">
      <c r="A45" s="134"/>
      <c r="B45" s="192"/>
      <c r="C45" s="128"/>
      <c r="D45" s="133"/>
      <c r="E45" s="133"/>
      <c r="F45" s="134"/>
      <c r="G45" s="133"/>
      <c r="H45" s="133"/>
      <c r="I45" s="133"/>
      <c r="J45" s="133"/>
      <c r="K45" s="130"/>
      <c r="L45" s="134"/>
      <c r="M45" s="133"/>
      <c r="N45" s="29"/>
    </row>
    <row r="46" spans="1:14" x14ac:dyDescent="0.25">
      <c r="A46" s="134"/>
      <c r="B46" s="192"/>
      <c r="C46" s="128"/>
      <c r="D46" s="133"/>
      <c r="E46" s="133"/>
      <c r="F46" s="134"/>
      <c r="G46" s="133"/>
      <c r="H46" s="133"/>
      <c r="I46" s="133"/>
      <c r="J46" s="133"/>
      <c r="K46" s="130"/>
      <c r="L46" s="134"/>
      <c r="M46" s="133"/>
      <c r="N46" s="29"/>
    </row>
    <row r="47" spans="1:14" x14ac:dyDescent="0.25">
      <c r="A47" s="134"/>
      <c r="B47" s="192"/>
      <c r="C47" s="128"/>
      <c r="D47" s="133"/>
      <c r="E47" s="133"/>
      <c r="F47" s="134"/>
      <c r="G47" s="133"/>
      <c r="H47" s="133"/>
      <c r="I47" s="133"/>
      <c r="J47" s="133"/>
      <c r="K47" s="130"/>
      <c r="L47" s="134"/>
      <c r="M47" s="133"/>
      <c r="N47" s="29"/>
    </row>
    <row r="48" spans="1:14" x14ac:dyDescent="0.25">
      <c r="A48" s="134"/>
      <c r="B48" s="192"/>
      <c r="C48" s="128"/>
      <c r="D48" s="133"/>
      <c r="E48" s="133"/>
      <c r="F48" s="134"/>
      <c r="G48" s="133"/>
      <c r="H48" s="133"/>
      <c r="I48" s="133"/>
      <c r="J48" s="133"/>
      <c r="K48" s="130"/>
      <c r="L48" s="134"/>
      <c r="M48" s="133"/>
      <c r="N48" s="29"/>
    </row>
    <row r="49" spans="1:14" x14ac:dyDescent="0.25">
      <c r="A49" s="134"/>
      <c r="B49" s="192"/>
      <c r="C49" s="128"/>
      <c r="D49" s="133"/>
      <c r="E49" s="133"/>
      <c r="F49" s="134"/>
      <c r="G49" s="133"/>
      <c r="H49" s="133"/>
      <c r="I49" s="133"/>
      <c r="J49" s="133"/>
      <c r="K49" s="130"/>
      <c r="L49" s="134"/>
      <c r="M49" s="133"/>
      <c r="N49" s="29"/>
    </row>
    <row r="50" spans="1:14" x14ac:dyDescent="0.25">
      <c r="A50" s="134"/>
      <c r="B50" s="192"/>
      <c r="C50" s="128"/>
      <c r="D50" s="133"/>
      <c r="E50" s="133"/>
      <c r="F50" s="134"/>
      <c r="G50" s="133"/>
      <c r="H50" s="133"/>
      <c r="I50" s="133"/>
      <c r="J50" s="133"/>
      <c r="K50" s="130"/>
      <c r="L50" s="134"/>
      <c r="M50" s="133"/>
      <c r="N50" s="29"/>
    </row>
    <row r="51" spans="1:14" x14ac:dyDescent="0.25">
      <c r="A51" s="134"/>
      <c r="B51" s="192"/>
      <c r="C51" s="128"/>
      <c r="D51" s="133"/>
      <c r="E51" s="133"/>
      <c r="F51" s="134"/>
      <c r="G51" s="133"/>
      <c r="H51" s="133"/>
      <c r="I51" s="133"/>
      <c r="J51" s="133"/>
      <c r="K51" s="130"/>
      <c r="L51" s="134"/>
      <c r="M51" s="133"/>
      <c r="N51" s="29"/>
    </row>
    <row r="52" spans="1:14" x14ac:dyDescent="0.25">
      <c r="A52" s="134"/>
      <c r="B52" s="192"/>
      <c r="C52" s="128"/>
      <c r="D52" s="133"/>
      <c r="E52" s="133"/>
      <c r="F52" s="134"/>
      <c r="G52" s="133"/>
      <c r="H52" s="133"/>
      <c r="I52" s="133"/>
      <c r="J52" s="133"/>
      <c r="K52" s="130"/>
      <c r="L52" s="134"/>
      <c r="M52" s="133"/>
      <c r="N52" s="29"/>
    </row>
    <row r="53" spans="1:14" x14ac:dyDescent="0.25">
      <c r="A53" s="134"/>
      <c r="B53" s="192"/>
      <c r="C53" s="128"/>
      <c r="D53" s="133"/>
      <c r="E53" s="133"/>
      <c r="F53" s="134"/>
      <c r="G53" s="133"/>
      <c r="H53" s="133"/>
      <c r="I53" s="133"/>
      <c r="J53" s="133"/>
      <c r="K53" s="130"/>
      <c r="L53" s="134"/>
      <c r="M53" s="133"/>
      <c r="N53" s="29"/>
    </row>
    <row r="54" spans="1:14" x14ac:dyDescent="0.25">
      <c r="A54" s="134"/>
      <c r="B54" s="192"/>
      <c r="C54" s="128"/>
      <c r="D54" s="133"/>
      <c r="E54" s="133"/>
      <c r="F54" s="134"/>
      <c r="G54" s="133"/>
      <c r="H54" s="133"/>
      <c r="I54" s="133"/>
      <c r="J54" s="133"/>
      <c r="K54" s="130"/>
      <c r="L54" s="134"/>
      <c r="M54" s="133"/>
      <c r="N54" s="29"/>
    </row>
    <row r="55" spans="1:14" x14ac:dyDescent="0.25">
      <c r="A55" s="134"/>
      <c r="B55" s="192"/>
      <c r="C55" s="128"/>
      <c r="D55" s="133"/>
      <c r="E55" s="133"/>
      <c r="F55" s="134"/>
      <c r="G55" s="133"/>
      <c r="H55" s="133"/>
      <c r="I55" s="133"/>
      <c r="J55" s="133"/>
      <c r="K55" s="130"/>
      <c r="L55" s="134"/>
      <c r="M55" s="133"/>
      <c r="N55" s="29"/>
    </row>
    <row r="56" spans="1:14" x14ac:dyDescent="0.25">
      <c r="A56" s="134"/>
      <c r="B56" s="192"/>
      <c r="C56" s="128"/>
      <c r="D56" s="133"/>
      <c r="E56" s="133"/>
      <c r="F56" s="134"/>
      <c r="G56" s="133"/>
      <c r="H56" s="133"/>
      <c r="I56" s="133"/>
      <c r="J56" s="133"/>
      <c r="K56" s="130"/>
      <c r="L56" s="134"/>
      <c r="M56" s="133"/>
      <c r="N56" s="29"/>
    </row>
    <row r="57" spans="1:14" x14ac:dyDescent="0.25">
      <c r="A57" s="134"/>
      <c r="B57" s="192"/>
      <c r="C57" s="128"/>
      <c r="D57" s="133"/>
      <c r="E57" s="133"/>
      <c r="F57" s="134"/>
      <c r="G57" s="133"/>
      <c r="H57" s="133"/>
      <c r="I57" s="133"/>
      <c r="J57" s="133"/>
      <c r="K57" s="130"/>
      <c r="L57" s="134"/>
      <c r="M57" s="133"/>
      <c r="N57" s="29"/>
    </row>
    <row r="58" spans="1:14" x14ac:dyDescent="0.25">
      <c r="A58" s="134"/>
      <c r="B58" s="192"/>
      <c r="C58" s="128"/>
      <c r="D58" s="133"/>
      <c r="E58" s="133"/>
      <c r="F58" s="134"/>
      <c r="G58" s="133"/>
      <c r="H58" s="133"/>
      <c r="I58" s="133"/>
      <c r="J58" s="133"/>
      <c r="K58" s="130"/>
      <c r="L58" s="134"/>
      <c r="M58" s="133"/>
      <c r="N58" s="29"/>
    </row>
    <row r="59" spans="1:14" x14ac:dyDescent="0.25">
      <c r="A59" s="134"/>
      <c r="B59" s="192"/>
      <c r="C59" s="128"/>
      <c r="D59" s="133"/>
      <c r="E59" s="133"/>
      <c r="F59" s="134"/>
      <c r="G59" s="133"/>
      <c r="H59" s="133"/>
      <c r="I59" s="133"/>
      <c r="J59" s="133"/>
      <c r="K59" s="130"/>
      <c r="L59" s="134"/>
      <c r="M59" s="133"/>
      <c r="N59" s="29"/>
    </row>
    <row r="60" spans="1:14" x14ac:dyDescent="0.25">
      <c r="A60" s="134"/>
      <c r="B60" s="192"/>
      <c r="C60" s="128"/>
      <c r="D60" s="133"/>
      <c r="E60" s="133"/>
      <c r="F60" s="134"/>
      <c r="G60" s="133"/>
      <c r="H60" s="133"/>
      <c r="I60" s="133"/>
      <c r="J60" s="133"/>
      <c r="K60" s="130"/>
      <c r="L60" s="134"/>
      <c r="M60" s="133"/>
      <c r="N60" s="29"/>
    </row>
    <row r="61" spans="1:14" x14ac:dyDescent="0.25">
      <c r="A61" s="134"/>
      <c r="B61" s="192"/>
      <c r="C61" s="128"/>
      <c r="D61" s="133"/>
      <c r="E61" s="133"/>
      <c r="F61" s="134"/>
      <c r="G61" s="133"/>
      <c r="H61" s="133"/>
      <c r="I61" s="133"/>
      <c r="J61" s="133"/>
      <c r="K61" s="130"/>
      <c r="L61" s="134"/>
      <c r="M61" s="133"/>
      <c r="N61" s="29"/>
    </row>
    <row r="62" spans="1:14" x14ac:dyDescent="0.25">
      <c r="A62" s="134"/>
      <c r="B62" s="192"/>
      <c r="C62" s="128"/>
      <c r="D62" s="133"/>
      <c r="E62" s="133"/>
      <c r="F62" s="134"/>
      <c r="G62" s="133"/>
      <c r="H62" s="133"/>
      <c r="I62" s="133"/>
      <c r="J62" s="133"/>
      <c r="K62" s="130"/>
      <c r="L62" s="134"/>
      <c r="M62" s="133"/>
      <c r="N62" s="29"/>
    </row>
    <row r="63" spans="1:14" x14ac:dyDescent="0.25">
      <c r="A63" s="134"/>
      <c r="B63" s="192"/>
      <c r="C63" s="128"/>
      <c r="D63" s="133"/>
      <c r="E63" s="133"/>
      <c r="F63" s="134"/>
      <c r="G63" s="133"/>
      <c r="H63" s="133"/>
      <c r="I63" s="133"/>
      <c r="J63" s="133"/>
      <c r="K63" s="130"/>
      <c r="L63" s="134"/>
      <c r="M63" s="133"/>
      <c r="N63" s="29"/>
    </row>
    <row r="64" spans="1:14" x14ac:dyDescent="0.25">
      <c r="A64" s="134"/>
      <c r="B64" s="192"/>
      <c r="C64" s="128"/>
      <c r="D64" s="133"/>
      <c r="E64" s="133"/>
      <c r="F64" s="134"/>
      <c r="G64" s="133"/>
      <c r="H64" s="133"/>
      <c r="I64" s="133"/>
      <c r="J64" s="133"/>
      <c r="K64" s="130"/>
      <c r="L64" s="134"/>
      <c r="M64" s="133"/>
      <c r="N64" s="29"/>
    </row>
    <row r="65" spans="1:14" x14ac:dyDescent="0.25">
      <c r="A65" s="134"/>
      <c r="B65" s="192"/>
      <c r="C65" s="128"/>
      <c r="D65" s="133"/>
      <c r="E65" s="133"/>
      <c r="F65" s="134"/>
      <c r="G65" s="133"/>
      <c r="H65" s="133"/>
      <c r="I65" s="133"/>
      <c r="J65" s="133"/>
      <c r="K65" s="130"/>
      <c r="L65" s="134"/>
      <c r="M65" s="133"/>
      <c r="N65" s="29"/>
    </row>
    <row r="66" spans="1:14" x14ac:dyDescent="0.25">
      <c r="A66" s="134"/>
      <c r="B66" s="192"/>
      <c r="C66" s="128"/>
      <c r="D66" s="133"/>
      <c r="E66" s="133"/>
      <c r="F66" s="134"/>
      <c r="G66" s="133"/>
      <c r="H66" s="133"/>
      <c r="I66" s="133"/>
      <c r="J66" s="133"/>
      <c r="K66" s="130"/>
      <c r="L66" s="134"/>
      <c r="M66" s="133"/>
      <c r="N66" s="29"/>
    </row>
    <row r="67" spans="1:14" x14ac:dyDescent="0.25">
      <c r="A67" s="134"/>
      <c r="B67" s="192"/>
      <c r="C67" s="128"/>
      <c r="D67" s="133"/>
      <c r="E67" s="133"/>
      <c r="F67" s="134"/>
      <c r="G67" s="133"/>
      <c r="H67" s="133"/>
      <c r="I67" s="133"/>
      <c r="J67" s="133"/>
      <c r="K67" s="130"/>
      <c r="L67" s="134"/>
      <c r="M67" s="133"/>
      <c r="N67" s="29"/>
    </row>
    <row r="68" spans="1:14" x14ac:dyDescent="0.25">
      <c r="A68" s="134"/>
      <c r="B68" s="192"/>
      <c r="C68" s="128"/>
      <c r="D68" s="133"/>
      <c r="E68" s="133"/>
      <c r="F68" s="134"/>
      <c r="G68" s="133"/>
      <c r="H68" s="133"/>
      <c r="I68" s="133"/>
      <c r="J68" s="133"/>
      <c r="K68" s="130"/>
      <c r="L68" s="134"/>
      <c r="M68" s="133"/>
      <c r="N68" s="29"/>
    </row>
    <row r="69" spans="1:14" x14ac:dyDescent="0.25">
      <c r="A69" s="134"/>
      <c r="B69" s="192"/>
      <c r="C69" s="128"/>
      <c r="D69" s="133"/>
      <c r="E69" s="133"/>
      <c r="F69" s="134"/>
      <c r="G69" s="133"/>
      <c r="H69" s="133"/>
      <c r="I69" s="133"/>
      <c r="J69" s="133"/>
      <c r="K69" s="130"/>
      <c r="L69" s="134"/>
      <c r="M69" s="133"/>
      <c r="N69" s="29"/>
    </row>
    <row r="70" spans="1:14" x14ac:dyDescent="0.25">
      <c r="A70" s="134"/>
      <c r="B70" s="192"/>
      <c r="C70" s="128"/>
      <c r="D70" s="133"/>
      <c r="E70" s="133"/>
      <c r="F70" s="134"/>
      <c r="G70" s="133"/>
      <c r="H70" s="133"/>
      <c r="I70" s="133"/>
      <c r="J70" s="133"/>
      <c r="K70" s="130"/>
      <c r="L70" s="134"/>
      <c r="M70" s="133"/>
      <c r="N70" s="29"/>
    </row>
    <row r="71" spans="1:14" x14ac:dyDescent="0.25">
      <c r="A71" s="134"/>
      <c r="B71" s="192"/>
      <c r="C71" s="128"/>
      <c r="D71" s="133"/>
      <c r="E71" s="133"/>
      <c r="F71" s="134"/>
      <c r="G71" s="133"/>
      <c r="H71" s="133"/>
      <c r="I71" s="133"/>
      <c r="J71" s="133"/>
      <c r="K71" s="130"/>
      <c r="L71" s="134"/>
      <c r="M71" s="133"/>
      <c r="N71" s="29"/>
    </row>
    <row r="72" spans="1:14" x14ac:dyDescent="0.25">
      <c r="A72" s="134"/>
      <c r="B72" s="192"/>
      <c r="C72" s="128"/>
      <c r="D72" s="133"/>
      <c r="E72" s="133"/>
      <c r="F72" s="134"/>
      <c r="G72" s="133"/>
      <c r="H72" s="133"/>
      <c r="I72" s="133"/>
      <c r="J72" s="133"/>
      <c r="K72" s="130"/>
      <c r="L72" s="134"/>
      <c r="M72" s="133"/>
      <c r="N72" s="29"/>
    </row>
    <row r="73" spans="1:14" x14ac:dyDescent="0.25">
      <c r="A73" s="134"/>
      <c r="B73" s="192"/>
      <c r="C73" s="128"/>
      <c r="D73" s="133"/>
      <c r="E73" s="133"/>
      <c r="F73" s="134"/>
      <c r="G73" s="133"/>
      <c r="H73" s="133"/>
      <c r="I73" s="133"/>
      <c r="J73" s="133"/>
      <c r="K73" s="130"/>
      <c r="L73" s="134"/>
      <c r="M73" s="133"/>
      <c r="N73" s="29"/>
    </row>
    <row r="74" spans="1:14" x14ac:dyDescent="0.25">
      <c r="A74" s="134"/>
      <c r="B74" s="192"/>
      <c r="C74" s="128"/>
      <c r="D74" s="133"/>
      <c r="E74" s="133"/>
      <c r="F74" s="134"/>
      <c r="G74" s="133"/>
      <c r="H74" s="133"/>
      <c r="I74" s="133"/>
      <c r="J74" s="133"/>
      <c r="K74" s="130"/>
      <c r="L74" s="134"/>
      <c r="M74" s="133"/>
      <c r="N74" s="29"/>
    </row>
    <row r="75" spans="1:14" x14ac:dyDescent="0.25">
      <c r="A75" s="134"/>
      <c r="B75" s="192"/>
      <c r="C75" s="128"/>
      <c r="D75" s="133"/>
      <c r="E75" s="133"/>
      <c r="F75" s="134"/>
      <c r="G75" s="133"/>
      <c r="H75" s="133"/>
      <c r="I75" s="133"/>
      <c r="J75" s="133"/>
      <c r="K75" s="130"/>
      <c r="L75" s="134"/>
      <c r="M75" s="133"/>
      <c r="N75" s="29"/>
    </row>
    <row r="76" spans="1:14" x14ac:dyDescent="0.25">
      <c r="A76" s="134"/>
      <c r="B76" s="192"/>
      <c r="C76" s="128"/>
      <c r="D76" s="133"/>
      <c r="E76" s="133"/>
      <c r="F76" s="134"/>
      <c r="G76" s="133"/>
      <c r="H76" s="133"/>
      <c r="I76" s="133"/>
      <c r="J76" s="133"/>
      <c r="K76" s="130"/>
      <c r="L76" s="134"/>
      <c r="M76" s="133"/>
      <c r="N76" s="29"/>
    </row>
    <row r="77" spans="1:14" x14ac:dyDescent="0.25">
      <c r="A77" s="134"/>
      <c r="B77" s="192"/>
      <c r="C77" s="128"/>
      <c r="D77" s="133"/>
      <c r="E77" s="133"/>
      <c r="F77" s="134"/>
      <c r="G77" s="133"/>
      <c r="H77" s="133"/>
      <c r="I77" s="133"/>
      <c r="J77" s="133"/>
      <c r="K77" s="130"/>
      <c r="L77" s="134"/>
      <c r="M77" s="133"/>
      <c r="N77" s="29"/>
    </row>
    <row r="78" spans="1:14" x14ac:dyDescent="0.25">
      <c r="A78" s="134"/>
      <c r="B78" s="192"/>
      <c r="C78" s="128"/>
      <c r="D78" s="133"/>
      <c r="E78" s="133"/>
      <c r="F78" s="134"/>
      <c r="G78" s="133"/>
      <c r="H78" s="133"/>
      <c r="I78" s="133"/>
      <c r="J78" s="133"/>
      <c r="K78" s="130"/>
      <c r="L78" s="134"/>
      <c r="M78" s="133"/>
      <c r="N78" s="29"/>
    </row>
    <row r="79" spans="1:14" x14ac:dyDescent="0.25">
      <c r="A79" s="134"/>
      <c r="B79" s="192"/>
      <c r="C79" s="128"/>
      <c r="D79" s="133"/>
      <c r="E79" s="133"/>
      <c r="F79" s="134"/>
      <c r="G79" s="133"/>
      <c r="H79" s="133"/>
      <c r="I79" s="133"/>
      <c r="J79" s="133"/>
      <c r="K79" s="130"/>
      <c r="L79" s="134"/>
      <c r="M79" s="133"/>
      <c r="N79" s="29"/>
    </row>
    <row r="80" spans="1:14" x14ac:dyDescent="0.25">
      <c r="A80" s="134"/>
      <c r="B80" s="192"/>
      <c r="C80" s="128"/>
      <c r="D80" s="133"/>
      <c r="E80" s="133"/>
      <c r="F80" s="134"/>
      <c r="G80" s="133"/>
      <c r="H80" s="133"/>
      <c r="I80" s="133"/>
      <c r="J80" s="133"/>
      <c r="K80" s="130"/>
      <c r="L80" s="134"/>
      <c r="M80" s="133"/>
      <c r="N80" s="29"/>
    </row>
    <row r="81" spans="1:14" x14ac:dyDescent="0.25">
      <c r="A81" s="134"/>
      <c r="B81" s="192"/>
      <c r="C81" s="128"/>
      <c r="D81" s="133"/>
      <c r="E81" s="133"/>
      <c r="F81" s="134"/>
      <c r="G81" s="133"/>
      <c r="H81" s="133"/>
      <c r="I81" s="133"/>
      <c r="J81" s="133"/>
      <c r="K81" s="130"/>
      <c r="L81" s="134"/>
      <c r="M81" s="133"/>
      <c r="N81" s="29"/>
    </row>
    <row r="82" spans="1:14" x14ac:dyDescent="0.25">
      <c r="A82" s="134"/>
      <c r="B82" s="192"/>
      <c r="C82" s="128"/>
      <c r="D82" s="133"/>
      <c r="E82" s="133"/>
      <c r="F82" s="134"/>
      <c r="G82" s="133"/>
      <c r="H82" s="133"/>
      <c r="I82" s="133"/>
      <c r="J82" s="133"/>
      <c r="K82" s="130"/>
      <c r="L82" s="134"/>
      <c r="M82" s="133"/>
      <c r="N82" s="29"/>
    </row>
    <row r="83" spans="1:14" x14ac:dyDescent="0.25">
      <c r="A83" s="134"/>
      <c r="B83" s="192"/>
      <c r="C83" s="128"/>
      <c r="D83" s="133"/>
      <c r="E83" s="133"/>
      <c r="F83" s="134"/>
      <c r="G83" s="133"/>
      <c r="H83" s="133"/>
      <c r="I83" s="133"/>
      <c r="J83" s="133"/>
      <c r="K83" s="130"/>
      <c r="L83" s="134"/>
      <c r="M83" s="133"/>
      <c r="N83" s="29"/>
    </row>
    <row r="84" spans="1:14" x14ac:dyDescent="0.25">
      <c r="A84" s="134"/>
      <c r="B84" s="192"/>
      <c r="C84" s="128"/>
      <c r="D84" s="133"/>
      <c r="E84" s="133"/>
      <c r="F84" s="134"/>
      <c r="G84" s="133"/>
      <c r="H84" s="133"/>
      <c r="I84" s="133"/>
      <c r="J84" s="133"/>
      <c r="K84" s="130"/>
      <c r="L84" s="134"/>
      <c r="M84" s="133"/>
      <c r="N84" s="29"/>
    </row>
    <row r="85" spans="1:14" x14ac:dyDescent="0.25">
      <c r="A85" s="134"/>
      <c r="B85" s="192"/>
      <c r="C85" s="128"/>
      <c r="D85" s="133"/>
      <c r="E85" s="133"/>
      <c r="F85" s="134"/>
      <c r="G85" s="133"/>
      <c r="H85" s="133"/>
      <c r="I85" s="133"/>
      <c r="J85" s="133"/>
      <c r="K85" s="130"/>
      <c r="L85" s="134"/>
      <c r="M85" s="133"/>
      <c r="N85" s="29"/>
    </row>
    <row r="86" spans="1:14" x14ac:dyDescent="0.25">
      <c r="A86" s="134"/>
      <c r="B86" s="192"/>
      <c r="C86" s="128"/>
      <c r="D86" s="133"/>
      <c r="E86" s="133"/>
      <c r="F86" s="134"/>
      <c r="G86" s="133"/>
      <c r="H86" s="133"/>
      <c r="I86" s="133"/>
      <c r="J86" s="133"/>
      <c r="K86" s="130"/>
      <c r="L86" s="134"/>
      <c r="M86" s="133"/>
      <c r="N86" s="29"/>
    </row>
    <row r="87" spans="1:14" x14ac:dyDescent="0.25">
      <c r="A87" s="134"/>
      <c r="B87" s="192"/>
      <c r="C87" s="128"/>
      <c r="D87" s="133"/>
      <c r="E87" s="133"/>
      <c r="F87" s="134"/>
      <c r="G87" s="133"/>
      <c r="H87" s="133"/>
      <c r="I87" s="133"/>
      <c r="J87" s="133"/>
      <c r="K87" s="130"/>
      <c r="L87" s="134"/>
      <c r="M87" s="133"/>
      <c r="N87" s="29"/>
    </row>
    <row r="88" spans="1:14" x14ac:dyDescent="0.25">
      <c r="A88" s="134"/>
      <c r="B88" s="192"/>
      <c r="C88" s="128"/>
      <c r="D88" s="133"/>
      <c r="E88" s="133"/>
      <c r="F88" s="134"/>
      <c r="G88" s="133"/>
      <c r="H88" s="133"/>
      <c r="I88" s="133"/>
      <c r="J88" s="133"/>
      <c r="K88" s="130"/>
      <c r="L88" s="134"/>
      <c r="M88" s="133"/>
      <c r="N88" s="29"/>
    </row>
    <row r="89" spans="1:14" x14ac:dyDescent="0.25">
      <c r="A89" s="134"/>
      <c r="B89" s="192"/>
      <c r="C89" s="128"/>
      <c r="D89" s="133"/>
      <c r="E89" s="133"/>
      <c r="F89" s="134"/>
      <c r="G89" s="133"/>
      <c r="H89" s="133"/>
      <c r="I89" s="133"/>
      <c r="J89" s="133"/>
      <c r="K89" s="130"/>
      <c r="L89" s="134"/>
      <c r="M89" s="133"/>
      <c r="N89" s="29"/>
    </row>
    <row r="90" spans="1:14" x14ac:dyDescent="0.25">
      <c r="A90" s="134"/>
      <c r="B90" s="192"/>
      <c r="C90" s="128"/>
      <c r="D90" s="133"/>
      <c r="E90" s="133"/>
      <c r="F90" s="134"/>
      <c r="G90" s="133"/>
      <c r="H90" s="133"/>
      <c r="I90" s="133"/>
      <c r="J90" s="133"/>
      <c r="K90" s="130"/>
      <c r="L90" s="134"/>
      <c r="M90" s="133"/>
      <c r="N90" s="29"/>
    </row>
    <row r="91" spans="1:14" x14ac:dyDescent="0.25">
      <c r="A91" s="134"/>
      <c r="B91" s="192"/>
      <c r="C91" s="128"/>
      <c r="D91" s="133"/>
      <c r="E91" s="133"/>
      <c r="F91" s="134"/>
      <c r="G91" s="133"/>
      <c r="H91" s="133"/>
      <c r="I91" s="133"/>
      <c r="J91" s="133"/>
      <c r="K91" s="130"/>
      <c r="L91" s="134"/>
      <c r="M91" s="133"/>
      <c r="N91" s="29"/>
    </row>
    <row r="92" spans="1:14" x14ac:dyDescent="0.25">
      <c r="A92" s="134"/>
      <c r="B92" s="192"/>
      <c r="C92" s="128"/>
      <c r="D92" s="133"/>
      <c r="E92" s="133"/>
      <c r="F92" s="134"/>
      <c r="G92" s="133"/>
      <c r="H92" s="133"/>
      <c r="I92" s="133"/>
      <c r="J92" s="133"/>
      <c r="K92" s="130"/>
      <c r="L92" s="134"/>
      <c r="M92" s="133"/>
      <c r="N92" s="29"/>
    </row>
    <row r="93" spans="1:14" x14ac:dyDescent="0.25">
      <c r="A93" s="134"/>
      <c r="B93" s="192"/>
      <c r="C93" s="128"/>
      <c r="D93" s="133"/>
      <c r="E93" s="133"/>
      <c r="F93" s="134"/>
      <c r="G93" s="133"/>
      <c r="H93" s="133"/>
      <c r="I93" s="133"/>
      <c r="J93" s="133"/>
      <c r="K93" s="130"/>
      <c r="L93" s="134"/>
      <c r="M93" s="133"/>
      <c r="N93" s="29"/>
    </row>
    <row r="94" spans="1:14" x14ac:dyDescent="0.25">
      <c r="A94" s="134"/>
      <c r="B94" s="192"/>
      <c r="C94" s="128"/>
      <c r="D94" s="133"/>
      <c r="E94" s="133"/>
      <c r="F94" s="134"/>
      <c r="G94" s="133"/>
      <c r="H94" s="133"/>
      <c r="I94" s="133"/>
      <c r="J94" s="133"/>
      <c r="K94" s="130"/>
      <c r="L94" s="134"/>
      <c r="M94" s="133"/>
      <c r="N94" s="29"/>
    </row>
    <row r="95" spans="1:14" x14ac:dyDescent="0.25">
      <c r="A95" s="134"/>
      <c r="B95" s="192"/>
      <c r="C95" s="128"/>
      <c r="D95" s="133"/>
      <c r="E95" s="133"/>
      <c r="F95" s="134"/>
      <c r="G95" s="133"/>
      <c r="H95" s="133"/>
      <c r="I95" s="133"/>
      <c r="J95" s="133"/>
      <c r="K95" s="130"/>
      <c r="L95" s="134"/>
      <c r="M95" s="133"/>
      <c r="N95" s="29"/>
    </row>
    <row r="96" spans="1:14" x14ac:dyDescent="0.25">
      <c r="A96" s="134"/>
      <c r="B96" s="192"/>
      <c r="C96" s="128"/>
      <c r="D96" s="133"/>
      <c r="E96" s="133"/>
      <c r="F96" s="134"/>
      <c r="G96" s="133"/>
      <c r="H96" s="133"/>
      <c r="I96" s="133"/>
      <c r="J96" s="133"/>
      <c r="K96" s="130"/>
      <c r="L96" s="134"/>
      <c r="M96" s="133"/>
      <c r="N96" s="29"/>
    </row>
    <row r="97" spans="1:14" x14ac:dyDescent="0.25">
      <c r="A97" s="134"/>
      <c r="B97" s="192"/>
      <c r="C97" s="128"/>
      <c r="D97" s="133"/>
      <c r="E97" s="133"/>
      <c r="F97" s="134"/>
      <c r="G97" s="133"/>
      <c r="H97" s="133"/>
      <c r="I97" s="133"/>
      <c r="J97" s="133"/>
      <c r="K97" s="130"/>
      <c r="L97" s="134"/>
      <c r="M97" s="133"/>
      <c r="N97" s="29"/>
    </row>
    <row r="98" spans="1:14" x14ac:dyDescent="0.25">
      <c r="A98" s="134"/>
      <c r="B98" s="192"/>
      <c r="C98" s="128"/>
      <c r="D98" s="133"/>
      <c r="E98" s="133"/>
      <c r="F98" s="134"/>
      <c r="G98" s="133"/>
      <c r="H98" s="133"/>
      <c r="I98" s="133"/>
      <c r="J98" s="133"/>
      <c r="K98" s="130"/>
      <c r="L98" s="134"/>
      <c r="M98" s="133"/>
      <c r="N98" s="29"/>
    </row>
    <row r="99" spans="1:14" x14ac:dyDescent="0.25">
      <c r="A99" s="134"/>
      <c r="B99" s="192"/>
      <c r="C99" s="128"/>
      <c r="D99" s="133"/>
      <c r="E99" s="133"/>
      <c r="F99" s="134"/>
      <c r="G99" s="133"/>
      <c r="H99" s="133"/>
      <c r="I99" s="133"/>
      <c r="J99" s="133"/>
      <c r="K99" s="130"/>
      <c r="L99" s="134"/>
      <c r="M99" s="133"/>
      <c r="N99" s="29"/>
    </row>
    <row r="100" spans="1:14" x14ac:dyDescent="0.25">
      <c r="A100" s="134"/>
      <c r="B100" s="192"/>
      <c r="C100" s="128"/>
      <c r="D100" s="133"/>
      <c r="E100" s="133"/>
      <c r="F100" s="134"/>
      <c r="G100" s="133"/>
      <c r="H100" s="133"/>
      <c r="I100" s="133"/>
      <c r="J100" s="133"/>
      <c r="K100" s="130"/>
      <c r="L100" s="134"/>
      <c r="M100" s="133"/>
      <c r="N100" s="29"/>
    </row>
    <row r="101" spans="1:14" x14ac:dyDescent="0.25">
      <c r="A101" s="134"/>
      <c r="B101" s="192"/>
      <c r="C101" s="128"/>
      <c r="D101" s="133"/>
      <c r="E101" s="133"/>
      <c r="F101" s="134"/>
      <c r="G101" s="133"/>
      <c r="H101" s="133"/>
      <c r="I101" s="133"/>
      <c r="J101" s="133"/>
      <c r="K101" s="130"/>
      <c r="L101" s="134"/>
      <c r="M101" s="133"/>
      <c r="N101" s="29"/>
    </row>
    <row r="102" spans="1:14" x14ac:dyDescent="0.25">
      <c r="A102" s="134"/>
      <c r="B102" s="192"/>
      <c r="C102" s="128"/>
      <c r="D102" s="133"/>
      <c r="E102" s="133"/>
      <c r="F102" s="134"/>
      <c r="G102" s="133"/>
      <c r="H102" s="133"/>
      <c r="I102" s="133"/>
      <c r="J102" s="133"/>
      <c r="K102" s="130"/>
      <c r="L102" s="134"/>
      <c r="M102" s="133"/>
      <c r="N102" s="29"/>
    </row>
    <row r="103" spans="1:14" x14ac:dyDescent="0.25">
      <c r="A103" s="134"/>
      <c r="B103" s="192"/>
      <c r="C103" s="128"/>
      <c r="D103" s="133"/>
      <c r="E103" s="133"/>
      <c r="F103" s="134"/>
      <c r="G103" s="133"/>
      <c r="H103" s="133"/>
      <c r="I103" s="133"/>
      <c r="J103" s="133"/>
      <c r="K103" s="130"/>
      <c r="L103" s="134"/>
      <c r="M103" s="133"/>
      <c r="N103" s="29"/>
    </row>
    <row r="104" spans="1:14" x14ac:dyDescent="0.25">
      <c r="A104" s="134"/>
      <c r="B104" s="192"/>
      <c r="C104" s="128"/>
      <c r="D104" s="133"/>
      <c r="E104" s="133"/>
      <c r="F104" s="134"/>
      <c r="G104" s="133"/>
      <c r="H104" s="133"/>
      <c r="I104" s="133"/>
      <c r="J104" s="133"/>
      <c r="K104" s="130"/>
      <c r="L104" s="134"/>
      <c r="M104" s="133"/>
      <c r="N104" s="29"/>
    </row>
    <row r="105" spans="1:14" x14ac:dyDescent="0.25">
      <c r="A105" s="134"/>
      <c r="B105" s="192"/>
      <c r="C105" s="128"/>
      <c r="D105" s="133"/>
      <c r="E105" s="133"/>
      <c r="F105" s="134"/>
      <c r="G105" s="133"/>
      <c r="H105" s="133"/>
      <c r="I105" s="133"/>
      <c r="J105" s="133"/>
      <c r="K105" s="130"/>
      <c r="L105" s="134"/>
      <c r="M105" s="133"/>
      <c r="N105" s="29"/>
    </row>
    <row r="106" spans="1:14" x14ac:dyDescent="0.25">
      <c r="A106" s="134"/>
      <c r="B106" s="192"/>
      <c r="C106" s="128"/>
      <c r="D106" s="133"/>
      <c r="E106" s="133"/>
      <c r="F106" s="134"/>
      <c r="G106" s="133"/>
      <c r="H106" s="133"/>
      <c r="I106" s="133"/>
      <c r="J106" s="133"/>
      <c r="K106" s="130"/>
      <c r="L106" s="134"/>
      <c r="M106" s="133"/>
      <c r="N106" s="29"/>
    </row>
    <row r="107" spans="1:14" x14ac:dyDescent="0.25">
      <c r="A107" s="134"/>
      <c r="B107" s="192"/>
      <c r="C107" s="128"/>
      <c r="D107" s="133"/>
      <c r="E107" s="133"/>
      <c r="F107" s="134"/>
      <c r="G107" s="133"/>
      <c r="H107" s="133"/>
      <c r="I107" s="133"/>
      <c r="J107" s="133"/>
      <c r="K107" s="130"/>
      <c r="L107" s="134"/>
      <c r="M107" s="133"/>
      <c r="N107" s="29"/>
    </row>
    <row r="108" spans="1:14" x14ac:dyDescent="0.25">
      <c r="A108" s="134"/>
      <c r="B108" s="192"/>
      <c r="C108" s="128"/>
      <c r="D108" s="133"/>
      <c r="E108" s="133"/>
      <c r="F108" s="134"/>
      <c r="G108" s="133"/>
      <c r="H108" s="133"/>
      <c r="I108" s="133"/>
      <c r="J108" s="133"/>
      <c r="K108" s="130"/>
      <c r="L108" s="134"/>
      <c r="M108" s="133"/>
      <c r="N108" s="29"/>
    </row>
    <row r="109" spans="1:14" x14ac:dyDescent="0.25">
      <c r="A109" s="134"/>
      <c r="B109" s="192"/>
      <c r="C109" s="128"/>
      <c r="D109" s="133"/>
      <c r="E109" s="133"/>
      <c r="F109" s="134"/>
      <c r="G109" s="133"/>
      <c r="H109" s="133"/>
      <c r="I109" s="133"/>
      <c r="J109" s="133"/>
      <c r="K109" s="130"/>
      <c r="L109" s="134"/>
      <c r="M109" s="133"/>
      <c r="N109" s="29"/>
    </row>
    <row r="110" spans="1:14" x14ac:dyDescent="0.25">
      <c r="A110" s="134"/>
      <c r="B110" s="192"/>
      <c r="C110" s="128"/>
      <c r="D110" s="133"/>
      <c r="E110" s="133"/>
      <c r="F110" s="134"/>
      <c r="G110" s="133"/>
      <c r="H110" s="133"/>
      <c r="I110" s="133"/>
      <c r="J110" s="133"/>
      <c r="K110" s="130"/>
      <c r="L110" s="134"/>
      <c r="M110" s="133"/>
      <c r="N110" s="29"/>
    </row>
    <row r="111" spans="1:14" x14ac:dyDescent="0.25">
      <c r="A111" s="134"/>
      <c r="B111" s="192"/>
      <c r="C111" s="128"/>
      <c r="D111" s="133"/>
      <c r="E111" s="133"/>
      <c r="F111" s="134"/>
      <c r="G111" s="133"/>
      <c r="H111" s="133"/>
      <c r="I111" s="133"/>
      <c r="J111" s="133"/>
      <c r="K111" s="130"/>
      <c r="L111" s="134"/>
      <c r="M111" s="133"/>
      <c r="N111" s="29"/>
    </row>
    <row r="112" spans="1:14" x14ac:dyDescent="0.25">
      <c r="A112" s="134"/>
      <c r="B112" s="192"/>
      <c r="C112" s="128"/>
      <c r="D112" s="133"/>
      <c r="E112" s="133"/>
      <c r="F112" s="134"/>
      <c r="G112" s="133"/>
      <c r="H112" s="133"/>
      <c r="I112" s="133"/>
      <c r="J112" s="133"/>
      <c r="K112" s="130"/>
      <c r="L112" s="134"/>
      <c r="M112" s="133"/>
      <c r="N112" s="29"/>
    </row>
    <row r="113" spans="1:14" x14ac:dyDescent="0.25">
      <c r="A113" s="134"/>
      <c r="B113" s="192"/>
      <c r="C113" s="128"/>
      <c r="D113" s="133"/>
      <c r="E113" s="133"/>
      <c r="F113" s="134"/>
      <c r="G113" s="133"/>
      <c r="H113" s="133"/>
      <c r="I113" s="133"/>
      <c r="J113" s="133"/>
      <c r="K113" s="130"/>
      <c r="L113" s="134"/>
      <c r="M113" s="133"/>
      <c r="N113" s="29"/>
    </row>
    <row r="114" spans="1:14" x14ac:dyDescent="0.25">
      <c r="A114" s="134"/>
      <c r="B114" s="192"/>
      <c r="C114" s="128"/>
      <c r="D114" s="133"/>
      <c r="E114" s="133"/>
      <c r="F114" s="134"/>
      <c r="G114" s="133"/>
      <c r="H114" s="133"/>
      <c r="I114" s="133"/>
      <c r="J114" s="133"/>
      <c r="K114" s="130"/>
      <c r="L114" s="134"/>
      <c r="M114" s="133"/>
      <c r="N114" s="29"/>
    </row>
    <row r="115" spans="1:14" x14ac:dyDescent="0.25">
      <c r="A115" s="134"/>
      <c r="B115" s="192"/>
      <c r="C115" s="128"/>
      <c r="D115" s="133"/>
      <c r="E115" s="133"/>
      <c r="F115" s="134"/>
      <c r="G115" s="133"/>
      <c r="H115" s="133"/>
      <c r="I115" s="133"/>
      <c r="J115" s="133"/>
      <c r="K115" s="130"/>
      <c r="L115" s="134"/>
      <c r="M115" s="133"/>
      <c r="N115" s="29"/>
    </row>
    <row r="116" spans="1:14" x14ac:dyDescent="0.25">
      <c r="A116" s="134"/>
      <c r="B116" s="192"/>
      <c r="C116" s="128"/>
      <c r="D116" s="133"/>
      <c r="E116" s="133"/>
      <c r="F116" s="134"/>
      <c r="G116" s="133"/>
      <c r="H116" s="133"/>
      <c r="I116" s="133"/>
      <c r="J116" s="133"/>
      <c r="K116" s="130"/>
      <c r="L116" s="134"/>
      <c r="M116" s="133"/>
      <c r="N116" s="29"/>
    </row>
    <row r="117" spans="1:14" x14ac:dyDescent="0.25">
      <c r="A117" s="134"/>
      <c r="B117" s="192"/>
      <c r="C117" s="128"/>
      <c r="D117" s="133"/>
      <c r="E117" s="133"/>
      <c r="F117" s="134"/>
      <c r="G117" s="133"/>
      <c r="H117" s="133"/>
      <c r="I117" s="133"/>
      <c r="J117" s="133"/>
      <c r="K117" s="130"/>
      <c r="L117" s="134"/>
      <c r="M117" s="133"/>
      <c r="N117" s="29"/>
    </row>
    <row r="118" spans="1:14" x14ac:dyDescent="0.25">
      <c r="A118" s="134"/>
      <c r="B118" s="192"/>
      <c r="C118" s="128"/>
      <c r="D118" s="133"/>
      <c r="E118" s="133"/>
      <c r="F118" s="134"/>
      <c r="G118" s="133"/>
      <c r="H118" s="133"/>
      <c r="I118" s="133"/>
      <c r="J118" s="133"/>
      <c r="K118" s="130"/>
      <c r="L118" s="134"/>
      <c r="M118" s="133"/>
      <c r="N118" s="29"/>
    </row>
    <row r="119" spans="1:14" x14ac:dyDescent="0.25">
      <c r="A119" s="134"/>
      <c r="B119" s="192"/>
      <c r="C119" s="128"/>
      <c r="D119" s="133"/>
      <c r="E119" s="133"/>
      <c r="F119" s="134"/>
      <c r="G119" s="133"/>
      <c r="H119" s="133"/>
      <c r="I119" s="133"/>
      <c r="J119" s="133"/>
      <c r="K119" s="130"/>
      <c r="L119" s="134"/>
      <c r="M119" s="133"/>
      <c r="N119" s="29"/>
    </row>
    <row r="120" spans="1:14" x14ac:dyDescent="0.25">
      <c r="A120" s="134"/>
      <c r="B120" s="192"/>
      <c r="C120" s="128"/>
      <c r="D120" s="133"/>
      <c r="E120" s="133"/>
      <c r="F120" s="134"/>
      <c r="G120" s="133"/>
      <c r="H120" s="133"/>
      <c r="I120" s="133"/>
      <c r="J120" s="133"/>
      <c r="K120" s="130"/>
      <c r="L120" s="134"/>
      <c r="M120" s="133"/>
      <c r="N120" s="29"/>
    </row>
    <row r="121" spans="1:14" x14ac:dyDescent="0.25">
      <c r="A121" s="134"/>
      <c r="B121" s="192"/>
      <c r="C121" s="128"/>
      <c r="D121" s="133"/>
      <c r="E121" s="133"/>
      <c r="F121" s="134"/>
      <c r="G121" s="133"/>
      <c r="H121" s="133"/>
      <c r="I121" s="133"/>
      <c r="J121" s="133"/>
      <c r="K121" s="130"/>
      <c r="L121" s="134"/>
      <c r="M121" s="133"/>
      <c r="N121" s="29"/>
    </row>
    <row r="122" spans="1:14" x14ac:dyDescent="0.25">
      <c r="A122" s="134"/>
      <c r="B122" s="192"/>
      <c r="C122" s="128"/>
      <c r="D122" s="133"/>
      <c r="E122" s="133"/>
      <c r="F122" s="134"/>
      <c r="G122" s="133"/>
      <c r="H122" s="133"/>
      <c r="I122" s="133"/>
      <c r="J122" s="133"/>
      <c r="K122" s="130"/>
      <c r="L122" s="134"/>
      <c r="M122" s="133"/>
      <c r="N122" s="29"/>
    </row>
    <row r="123" spans="1:14" x14ac:dyDescent="0.25">
      <c r="A123" s="134"/>
      <c r="B123" s="192"/>
      <c r="C123" s="128"/>
      <c r="D123" s="133"/>
      <c r="E123" s="133"/>
      <c r="F123" s="134"/>
      <c r="G123" s="133"/>
      <c r="H123" s="133"/>
      <c r="I123" s="133"/>
      <c r="J123" s="133"/>
      <c r="K123" s="130"/>
      <c r="L123" s="134"/>
      <c r="M123" s="133"/>
      <c r="N123" s="29"/>
    </row>
    <row r="124" spans="1:14" x14ac:dyDescent="0.25">
      <c r="A124" s="134"/>
      <c r="B124" s="192"/>
      <c r="C124" s="128"/>
      <c r="D124" s="133"/>
      <c r="E124" s="133"/>
      <c r="F124" s="134"/>
      <c r="G124" s="133"/>
      <c r="H124" s="133"/>
      <c r="I124" s="133"/>
      <c r="J124" s="133"/>
      <c r="K124" s="130"/>
      <c r="L124" s="134"/>
      <c r="M124" s="133"/>
      <c r="N124" s="29"/>
    </row>
    <row r="125" spans="1:14" x14ac:dyDescent="0.25">
      <c r="A125" s="134"/>
      <c r="B125" s="192"/>
      <c r="C125" s="128"/>
      <c r="D125" s="133"/>
      <c r="E125" s="133"/>
      <c r="F125" s="134"/>
      <c r="G125" s="133"/>
      <c r="H125" s="133"/>
      <c r="I125" s="133"/>
      <c r="J125" s="133"/>
      <c r="K125" s="130"/>
      <c r="L125" s="134"/>
      <c r="M125" s="133"/>
      <c r="N125" s="29"/>
    </row>
    <row r="126" spans="1:14" x14ac:dyDescent="0.25">
      <c r="A126" s="134"/>
      <c r="B126" s="192"/>
      <c r="C126" s="128"/>
      <c r="D126" s="133"/>
      <c r="E126" s="133"/>
      <c r="F126" s="134"/>
      <c r="G126" s="133"/>
      <c r="H126" s="133"/>
      <c r="I126" s="133"/>
      <c r="J126" s="133"/>
      <c r="K126" s="130"/>
      <c r="L126" s="134"/>
      <c r="M126" s="133"/>
      <c r="N126" s="29"/>
    </row>
    <row r="127" spans="1:14" x14ac:dyDescent="0.25">
      <c r="A127" s="134"/>
      <c r="B127" s="192"/>
      <c r="C127" s="128"/>
      <c r="D127" s="133"/>
      <c r="E127" s="133"/>
      <c r="F127" s="134"/>
      <c r="G127" s="133"/>
      <c r="H127" s="133"/>
      <c r="I127" s="133"/>
      <c r="J127" s="133"/>
      <c r="K127" s="130"/>
      <c r="L127" s="134"/>
      <c r="M127" s="133"/>
      <c r="N127" s="29"/>
    </row>
    <row r="128" spans="1:14" x14ac:dyDescent="0.25">
      <c r="A128" s="134"/>
      <c r="B128" s="192"/>
      <c r="C128" s="128"/>
      <c r="D128" s="133"/>
      <c r="E128" s="133"/>
      <c r="F128" s="134"/>
      <c r="G128" s="133"/>
      <c r="H128" s="133"/>
      <c r="I128" s="133"/>
      <c r="J128" s="133"/>
      <c r="K128" s="130"/>
      <c r="L128" s="134"/>
      <c r="M128" s="133"/>
      <c r="N128" s="29"/>
    </row>
    <row r="129" spans="1:14" x14ac:dyDescent="0.25">
      <c r="A129" s="134"/>
      <c r="B129" s="192"/>
      <c r="C129" s="128"/>
      <c r="D129" s="133"/>
      <c r="E129" s="133"/>
      <c r="F129" s="134"/>
      <c r="G129" s="133"/>
      <c r="H129" s="133"/>
      <c r="I129" s="133"/>
      <c r="J129" s="133"/>
      <c r="K129" s="130"/>
      <c r="L129" s="134"/>
      <c r="M129" s="133"/>
      <c r="N129" s="29"/>
    </row>
    <row r="130" spans="1:14" x14ac:dyDescent="0.25">
      <c r="A130" s="134"/>
      <c r="B130" s="192"/>
      <c r="C130" s="128"/>
      <c r="D130" s="133"/>
      <c r="E130" s="133"/>
      <c r="F130" s="134"/>
      <c r="G130" s="133"/>
      <c r="H130" s="133"/>
      <c r="I130" s="133"/>
      <c r="J130" s="133"/>
      <c r="K130" s="130"/>
      <c r="L130" s="134"/>
      <c r="M130" s="133"/>
      <c r="N130" s="29"/>
    </row>
    <row r="131" spans="1:14" x14ac:dyDescent="0.25">
      <c r="A131" s="134"/>
      <c r="B131" s="192"/>
      <c r="C131" s="128"/>
      <c r="D131" s="133"/>
      <c r="E131" s="133"/>
      <c r="F131" s="134"/>
      <c r="G131" s="133"/>
      <c r="H131" s="133"/>
      <c r="I131" s="133"/>
      <c r="J131" s="133"/>
      <c r="K131" s="130"/>
      <c r="L131" s="134"/>
      <c r="M131" s="133"/>
      <c r="N131" s="29"/>
    </row>
    <row r="132" spans="1:14" x14ac:dyDescent="0.25">
      <c r="A132" s="134"/>
      <c r="B132" s="192"/>
      <c r="C132" s="128"/>
      <c r="D132" s="133"/>
      <c r="E132" s="133"/>
      <c r="F132" s="134"/>
      <c r="G132" s="133"/>
      <c r="H132" s="133"/>
      <c r="I132" s="133"/>
      <c r="J132" s="133"/>
      <c r="K132" s="130"/>
      <c r="L132" s="134"/>
      <c r="M132" s="133"/>
      <c r="N132" s="29"/>
    </row>
    <row r="133" spans="1:14" x14ac:dyDescent="0.25">
      <c r="A133" s="134"/>
      <c r="B133" s="192"/>
      <c r="C133" s="128"/>
      <c r="D133" s="133"/>
      <c r="E133" s="133"/>
      <c r="F133" s="134"/>
      <c r="G133" s="133"/>
      <c r="H133" s="133"/>
      <c r="I133" s="133"/>
      <c r="J133" s="133"/>
      <c r="K133" s="130"/>
      <c r="L133" s="134"/>
      <c r="M133" s="133"/>
      <c r="N133" s="29"/>
    </row>
    <row r="134" spans="1:14" x14ac:dyDescent="0.25">
      <c r="A134" s="134"/>
      <c r="B134" s="192"/>
      <c r="C134" s="128"/>
      <c r="D134" s="133"/>
      <c r="E134" s="133"/>
      <c r="F134" s="134"/>
      <c r="G134" s="133"/>
      <c r="H134" s="133"/>
      <c r="I134" s="133"/>
      <c r="J134" s="133"/>
      <c r="K134" s="130"/>
      <c r="L134" s="134"/>
      <c r="M134" s="133"/>
      <c r="N134" s="29"/>
    </row>
    <row r="135" spans="1:14" x14ac:dyDescent="0.25">
      <c r="A135" s="134"/>
      <c r="B135" s="192"/>
      <c r="C135" s="128"/>
      <c r="D135" s="133"/>
      <c r="E135" s="133"/>
      <c r="F135" s="134"/>
      <c r="G135" s="133"/>
      <c r="H135" s="133"/>
      <c r="I135" s="133"/>
      <c r="J135" s="133"/>
      <c r="K135" s="130"/>
      <c r="L135" s="134"/>
      <c r="M135" s="133"/>
      <c r="N135" s="29"/>
    </row>
    <row r="136" spans="1:14" x14ac:dyDescent="0.25">
      <c r="A136" s="134"/>
      <c r="B136" s="192"/>
      <c r="C136" s="128"/>
      <c r="D136" s="133"/>
      <c r="E136" s="133"/>
      <c r="F136" s="134"/>
      <c r="G136" s="133"/>
      <c r="H136" s="133"/>
      <c r="I136" s="133"/>
      <c r="J136" s="133"/>
      <c r="K136" s="130"/>
      <c r="L136" s="134"/>
      <c r="M136" s="133"/>
      <c r="N136" s="29"/>
    </row>
    <row r="137" spans="1:14" x14ac:dyDescent="0.25">
      <c r="A137" s="134"/>
      <c r="B137" s="192"/>
      <c r="C137" s="128"/>
      <c r="D137" s="133"/>
      <c r="E137" s="133"/>
      <c r="F137" s="134"/>
      <c r="G137" s="133"/>
      <c r="H137" s="133"/>
      <c r="I137" s="133"/>
      <c r="J137" s="133"/>
      <c r="K137" s="130"/>
      <c r="L137" s="134"/>
      <c r="M137" s="133"/>
      <c r="N137" s="29"/>
    </row>
    <row r="138" spans="1:14" x14ac:dyDescent="0.25">
      <c r="A138" s="134"/>
      <c r="B138" s="192"/>
      <c r="C138" s="128"/>
      <c r="D138" s="133"/>
      <c r="E138" s="133"/>
      <c r="F138" s="134"/>
      <c r="G138" s="133"/>
      <c r="H138" s="133"/>
      <c r="I138" s="133"/>
      <c r="J138" s="133"/>
      <c r="K138" s="130"/>
      <c r="L138" s="134"/>
      <c r="M138" s="133"/>
      <c r="N138" s="29"/>
    </row>
    <row r="139" spans="1:14" x14ac:dyDescent="0.25">
      <c r="A139" s="134"/>
      <c r="B139" s="192"/>
      <c r="C139" s="128"/>
      <c r="D139" s="133"/>
      <c r="E139" s="133"/>
      <c r="F139" s="134"/>
      <c r="G139" s="133"/>
      <c r="H139" s="133"/>
      <c r="I139" s="133"/>
      <c r="J139" s="133"/>
      <c r="K139" s="130"/>
      <c r="L139" s="134"/>
      <c r="M139" s="133"/>
      <c r="N139" s="29"/>
    </row>
    <row r="140" spans="1:14" x14ac:dyDescent="0.25">
      <c r="A140" s="134"/>
      <c r="B140" s="192"/>
      <c r="C140" s="128"/>
      <c r="D140" s="133"/>
      <c r="E140" s="133"/>
      <c r="F140" s="134"/>
      <c r="G140" s="133"/>
      <c r="H140" s="133"/>
      <c r="I140" s="133"/>
      <c r="J140" s="133"/>
      <c r="K140" s="130"/>
      <c r="L140" s="134"/>
      <c r="M140" s="133"/>
      <c r="N140" s="29"/>
    </row>
    <row r="141" spans="1:14" x14ac:dyDescent="0.25">
      <c r="A141" s="134"/>
      <c r="B141" s="192"/>
      <c r="C141" s="128"/>
      <c r="D141" s="133"/>
      <c r="E141" s="133"/>
      <c r="F141" s="134"/>
      <c r="G141" s="133"/>
      <c r="H141" s="133"/>
      <c r="I141" s="133"/>
      <c r="J141" s="133"/>
      <c r="K141" s="130"/>
      <c r="L141" s="134"/>
      <c r="M141" s="133"/>
      <c r="N141" s="29"/>
    </row>
    <row r="142" spans="1:14" x14ac:dyDescent="0.25">
      <c r="A142" s="134"/>
      <c r="B142" s="192"/>
      <c r="C142" s="128"/>
      <c r="D142" s="133"/>
      <c r="E142" s="133"/>
      <c r="F142" s="134"/>
      <c r="G142" s="133"/>
      <c r="H142" s="133"/>
      <c r="I142" s="133"/>
      <c r="J142" s="133"/>
      <c r="K142" s="130"/>
      <c r="L142" s="134"/>
      <c r="M142" s="133"/>
      <c r="N142" s="29"/>
    </row>
    <row r="143" spans="1:14" x14ac:dyDescent="0.25">
      <c r="A143" s="134"/>
      <c r="B143" s="192"/>
      <c r="C143" s="128"/>
      <c r="D143" s="133"/>
      <c r="E143" s="133"/>
      <c r="F143" s="134"/>
      <c r="G143" s="133"/>
      <c r="H143" s="133"/>
      <c r="I143" s="133"/>
      <c r="J143" s="133"/>
      <c r="K143" s="130"/>
      <c r="L143" s="134"/>
      <c r="M143" s="133"/>
      <c r="N143" s="29"/>
    </row>
    <row r="144" spans="1:14" x14ac:dyDescent="0.25">
      <c r="A144" s="134"/>
      <c r="B144" s="192"/>
      <c r="C144" s="128"/>
      <c r="D144" s="133"/>
      <c r="E144" s="133"/>
      <c r="F144" s="134"/>
      <c r="G144" s="133"/>
      <c r="H144" s="133"/>
      <c r="I144" s="133"/>
      <c r="J144" s="133"/>
      <c r="K144" s="130"/>
      <c r="L144" s="134"/>
      <c r="M144" s="133"/>
      <c r="N144" s="29"/>
    </row>
    <row r="145" spans="1:14" x14ac:dyDescent="0.25">
      <c r="A145" s="134"/>
      <c r="B145" s="192"/>
      <c r="C145" s="128"/>
      <c r="D145" s="133"/>
      <c r="E145" s="133"/>
      <c r="F145" s="134"/>
      <c r="G145" s="133"/>
      <c r="H145" s="133"/>
      <c r="I145" s="133"/>
      <c r="J145" s="133"/>
      <c r="K145" s="130"/>
      <c r="L145" s="134"/>
      <c r="M145" s="133"/>
      <c r="N145" s="29"/>
    </row>
    <row r="146" spans="1:14" x14ac:dyDescent="0.25">
      <c r="A146" s="134"/>
      <c r="B146" s="192"/>
      <c r="C146" s="128"/>
      <c r="D146" s="133"/>
      <c r="E146" s="133"/>
      <c r="F146" s="134"/>
      <c r="G146" s="133"/>
      <c r="H146" s="133"/>
      <c r="I146" s="133"/>
      <c r="J146" s="133"/>
      <c r="K146" s="130"/>
      <c r="L146" s="134"/>
      <c r="M146" s="133"/>
      <c r="N146" s="29"/>
    </row>
    <row r="147" spans="1:14" x14ac:dyDescent="0.25">
      <c r="A147" s="134"/>
      <c r="B147" s="192"/>
      <c r="C147" s="128"/>
      <c r="D147" s="133"/>
      <c r="E147" s="133"/>
      <c r="F147" s="134"/>
      <c r="G147" s="133"/>
      <c r="H147" s="133"/>
      <c r="I147" s="133"/>
      <c r="J147" s="133"/>
      <c r="K147" s="130"/>
      <c r="L147" s="134"/>
      <c r="M147" s="133"/>
      <c r="N147" s="29"/>
    </row>
    <row r="148" spans="1:14" x14ac:dyDescent="0.25">
      <c r="A148" s="134"/>
      <c r="B148" s="192"/>
      <c r="C148" s="128"/>
      <c r="D148" s="133"/>
      <c r="E148" s="133"/>
      <c r="F148" s="134"/>
      <c r="G148" s="133"/>
      <c r="H148" s="133"/>
      <c r="I148" s="133"/>
      <c r="J148" s="133"/>
      <c r="K148" s="130"/>
      <c r="L148" s="134"/>
      <c r="M148" s="133"/>
      <c r="N148" s="29"/>
    </row>
    <row r="149" spans="1:14" x14ac:dyDescent="0.25">
      <c r="A149" s="134"/>
      <c r="B149" s="192"/>
      <c r="C149" s="128"/>
      <c r="D149" s="133"/>
      <c r="E149" s="133"/>
      <c r="F149" s="134"/>
      <c r="G149" s="133"/>
      <c r="H149" s="133"/>
      <c r="I149" s="133"/>
      <c r="J149" s="133"/>
      <c r="K149" s="130"/>
      <c r="L149" s="134"/>
      <c r="M149" s="133"/>
      <c r="N149" s="29"/>
    </row>
    <row r="150" spans="1:14" x14ac:dyDescent="0.25">
      <c r="A150" s="134"/>
      <c r="B150" s="192"/>
      <c r="C150" s="128"/>
      <c r="D150" s="133"/>
      <c r="E150" s="133"/>
      <c r="F150" s="134"/>
      <c r="G150" s="133"/>
      <c r="H150" s="133"/>
      <c r="I150" s="133"/>
      <c r="J150" s="133"/>
      <c r="K150" s="130"/>
      <c r="L150" s="134"/>
      <c r="M150" s="133"/>
      <c r="N150" s="29"/>
    </row>
    <row r="151" spans="1:14" x14ac:dyDescent="0.25">
      <c r="A151" s="134"/>
      <c r="B151" s="192"/>
      <c r="C151" s="128"/>
      <c r="D151" s="133"/>
      <c r="E151" s="133"/>
      <c r="F151" s="134"/>
      <c r="G151" s="133"/>
      <c r="H151" s="133"/>
      <c r="I151" s="133"/>
      <c r="J151" s="133"/>
      <c r="K151" s="130"/>
      <c r="L151" s="134"/>
      <c r="M151" s="133"/>
      <c r="N151" s="29"/>
    </row>
    <row r="152" spans="1:14" x14ac:dyDescent="0.25">
      <c r="A152" s="134"/>
      <c r="B152" s="192"/>
      <c r="C152" s="128"/>
      <c r="D152" s="133"/>
      <c r="E152" s="133"/>
      <c r="F152" s="134"/>
      <c r="G152" s="133"/>
      <c r="H152" s="133"/>
      <c r="I152" s="133"/>
      <c r="J152" s="133"/>
      <c r="K152" s="130"/>
      <c r="L152" s="134"/>
      <c r="M152" s="133"/>
      <c r="N152" s="29"/>
    </row>
    <row r="153" spans="1:14" x14ac:dyDescent="0.25">
      <c r="A153" s="134"/>
      <c r="B153" s="192"/>
      <c r="C153" s="128"/>
      <c r="D153" s="133"/>
      <c r="E153" s="133"/>
      <c r="F153" s="134"/>
      <c r="G153" s="133"/>
      <c r="H153" s="133"/>
      <c r="I153" s="133"/>
      <c r="J153" s="133"/>
      <c r="K153" s="130"/>
      <c r="L153" s="134"/>
      <c r="M153" s="133"/>
      <c r="N153" s="29"/>
    </row>
    <row r="154" spans="1:14" x14ac:dyDescent="0.25">
      <c r="A154" s="134"/>
      <c r="B154" s="192"/>
      <c r="C154" s="128"/>
      <c r="D154" s="133"/>
      <c r="E154" s="133"/>
      <c r="F154" s="134"/>
      <c r="G154" s="133"/>
      <c r="H154" s="133"/>
      <c r="I154" s="133"/>
      <c r="J154" s="133"/>
      <c r="K154" s="130"/>
      <c r="L154" s="134"/>
      <c r="M154" s="133"/>
      <c r="N154" s="29"/>
    </row>
    <row r="155" spans="1:14" x14ac:dyDescent="0.25">
      <c r="A155" s="134"/>
      <c r="B155" s="192"/>
      <c r="C155" s="128"/>
      <c r="D155" s="133"/>
      <c r="E155" s="133"/>
      <c r="F155" s="134"/>
      <c r="G155" s="133"/>
      <c r="H155" s="133"/>
      <c r="I155" s="133"/>
      <c r="J155" s="133"/>
      <c r="K155" s="130"/>
      <c r="L155" s="134"/>
      <c r="M155" s="133"/>
      <c r="N155" s="29"/>
    </row>
    <row r="156" spans="1:14" x14ac:dyDescent="0.25">
      <c r="A156" s="134"/>
      <c r="B156" s="192"/>
      <c r="C156" s="128"/>
      <c r="D156" s="133"/>
      <c r="E156" s="133"/>
      <c r="F156" s="134"/>
      <c r="G156" s="133"/>
      <c r="H156" s="133"/>
      <c r="I156" s="133"/>
      <c r="J156" s="133"/>
      <c r="K156" s="130"/>
      <c r="L156" s="134"/>
      <c r="M156" s="133"/>
      <c r="N156" s="29"/>
    </row>
    <row r="157" spans="1:14" x14ac:dyDescent="0.25">
      <c r="A157" s="134"/>
      <c r="B157" s="192"/>
      <c r="C157" s="128"/>
      <c r="D157" s="133"/>
      <c r="E157" s="133"/>
      <c r="F157" s="134"/>
      <c r="G157" s="133"/>
      <c r="H157" s="133"/>
      <c r="I157" s="133"/>
      <c r="J157" s="133"/>
      <c r="K157" s="130"/>
      <c r="L157" s="134"/>
      <c r="M157" s="133"/>
      <c r="N157" s="29"/>
    </row>
    <row r="158" spans="1:14" x14ac:dyDescent="0.25">
      <c r="A158" s="134"/>
      <c r="B158" s="192"/>
      <c r="C158" s="128"/>
      <c r="D158" s="133"/>
      <c r="E158" s="133"/>
      <c r="F158" s="134"/>
      <c r="G158" s="133"/>
      <c r="H158" s="133"/>
      <c r="I158" s="133"/>
      <c r="J158" s="133"/>
      <c r="K158" s="130"/>
      <c r="L158" s="134"/>
      <c r="M158" s="133"/>
      <c r="N158" s="29"/>
    </row>
    <row r="159" spans="1:14" x14ac:dyDescent="0.25">
      <c r="A159" s="134"/>
      <c r="B159" s="192"/>
      <c r="C159" s="128"/>
      <c r="D159" s="133"/>
      <c r="E159" s="133"/>
      <c r="F159" s="134"/>
      <c r="G159" s="133"/>
      <c r="H159" s="133"/>
      <c r="I159" s="133"/>
      <c r="J159" s="133"/>
      <c r="K159" s="130"/>
      <c r="L159" s="134"/>
      <c r="M159" s="133"/>
      <c r="N159" s="29"/>
    </row>
    <row r="160" spans="1:14" x14ac:dyDescent="0.25">
      <c r="A160" s="134"/>
      <c r="B160" s="192"/>
      <c r="C160" s="128"/>
      <c r="D160" s="133"/>
      <c r="E160" s="133"/>
      <c r="F160" s="134"/>
      <c r="G160" s="133"/>
      <c r="H160" s="133"/>
      <c r="I160" s="133"/>
      <c r="J160" s="133"/>
      <c r="K160" s="130"/>
      <c r="L160" s="134"/>
      <c r="M160" s="133"/>
      <c r="N160" s="29"/>
    </row>
    <row r="161" spans="1:14" x14ac:dyDescent="0.25">
      <c r="A161" s="134"/>
      <c r="B161" s="192"/>
      <c r="C161" s="128"/>
      <c r="D161" s="133"/>
      <c r="E161" s="133"/>
      <c r="F161" s="134"/>
      <c r="G161" s="133"/>
      <c r="H161" s="133"/>
      <c r="I161" s="133"/>
      <c r="J161" s="133"/>
      <c r="K161" s="130"/>
      <c r="L161" s="134"/>
      <c r="M161" s="133"/>
      <c r="N161" s="29"/>
    </row>
    <row r="162" spans="1:14" x14ac:dyDescent="0.25">
      <c r="A162" s="134"/>
      <c r="B162" s="192"/>
      <c r="C162" s="128"/>
      <c r="D162" s="133"/>
      <c r="E162" s="133"/>
      <c r="F162" s="134"/>
      <c r="G162" s="133"/>
      <c r="H162" s="133"/>
      <c r="I162" s="133"/>
      <c r="J162" s="133"/>
      <c r="K162" s="130"/>
      <c r="L162" s="134"/>
      <c r="M162" s="133"/>
      <c r="N162" s="29"/>
    </row>
    <row r="163" spans="1:14" x14ac:dyDescent="0.25">
      <c r="A163" s="134"/>
      <c r="B163" s="192"/>
      <c r="C163" s="128"/>
      <c r="D163" s="133"/>
      <c r="E163" s="133"/>
      <c r="F163" s="134"/>
      <c r="G163" s="133"/>
      <c r="H163" s="133"/>
      <c r="I163" s="133"/>
      <c r="J163" s="133"/>
      <c r="K163" s="130"/>
      <c r="L163" s="134"/>
      <c r="M163" s="133"/>
      <c r="N163" s="29"/>
    </row>
    <row r="164" spans="1:14" x14ac:dyDescent="0.25">
      <c r="A164" s="134"/>
      <c r="B164" s="192"/>
      <c r="C164" s="128"/>
      <c r="D164" s="133"/>
      <c r="E164" s="133"/>
      <c r="F164" s="134"/>
      <c r="G164" s="133"/>
      <c r="H164" s="133"/>
      <c r="I164" s="133"/>
      <c r="J164" s="133"/>
      <c r="K164" s="130"/>
      <c r="L164" s="134"/>
      <c r="M164" s="133"/>
      <c r="N164" s="29"/>
    </row>
    <row r="165" spans="1:14" x14ac:dyDescent="0.25">
      <c r="A165" s="134"/>
      <c r="B165" s="192"/>
      <c r="C165" s="128"/>
      <c r="D165" s="133"/>
      <c r="E165" s="133"/>
      <c r="F165" s="134"/>
      <c r="G165" s="133"/>
      <c r="H165" s="133"/>
      <c r="I165" s="133"/>
      <c r="J165" s="133"/>
      <c r="K165" s="130"/>
      <c r="L165" s="134"/>
      <c r="M165" s="133"/>
      <c r="N165" s="29"/>
    </row>
    <row r="166" spans="1:14" x14ac:dyDescent="0.25">
      <c r="A166" s="134"/>
      <c r="B166" s="192"/>
      <c r="C166" s="128"/>
      <c r="D166" s="133"/>
      <c r="E166" s="133"/>
      <c r="F166" s="134"/>
      <c r="G166" s="133"/>
      <c r="H166" s="133"/>
      <c r="I166" s="133"/>
      <c r="J166" s="133"/>
      <c r="K166" s="130"/>
      <c r="L166" s="134"/>
      <c r="M166" s="133"/>
      <c r="N166" s="29"/>
    </row>
    <row r="167" spans="1:14" x14ac:dyDescent="0.25">
      <c r="A167" s="134"/>
      <c r="B167" s="192"/>
      <c r="C167" s="128"/>
      <c r="D167" s="133"/>
      <c r="E167" s="133"/>
      <c r="F167" s="134"/>
      <c r="G167" s="133"/>
      <c r="H167" s="133"/>
      <c r="I167" s="133"/>
      <c r="J167" s="133"/>
      <c r="K167" s="130"/>
      <c r="L167" s="134"/>
      <c r="M167" s="133"/>
      <c r="N167" s="29"/>
    </row>
    <row r="168" spans="1:14" x14ac:dyDescent="0.25">
      <c r="A168" s="134"/>
      <c r="B168" s="192"/>
      <c r="C168" s="128"/>
      <c r="D168" s="133"/>
      <c r="E168" s="133"/>
      <c r="F168" s="134"/>
      <c r="G168" s="133"/>
      <c r="H168" s="133"/>
      <c r="I168" s="133"/>
      <c r="J168" s="133"/>
      <c r="K168" s="130"/>
      <c r="L168" s="134"/>
      <c r="M168" s="133"/>
      <c r="N168" s="29"/>
    </row>
    <row r="169" spans="1:14" x14ac:dyDescent="0.25">
      <c r="A169" s="134"/>
      <c r="B169" s="192"/>
      <c r="C169" s="128"/>
      <c r="D169" s="133"/>
      <c r="E169" s="133"/>
      <c r="F169" s="134"/>
      <c r="G169" s="133"/>
      <c r="H169" s="133"/>
      <c r="I169" s="133"/>
      <c r="J169" s="133"/>
      <c r="K169" s="130"/>
      <c r="L169" s="134"/>
      <c r="M169" s="133"/>
      <c r="N169" s="29"/>
    </row>
    <row r="170" spans="1:14" x14ac:dyDescent="0.25">
      <c r="A170" s="134"/>
      <c r="B170" s="192"/>
      <c r="C170" s="128"/>
      <c r="D170" s="133"/>
      <c r="E170" s="133"/>
      <c r="F170" s="134"/>
      <c r="G170" s="133"/>
      <c r="H170" s="133"/>
      <c r="I170" s="133"/>
      <c r="J170" s="133"/>
      <c r="K170" s="130"/>
      <c r="L170" s="134"/>
      <c r="M170" s="133"/>
      <c r="N170" s="29"/>
    </row>
    <row r="171" spans="1:14" x14ac:dyDescent="0.25">
      <c r="A171" s="134"/>
      <c r="B171" s="192"/>
      <c r="C171" s="128"/>
      <c r="D171" s="133"/>
      <c r="E171" s="133"/>
      <c r="F171" s="134"/>
      <c r="G171" s="133"/>
      <c r="H171" s="133"/>
      <c r="I171" s="133"/>
      <c r="J171" s="133"/>
      <c r="K171" s="130"/>
      <c r="L171" s="134"/>
      <c r="M171" s="133"/>
      <c r="N171" s="29"/>
    </row>
    <row r="172" spans="1:14" x14ac:dyDescent="0.25">
      <c r="A172" s="134"/>
      <c r="B172" s="192"/>
      <c r="C172" s="128"/>
      <c r="D172" s="133"/>
      <c r="E172" s="133"/>
      <c r="F172" s="134"/>
      <c r="G172" s="133"/>
      <c r="H172" s="133"/>
      <c r="I172" s="133"/>
      <c r="J172" s="133"/>
      <c r="K172" s="130"/>
      <c r="L172" s="134"/>
      <c r="M172" s="133"/>
      <c r="N172" s="29"/>
    </row>
    <row r="173" spans="1:14" x14ac:dyDescent="0.25">
      <c r="A173" s="134"/>
      <c r="B173" s="192"/>
      <c r="C173" s="128"/>
      <c r="D173" s="133"/>
      <c r="E173" s="133"/>
      <c r="F173" s="134"/>
      <c r="G173" s="133"/>
      <c r="H173" s="133"/>
      <c r="I173" s="133"/>
      <c r="J173" s="133"/>
      <c r="K173" s="130"/>
      <c r="L173" s="134"/>
      <c r="M173" s="133"/>
      <c r="N173" s="29"/>
    </row>
    <row r="174" spans="1:14" x14ac:dyDescent="0.25">
      <c r="A174" s="134"/>
      <c r="B174" s="192"/>
      <c r="C174" s="128"/>
      <c r="D174" s="133"/>
      <c r="E174" s="133"/>
      <c r="F174" s="134"/>
      <c r="G174" s="133"/>
      <c r="H174" s="133"/>
      <c r="I174" s="133"/>
      <c r="J174" s="133"/>
      <c r="K174" s="130"/>
      <c r="L174" s="134"/>
      <c r="M174" s="133"/>
      <c r="N174" s="29"/>
    </row>
    <row r="175" spans="1:14" x14ac:dyDescent="0.25">
      <c r="A175" s="134"/>
      <c r="B175" s="192"/>
      <c r="C175" s="128"/>
      <c r="D175" s="133"/>
      <c r="E175" s="133"/>
      <c r="F175" s="134"/>
      <c r="G175" s="133"/>
      <c r="H175" s="133"/>
      <c r="I175" s="133"/>
      <c r="J175" s="133"/>
      <c r="K175" s="130"/>
      <c r="L175" s="134"/>
      <c r="M175" s="133"/>
      <c r="N175" s="29"/>
    </row>
    <row r="176" spans="1:14" x14ac:dyDescent="0.25">
      <c r="A176" s="134"/>
      <c r="B176" s="192"/>
      <c r="C176" s="128"/>
      <c r="D176" s="133"/>
      <c r="E176" s="133"/>
      <c r="F176" s="134"/>
      <c r="G176" s="133"/>
      <c r="H176" s="133"/>
      <c r="I176" s="133"/>
      <c r="J176" s="133"/>
      <c r="K176" s="130"/>
      <c r="L176" s="134"/>
      <c r="M176" s="133"/>
      <c r="N176" s="29"/>
    </row>
    <row r="177" spans="1:14" x14ac:dyDescent="0.25">
      <c r="A177" s="134"/>
      <c r="B177" s="192"/>
      <c r="C177" s="128"/>
      <c r="D177" s="133"/>
      <c r="E177" s="133"/>
      <c r="F177" s="134"/>
      <c r="G177" s="133"/>
      <c r="H177" s="133"/>
      <c r="I177" s="133"/>
      <c r="J177" s="133"/>
      <c r="K177" s="130"/>
      <c r="L177" s="134"/>
      <c r="M177" s="133"/>
      <c r="N177" s="29"/>
    </row>
    <row r="178" spans="1:14" x14ac:dyDescent="0.25">
      <c r="A178" s="134"/>
      <c r="B178" s="192"/>
      <c r="C178" s="128"/>
      <c r="D178" s="133"/>
      <c r="E178" s="133"/>
      <c r="F178" s="134"/>
      <c r="G178" s="133"/>
      <c r="H178" s="133"/>
      <c r="I178" s="133"/>
      <c r="J178" s="133"/>
      <c r="K178" s="130"/>
      <c r="L178" s="134"/>
      <c r="M178" s="133"/>
      <c r="N178" s="29"/>
    </row>
    <row r="179" spans="1:14" x14ac:dyDescent="0.25">
      <c r="A179" s="134"/>
      <c r="B179" s="192"/>
      <c r="C179" s="128"/>
      <c r="D179" s="133"/>
      <c r="E179" s="133"/>
      <c r="F179" s="134"/>
      <c r="G179" s="133"/>
      <c r="H179" s="133"/>
      <c r="I179" s="133"/>
      <c r="J179" s="133"/>
      <c r="K179" s="130"/>
      <c r="L179" s="134"/>
      <c r="M179" s="133"/>
      <c r="N179" s="29"/>
    </row>
    <row r="180" spans="1:14" x14ac:dyDescent="0.25">
      <c r="A180" s="134"/>
      <c r="B180" s="192"/>
      <c r="C180" s="128"/>
      <c r="D180" s="133"/>
      <c r="E180" s="133"/>
      <c r="F180" s="134"/>
      <c r="G180" s="133"/>
      <c r="H180" s="133"/>
      <c r="I180" s="133"/>
      <c r="J180" s="133"/>
      <c r="K180" s="130"/>
      <c r="L180" s="134"/>
      <c r="M180" s="133"/>
      <c r="N180" s="29"/>
    </row>
    <row r="181" spans="1:14" x14ac:dyDescent="0.25">
      <c r="A181" s="134"/>
      <c r="B181" s="192"/>
      <c r="C181" s="128"/>
      <c r="D181" s="133"/>
      <c r="E181" s="133"/>
      <c r="F181" s="134"/>
      <c r="G181" s="133"/>
      <c r="H181" s="133"/>
      <c r="I181" s="133"/>
      <c r="J181" s="133"/>
      <c r="K181" s="130"/>
      <c r="L181" s="134"/>
      <c r="M181" s="133"/>
      <c r="N181" s="29"/>
    </row>
    <row r="182" spans="1:14" x14ac:dyDescent="0.25">
      <c r="A182" s="134"/>
      <c r="B182" s="192"/>
      <c r="C182" s="128"/>
      <c r="D182" s="133"/>
      <c r="E182" s="133"/>
      <c r="F182" s="134"/>
      <c r="G182" s="133"/>
      <c r="H182" s="133"/>
      <c r="I182" s="133"/>
      <c r="J182" s="133"/>
      <c r="K182" s="130"/>
      <c r="L182" s="134"/>
      <c r="M182" s="133"/>
      <c r="N182" s="29"/>
    </row>
    <row r="183" spans="1:14" x14ac:dyDescent="0.25">
      <c r="A183" s="134"/>
      <c r="B183" s="192"/>
      <c r="C183" s="128"/>
      <c r="D183" s="133"/>
      <c r="E183" s="133"/>
      <c r="F183" s="134"/>
      <c r="G183" s="133"/>
      <c r="H183" s="133"/>
      <c r="I183" s="133"/>
      <c r="J183" s="133"/>
      <c r="K183" s="130"/>
      <c r="L183" s="134"/>
      <c r="M183" s="133"/>
      <c r="N183" s="29"/>
    </row>
    <row r="184" spans="1:14" x14ac:dyDescent="0.25">
      <c r="A184" s="134"/>
      <c r="B184" s="192"/>
      <c r="C184" s="128"/>
      <c r="D184" s="133"/>
      <c r="E184" s="133"/>
      <c r="F184" s="134"/>
      <c r="G184" s="133"/>
      <c r="H184" s="133"/>
      <c r="I184" s="133"/>
      <c r="J184" s="133"/>
      <c r="K184" s="130"/>
      <c r="L184" s="134"/>
      <c r="M184" s="133"/>
      <c r="N184" s="29"/>
    </row>
    <row r="185" spans="1:14" x14ac:dyDescent="0.25">
      <c r="A185" s="134"/>
      <c r="B185" s="192"/>
      <c r="C185" s="128"/>
      <c r="D185" s="133"/>
      <c r="E185" s="133"/>
      <c r="F185" s="134"/>
      <c r="G185" s="133"/>
      <c r="H185" s="133"/>
      <c r="I185" s="133"/>
      <c r="J185" s="133"/>
      <c r="K185" s="130"/>
      <c r="L185" s="134"/>
      <c r="M185" s="133"/>
      <c r="N185" s="29"/>
    </row>
    <row r="186" spans="1:14" x14ac:dyDescent="0.25">
      <c r="A186" s="134"/>
      <c r="B186" s="192"/>
      <c r="C186" s="128"/>
      <c r="D186" s="133"/>
      <c r="E186" s="133"/>
      <c r="F186" s="134"/>
      <c r="G186" s="133"/>
      <c r="H186" s="133"/>
      <c r="I186" s="133"/>
      <c r="J186" s="133"/>
      <c r="K186" s="130"/>
      <c r="L186" s="134"/>
      <c r="M186" s="133"/>
      <c r="N186" s="29"/>
    </row>
    <row r="187" spans="1:14" x14ac:dyDescent="0.25">
      <c r="A187" s="134"/>
      <c r="B187" s="192"/>
      <c r="C187" s="128"/>
      <c r="D187" s="133"/>
      <c r="E187" s="133"/>
      <c r="F187" s="134"/>
      <c r="G187" s="133"/>
      <c r="H187" s="133"/>
      <c r="I187" s="133"/>
      <c r="J187" s="133"/>
      <c r="K187" s="130"/>
      <c r="L187" s="134"/>
      <c r="M187" s="133"/>
      <c r="N187" s="29"/>
    </row>
    <row r="188" spans="1:14" x14ac:dyDescent="0.25">
      <c r="A188" s="134"/>
      <c r="B188" s="192"/>
      <c r="C188" s="128"/>
      <c r="D188" s="133"/>
      <c r="E188" s="133"/>
      <c r="F188" s="134"/>
      <c r="G188" s="133"/>
      <c r="H188" s="133"/>
      <c r="I188" s="133"/>
      <c r="J188" s="133"/>
      <c r="K188" s="130"/>
      <c r="L188" s="134"/>
      <c r="M188" s="133"/>
      <c r="N188" s="29"/>
    </row>
    <row r="189" spans="1:14" x14ac:dyDescent="0.25">
      <c r="A189" s="134"/>
      <c r="B189" s="192"/>
      <c r="C189" s="128"/>
      <c r="D189" s="133"/>
      <c r="E189" s="133"/>
      <c r="F189" s="134"/>
      <c r="G189" s="133"/>
      <c r="H189" s="133"/>
      <c r="I189" s="133"/>
      <c r="J189" s="133"/>
      <c r="K189" s="130"/>
      <c r="L189" s="134"/>
      <c r="M189" s="133"/>
      <c r="N189" s="29"/>
    </row>
    <row r="190" spans="1:14" x14ac:dyDescent="0.25">
      <c r="A190" s="134"/>
      <c r="B190" s="192"/>
      <c r="C190" s="128"/>
      <c r="D190" s="133"/>
      <c r="E190" s="133"/>
      <c r="F190" s="134"/>
      <c r="G190" s="133"/>
      <c r="H190" s="133"/>
      <c r="I190" s="133"/>
      <c r="J190" s="133"/>
      <c r="K190" s="130"/>
      <c r="L190" s="134"/>
      <c r="M190" s="133"/>
      <c r="N190" s="29"/>
    </row>
    <row r="191" spans="1:14" x14ac:dyDescent="0.25">
      <c r="A191" s="134"/>
      <c r="B191" s="192"/>
      <c r="C191" s="128"/>
      <c r="D191" s="133"/>
      <c r="E191" s="133"/>
      <c r="F191" s="134"/>
      <c r="G191" s="133"/>
      <c r="H191" s="133"/>
      <c r="I191" s="133"/>
      <c r="J191" s="133"/>
      <c r="K191" s="130"/>
      <c r="L191" s="134"/>
      <c r="M191" s="133"/>
      <c r="N191" s="29"/>
    </row>
    <row r="192" spans="1:14" x14ac:dyDescent="0.25">
      <c r="A192" s="134"/>
      <c r="B192" s="192"/>
      <c r="C192" s="128"/>
      <c r="D192" s="133"/>
      <c r="E192" s="133"/>
      <c r="F192" s="134"/>
      <c r="G192" s="133"/>
      <c r="H192" s="133"/>
      <c r="I192" s="133"/>
      <c r="J192" s="133"/>
      <c r="K192" s="130"/>
      <c r="L192" s="134"/>
      <c r="M192" s="133"/>
      <c r="N192" s="29"/>
    </row>
    <row r="193" spans="1:14" x14ac:dyDescent="0.25">
      <c r="A193" s="134"/>
      <c r="B193" s="192"/>
      <c r="C193" s="128"/>
      <c r="D193" s="133"/>
      <c r="E193" s="133"/>
      <c r="F193" s="134"/>
      <c r="G193" s="133"/>
      <c r="H193" s="133"/>
      <c r="I193" s="133"/>
      <c r="J193" s="133"/>
      <c r="K193" s="130"/>
      <c r="L193" s="134"/>
      <c r="M193" s="133"/>
      <c r="N193" s="29"/>
    </row>
    <row r="194" spans="1:14" x14ac:dyDescent="0.25">
      <c r="A194" s="134"/>
      <c r="B194" s="192"/>
      <c r="C194" s="128"/>
      <c r="D194" s="133"/>
      <c r="E194" s="133"/>
      <c r="F194" s="134"/>
      <c r="G194" s="133"/>
      <c r="H194" s="133"/>
      <c r="I194" s="133"/>
      <c r="J194" s="133"/>
      <c r="K194" s="130"/>
      <c r="L194" s="134"/>
      <c r="M194" s="133"/>
      <c r="N194" s="29"/>
    </row>
    <row r="195" spans="1:14" x14ac:dyDescent="0.25">
      <c r="A195" s="134"/>
      <c r="B195" s="192"/>
      <c r="C195" s="128"/>
      <c r="D195" s="133"/>
      <c r="E195" s="133"/>
      <c r="F195" s="134"/>
      <c r="G195" s="133"/>
      <c r="H195" s="133"/>
      <c r="I195" s="133"/>
      <c r="J195" s="133"/>
      <c r="K195" s="130"/>
      <c r="L195" s="134"/>
      <c r="M195" s="133"/>
      <c r="N195" s="29"/>
    </row>
    <row r="196" spans="1:14" x14ac:dyDescent="0.25">
      <c r="A196" s="134"/>
      <c r="B196" s="192"/>
      <c r="C196" s="128"/>
      <c r="D196" s="133"/>
      <c r="E196" s="133"/>
      <c r="F196" s="134"/>
      <c r="G196" s="133"/>
      <c r="H196" s="133"/>
      <c r="I196" s="133"/>
      <c r="J196" s="133"/>
      <c r="K196" s="130"/>
      <c r="L196" s="134"/>
      <c r="M196" s="133"/>
      <c r="N196" s="29"/>
    </row>
    <row r="197" spans="1:14" x14ac:dyDescent="0.25">
      <c r="A197" s="134"/>
      <c r="B197" s="192"/>
      <c r="C197" s="128"/>
      <c r="D197" s="133"/>
      <c r="E197" s="133"/>
      <c r="F197" s="134"/>
      <c r="G197" s="133"/>
      <c r="H197" s="133"/>
      <c r="I197" s="133"/>
      <c r="J197" s="133"/>
      <c r="K197" s="130"/>
      <c r="L197" s="134"/>
      <c r="M197" s="133"/>
      <c r="N197" s="29"/>
    </row>
    <row r="198" spans="1:14" x14ac:dyDescent="0.25">
      <c r="A198" s="134"/>
      <c r="B198" s="192"/>
      <c r="C198" s="128"/>
      <c r="D198" s="133"/>
      <c r="E198" s="133"/>
      <c r="F198" s="134"/>
      <c r="G198" s="133"/>
      <c r="H198" s="133"/>
      <c r="I198" s="133"/>
      <c r="J198" s="133"/>
      <c r="K198" s="130"/>
      <c r="L198" s="134"/>
      <c r="M198" s="133"/>
      <c r="N198" s="29"/>
    </row>
    <row r="199" spans="1:14" x14ac:dyDescent="0.25">
      <c r="A199" s="134"/>
      <c r="B199" s="192"/>
      <c r="C199" s="128"/>
      <c r="D199" s="133"/>
      <c r="E199" s="133"/>
      <c r="F199" s="134"/>
      <c r="G199" s="133"/>
      <c r="H199" s="133"/>
      <c r="I199" s="133"/>
      <c r="J199" s="133"/>
      <c r="K199" s="130"/>
      <c r="L199" s="134"/>
      <c r="M199" s="133"/>
      <c r="N199" s="29"/>
    </row>
    <row r="200" spans="1:14" x14ac:dyDescent="0.25">
      <c r="A200" s="134"/>
      <c r="B200" s="192"/>
      <c r="C200" s="128"/>
      <c r="D200" s="133"/>
      <c r="E200" s="133"/>
      <c r="F200" s="134"/>
      <c r="G200" s="133"/>
      <c r="H200" s="133"/>
      <c r="I200" s="133"/>
      <c r="J200" s="133"/>
      <c r="K200" s="130"/>
      <c r="L200" s="134"/>
      <c r="M200" s="133"/>
      <c r="N200" s="29"/>
    </row>
    <row r="201" spans="1:14" x14ac:dyDescent="0.25">
      <c r="A201" s="134"/>
      <c r="B201" s="192"/>
      <c r="C201" s="128"/>
      <c r="D201" s="133"/>
      <c r="E201" s="133"/>
      <c r="F201" s="134"/>
      <c r="G201" s="133"/>
      <c r="H201" s="133"/>
      <c r="I201" s="133"/>
      <c r="J201" s="133"/>
      <c r="K201" s="130"/>
      <c r="L201" s="134"/>
      <c r="M201" s="133"/>
      <c r="N201" s="29"/>
    </row>
    <row r="202" spans="1:14" x14ac:dyDescent="0.25">
      <c r="A202" s="134"/>
      <c r="B202" s="192"/>
      <c r="C202" s="128"/>
      <c r="D202" s="133"/>
      <c r="E202" s="133"/>
      <c r="F202" s="134"/>
      <c r="G202" s="133"/>
      <c r="H202" s="133"/>
      <c r="I202" s="133"/>
      <c r="J202" s="133"/>
      <c r="K202" s="130"/>
      <c r="L202" s="134"/>
      <c r="M202" s="133"/>
      <c r="N202" s="29"/>
    </row>
    <row r="203" spans="1:14" x14ac:dyDescent="0.25">
      <c r="A203" s="134"/>
      <c r="B203" s="192"/>
      <c r="C203" s="128"/>
      <c r="D203" s="133"/>
      <c r="E203" s="133"/>
      <c r="F203" s="134"/>
      <c r="G203" s="133"/>
      <c r="H203" s="133"/>
      <c r="I203" s="133"/>
      <c r="J203" s="133"/>
      <c r="K203" s="130"/>
      <c r="L203" s="134"/>
      <c r="M203" s="133"/>
      <c r="N203" s="29"/>
    </row>
    <row r="204" spans="1:14" x14ac:dyDescent="0.25">
      <c r="A204" s="134"/>
      <c r="B204" s="192"/>
      <c r="C204" s="128"/>
      <c r="D204" s="133"/>
      <c r="E204" s="133"/>
      <c r="F204" s="134"/>
      <c r="G204" s="133"/>
      <c r="H204" s="133"/>
      <c r="I204" s="133"/>
      <c r="J204" s="133"/>
      <c r="K204" s="130"/>
      <c r="L204" s="134"/>
      <c r="M204" s="133"/>
      <c r="N204" s="29"/>
    </row>
    <row r="205" spans="1:14" x14ac:dyDescent="0.25">
      <c r="A205" s="134"/>
      <c r="B205" s="192"/>
      <c r="C205" s="128"/>
      <c r="D205" s="133"/>
      <c r="E205" s="133"/>
      <c r="F205" s="134"/>
      <c r="G205" s="133"/>
      <c r="H205" s="133"/>
      <c r="I205" s="133"/>
      <c r="J205" s="133"/>
      <c r="K205" s="130"/>
      <c r="L205" s="134"/>
      <c r="M205" s="133"/>
      <c r="N205" s="29"/>
    </row>
    <row r="206" spans="1:14" x14ac:dyDescent="0.25">
      <c r="A206" s="134"/>
      <c r="B206" s="192"/>
      <c r="C206" s="128"/>
      <c r="D206" s="133"/>
      <c r="E206" s="133"/>
      <c r="F206" s="134"/>
      <c r="G206" s="133"/>
      <c r="H206" s="133"/>
      <c r="I206" s="133"/>
      <c r="J206" s="133"/>
      <c r="K206" s="130"/>
      <c r="L206" s="134"/>
      <c r="M206" s="133"/>
      <c r="N206" s="29"/>
    </row>
    <row r="207" spans="1:14" x14ac:dyDescent="0.25">
      <c r="A207" s="134"/>
      <c r="B207" s="192"/>
      <c r="C207" s="128"/>
      <c r="D207" s="133"/>
      <c r="E207" s="133"/>
      <c r="F207" s="134"/>
      <c r="G207" s="133"/>
      <c r="H207" s="133"/>
      <c r="I207" s="133"/>
      <c r="J207" s="133"/>
      <c r="K207" s="130"/>
      <c r="L207" s="134"/>
      <c r="M207" s="133"/>
      <c r="N207" s="29"/>
    </row>
    <row r="208" spans="1:14" x14ac:dyDescent="0.25">
      <c r="A208" s="134"/>
      <c r="B208" s="192"/>
      <c r="C208" s="128"/>
      <c r="D208" s="133"/>
      <c r="E208" s="133"/>
      <c r="F208" s="134"/>
      <c r="G208" s="133"/>
      <c r="H208" s="133"/>
      <c r="I208" s="133"/>
      <c r="J208" s="133"/>
      <c r="K208" s="130"/>
      <c r="L208" s="134"/>
      <c r="M208" s="133"/>
      <c r="N208" s="29"/>
    </row>
    <row r="209" spans="1:14" x14ac:dyDescent="0.25">
      <c r="A209" s="134"/>
      <c r="B209" s="192"/>
      <c r="C209" s="128"/>
      <c r="D209" s="133"/>
      <c r="E209" s="133"/>
      <c r="F209" s="134"/>
      <c r="G209" s="133"/>
      <c r="H209" s="133"/>
      <c r="I209" s="133"/>
      <c r="J209" s="133"/>
      <c r="K209" s="130"/>
      <c r="L209" s="134"/>
      <c r="M209" s="133"/>
      <c r="N209" s="29"/>
    </row>
    <row r="210" spans="1:14" x14ac:dyDescent="0.25">
      <c r="A210" s="134"/>
      <c r="B210" s="192"/>
      <c r="C210" s="128"/>
      <c r="D210" s="133"/>
      <c r="E210" s="133"/>
      <c r="F210" s="134"/>
      <c r="G210" s="133"/>
      <c r="H210" s="133"/>
      <c r="I210" s="133"/>
      <c r="J210" s="133"/>
      <c r="K210" s="130"/>
      <c r="L210" s="134"/>
      <c r="M210" s="133"/>
      <c r="N210" s="29"/>
    </row>
    <row r="211" spans="1:14" x14ac:dyDescent="0.25">
      <c r="A211" s="134"/>
      <c r="B211" s="192"/>
      <c r="C211" s="128"/>
      <c r="D211" s="133"/>
      <c r="E211" s="133"/>
      <c r="F211" s="134"/>
      <c r="G211" s="133"/>
      <c r="H211" s="133"/>
      <c r="I211" s="133"/>
      <c r="J211" s="133"/>
      <c r="K211" s="130"/>
      <c r="L211" s="134"/>
      <c r="M211" s="133"/>
      <c r="N211" s="29"/>
    </row>
    <row r="212" spans="1:14" x14ac:dyDescent="0.25">
      <c r="A212" s="134"/>
      <c r="B212" s="192"/>
      <c r="C212" s="128"/>
      <c r="D212" s="133"/>
      <c r="E212" s="133"/>
      <c r="F212" s="134"/>
      <c r="G212" s="133"/>
      <c r="H212" s="133"/>
      <c r="I212" s="133"/>
      <c r="J212" s="133"/>
      <c r="K212" s="130"/>
      <c r="L212" s="134"/>
      <c r="M212" s="133"/>
      <c r="N212" s="29"/>
    </row>
    <row r="213" spans="1:14" x14ac:dyDescent="0.25">
      <c r="A213" s="134"/>
      <c r="B213" s="192"/>
      <c r="C213" s="128"/>
      <c r="D213" s="133"/>
      <c r="E213" s="133"/>
      <c r="F213" s="134"/>
      <c r="G213" s="133"/>
      <c r="H213" s="133"/>
      <c r="I213" s="133"/>
      <c r="J213" s="133"/>
      <c r="K213" s="130"/>
      <c r="L213" s="134"/>
      <c r="M213" s="133"/>
      <c r="N213" s="29"/>
    </row>
    <row r="214" spans="1:14" x14ac:dyDescent="0.25">
      <c r="A214" s="134"/>
      <c r="B214" s="192"/>
      <c r="C214" s="128"/>
      <c r="D214" s="133"/>
      <c r="E214" s="133"/>
      <c r="F214" s="134"/>
      <c r="G214" s="133"/>
      <c r="H214" s="133"/>
      <c r="I214" s="133"/>
      <c r="J214" s="133"/>
      <c r="K214" s="130"/>
      <c r="L214" s="134"/>
      <c r="M214" s="133"/>
      <c r="N214" s="29"/>
    </row>
    <row r="215" spans="1:14" x14ac:dyDescent="0.25">
      <c r="A215" s="134"/>
      <c r="B215" s="192"/>
      <c r="C215" s="128"/>
      <c r="D215" s="133"/>
      <c r="E215" s="133"/>
      <c r="F215" s="134"/>
      <c r="G215" s="133"/>
      <c r="H215" s="133"/>
      <c r="I215" s="133"/>
      <c r="J215" s="133"/>
      <c r="K215" s="130"/>
      <c r="L215" s="134"/>
      <c r="M215" s="133"/>
      <c r="N215" s="29"/>
    </row>
    <row r="216" spans="1:14" x14ac:dyDescent="0.25">
      <c r="A216" s="134"/>
      <c r="B216" s="192"/>
      <c r="C216" s="128"/>
      <c r="D216" s="133"/>
      <c r="E216" s="133"/>
      <c r="F216" s="134"/>
      <c r="G216" s="133"/>
      <c r="H216" s="133"/>
      <c r="I216" s="133"/>
      <c r="J216" s="133"/>
      <c r="K216" s="130"/>
      <c r="L216" s="134"/>
      <c r="M216" s="133"/>
      <c r="N216" s="29"/>
    </row>
    <row r="217" spans="1:14" x14ac:dyDescent="0.25">
      <c r="A217" s="134"/>
      <c r="B217" s="192"/>
      <c r="C217" s="128"/>
      <c r="D217" s="133"/>
      <c r="E217" s="133"/>
      <c r="F217" s="134"/>
      <c r="G217" s="133"/>
      <c r="H217" s="133"/>
      <c r="I217" s="133"/>
      <c r="J217" s="133"/>
      <c r="K217" s="130"/>
      <c r="L217" s="134"/>
      <c r="M217" s="133"/>
      <c r="N217" s="29"/>
    </row>
    <row r="218" spans="1:14" x14ac:dyDescent="0.25">
      <c r="A218" s="134"/>
      <c r="B218" s="192"/>
      <c r="C218" s="128"/>
      <c r="D218" s="133"/>
      <c r="E218" s="133"/>
      <c r="F218" s="134"/>
      <c r="G218" s="133"/>
      <c r="H218" s="133"/>
      <c r="I218" s="133"/>
      <c r="J218" s="133"/>
      <c r="K218" s="130"/>
      <c r="L218" s="134"/>
      <c r="M218" s="133"/>
      <c r="N218" s="29"/>
    </row>
    <row r="219" spans="1:14" x14ac:dyDescent="0.25">
      <c r="A219" s="134"/>
      <c r="B219" s="192"/>
      <c r="C219" s="128"/>
      <c r="D219" s="133"/>
      <c r="E219" s="133"/>
      <c r="F219" s="134"/>
      <c r="G219" s="133"/>
      <c r="H219" s="133"/>
      <c r="I219" s="133"/>
      <c r="J219" s="133"/>
      <c r="K219" s="130"/>
      <c r="L219" s="134"/>
      <c r="M219" s="133"/>
      <c r="N219" s="29"/>
    </row>
    <row r="220" spans="1:14" x14ac:dyDescent="0.25">
      <c r="A220" s="134"/>
      <c r="B220" s="192"/>
      <c r="C220" s="128"/>
      <c r="D220" s="133"/>
      <c r="E220" s="133"/>
      <c r="F220" s="134"/>
      <c r="G220" s="133"/>
      <c r="H220" s="133"/>
      <c r="I220" s="133"/>
      <c r="J220" s="133"/>
      <c r="K220" s="130"/>
      <c r="L220" s="134"/>
      <c r="M220" s="133"/>
      <c r="N220" s="29"/>
    </row>
    <row r="221" spans="1:14" x14ac:dyDescent="0.25">
      <c r="A221" s="134"/>
      <c r="B221" s="192"/>
      <c r="C221" s="128"/>
      <c r="D221" s="133"/>
      <c r="E221" s="133"/>
      <c r="F221" s="134"/>
      <c r="G221" s="133"/>
      <c r="H221" s="133"/>
      <c r="I221" s="133"/>
      <c r="J221" s="133"/>
      <c r="K221" s="130"/>
      <c r="L221" s="134"/>
      <c r="M221" s="133"/>
      <c r="N221" s="29"/>
    </row>
    <row r="222" spans="1:14" x14ac:dyDescent="0.25">
      <c r="A222" s="134"/>
      <c r="B222" s="192"/>
      <c r="C222" s="128"/>
      <c r="D222" s="133"/>
      <c r="E222" s="133"/>
      <c r="F222" s="134"/>
      <c r="G222" s="133"/>
      <c r="H222" s="133"/>
      <c r="I222" s="133"/>
      <c r="J222" s="133"/>
      <c r="K222" s="130"/>
      <c r="L222" s="134"/>
      <c r="M222" s="133"/>
      <c r="N222" s="29"/>
    </row>
    <row r="223" spans="1:14" x14ac:dyDescent="0.25">
      <c r="A223" s="134"/>
      <c r="B223" s="192"/>
      <c r="C223" s="128"/>
      <c r="D223" s="133"/>
      <c r="E223" s="133"/>
      <c r="F223" s="134"/>
      <c r="G223" s="133"/>
      <c r="H223" s="133"/>
      <c r="I223" s="133"/>
      <c r="J223" s="133"/>
      <c r="K223" s="130"/>
      <c r="L223" s="134"/>
      <c r="M223" s="133"/>
      <c r="N223" s="29"/>
    </row>
    <row r="224" spans="1:14" x14ac:dyDescent="0.25">
      <c r="A224" s="134"/>
      <c r="B224" s="192"/>
      <c r="C224" s="128"/>
      <c r="D224" s="133"/>
      <c r="E224" s="133"/>
      <c r="F224" s="134"/>
      <c r="G224" s="133"/>
      <c r="H224" s="133"/>
      <c r="I224" s="133"/>
      <c r="J224" s="133"/>
      <c r="K224" s="130"/>
      <c r="L224" s="134"/>
      <c r="M224" s="133"/>
      <c r="N224" s="29"/>
    </row>
    <row r="225" spans="1:14" x14ac:dyDescent="0.25">
      <c r="A225" s="134"/>
      <c r="B225" s="192"/>
      <c r="C225" s="128"/>
      <c r="D225" s="133"/>
      <c r="E225" s="133"/>
      <c r="F225" s="134"/>
      <c r="G225" s="133"/>
      <c r="H225" s="133"/>
      <c r="I225" s="133"/>
      <c r="J225" s="133"/>
      <c r="K225" s="130"/>
      <c r="L225" s="134"/>
      <c r="M225" s="133"/>
      <c r="N225" s="29"/>
    </row>
    <row r="226" spans="1:14" x14ac:dyDescent="0.25">
      <c r="A226" s="134"/>
      <c r="B226" s="192"/>
      <c r="C226" s="128"/>
      <c r="D226" s="133"/>
      <c r="E226" s="133"/>
      <c r="F226" s="134"/>
      <c r="G226" s="133"/>
      <c r="H226" s="133"/>
      <c r="I226" s="133"/>
      <c r="J226" s="133"/>
      <c r="K226" s="130"/>
      <c r="L226" s="134"/>
      <c r="M226" s="133"/>
      <c r="N226" s="29"/>
    </row>
    <row r="227" spans="1:14" x14ac:dyDescent="0.25">
      <c r="A227" s="134"/>
      <c r="B227" s="192"/>
      <c r="C227" s="128"/>
      <c r="D227" s="133"/>
      <c r="E227" s="133"/>
      <c r="F227" s="134"/>
      <c r="G227" s="133"/>
      <c r="H227" s="133"/>
      <c r="I227" s="133"/>
      <c r="J227" s="133"/>
      <c r="K227" s="130"/>
      <c r="L227" s="134"/>
      <c r="M227" s="133"/>
      <c r="N227" s="29"/>
    </row>
    <row r="228" spans="1:14" x14ac:dyDescent="0.25">
      <c r="A228" s="134"/>
      <c r="B228" s="192"/>
      <c r="C228" s="128"/>
      <c r="D228" s="133"/>
      <c r="E228" s="133"/>
      <c r="F228" s="134"/>
      <c r="G228" s="133"/>
      <c r="H228" s="133"/>
      <c r="I228" s="133"/>
      <c r="J228" s="133"/>
      <c r="K228" s="130"/>
      <c r="L228" s="134"/>
      <c r="M228" s="133"/>
      <c r="N228" s="29"/>
    </row>
    <row r="229" spans="1:14" x14ac:dyDescent="0.25">
      <c r="A229" s="134"/>
      <c r="B229" s="192"/>
      <c r="C229" s="128"/>
      <c r="D229" s="133"/>
      <c r="E229" s="133"/>
      <c r="F229" s="134"/>
      <c r="G229" s="133"/>
      <c r="H229" s="133"/>
      <c r="I229" s="133"/>
      <c r="J229" s="133"/>
      <c r="K229" s="130"/>
      <c r="L229" s="134"/>
      <c r="M229" s="133"/>
      <c r="N229" s="29"/>
    </row>
    <row r="230" spans="1:14" x14ac:dyDescent="0.25">
      <c r="A230" s="134"/>
      <c r="B230" s="192"/>
      <c r="C230" s="128"/>
      <c r="D230" s="133"/>
      <c r="E230" s="133"/>
      <c r="F230" s="134"/>
      <c r="G230" s="133"/>
      <c r="H230" s="133"/>
      <c r="I230" s="133"/>
      <c r="J230" s="133"/>
      <c r="K230" s="130"/>
      <c r="L230" s="134"/>
      <c r="M230" s="133"/>
      <c r="N230" s="29"/>
    </row>
    <row r="231" spans="1:14" x14ac:dyDescent="0.25">
      <c r="A231" s="134"/>
      <c r="B231" s="192"/>
      <c r="C231" s="128"/>
      <c r="D231" s="133"/>
      <c r="E231" s="133"/>
      <c r="F231" s="134"/>
      <c r="G231" s="133"/>
      <c r="H231" s="133"/>
      <c r="I231" s="133"/>
      <c r="J231" s="133"/>
      <c r="K231" s="130"/>
      <c r="L231" s="134"/>
      <c r="M231" s="133"/>
      <c r="N231" s="29"/>
    </row>
    <row r="232" spans="1:14" x14ac:dyDescent="0.25">
      <c r="A232" s="134"/>
      <c r="B232" s="192"/>
      <c r="C232" s="128"/>
      <c r="D232" s="133"/>
      <c r="E232" s="133"/>
      <c r="F232" s="134"/>
      <c r="G232" s="133"/>
      <c r="H232" s="133"/>
      <c r="I232" s="133"/>
      <c r="J232" s="133"/>
      <c r="K232" s="130"/>
      <c r="L232" s="134"/>
      <c r="M232" s="133"/>
      <c r="N232" s="29"/>
    </row>
    <row r="233" spans="1:14" x14ac:dyDescent="0.25">
      <c r="A233" s="134"/>
      <c r="B233" s="192"/>
      <c r="C233" s="128"/>
      <c r="D233" s="133"/>
      <c r="E233" s="133"/>
      <c r="F233" s="134"/>
      <c r="G233" s="133"/>
      <c r="H233" s="133"/>
      <c r="I233" s="133"/>
      <c r="J233" s="133"/>
      <c r="K233" s="130"/>
      <c r="L233" s="134"/>
      <c r="M233" s="133"/>
      <c r="N233" s="29"/>
    </row>
    <row r="234" spans="1:14" x14ac:dyDescent="0.25">
      <c r="A234" s="134"/>
      <c r="B234" s="192"/>
      <c r="C234" s="128"/>
      <c r="D234" s="133"/>
      <c r="E234" s="133"/>
      <c r="F234" s="134"/>
      <c r="G234" s="133"/>
      <c r="H234" s="133"/>
      <c r="I234" s="133"/>
      <c r="J234" s="133"/>
      <c r="K234" s="130"/>
      <c r="L234" s="134"/>
      <c r="M234" s="133"/>
      <c r="N234" s="29"/>
    </row>
    <row r="235" spans="1:14" x14ac:dyDescent="0.25">
      <c r="A235" s="134"/>
      <c r="B235" s="192"/>
      <c r="C235" s="128"/>
      <c r="D235" s="133"/>
      <c r="E235" s="133"/>
      <c r="F235" s="134"/>
      <c r="G235" s="133"/>
      <c r="H235" s="133"/>
      <c r="I235" s="133"/>
      <c r="J235" s="133"/>
      <c r="K235" s="130"/>
      <c r="L235" s="134"/>
      <c r="M235" s="133"/>
      <c r="N235" s="29"/>
    </row>
    <row r="236" spans="1:14" x14ac:dyDescent="0.25">
      <c r="A236" s="134"/>
      <c r="B236" s="192"/>
      <c r="C236" s="128"/>
      <c r="D236" s="133"/>
      <c r="E236" s="133"/>
      <c r="F236" s="134"/>
      <c r="G236" s="133"/>
      <c r="H236" s="133"/>
      <c r="I236" s="133"/>
      <c r="J236" s="133"/>
      <c r="K236" s="130"/>
      <c r="L236" s="134"/>
      <c r="M236" s="133"/>
      <c r="N236" s="29"/>
    </row>
    <row r="237" spans="1:14" x14ac:dyDescent="0.25">
      <c r="A237" s="134"/>
      <c r="B237" s="192"/>
      <c r="C237" s="128"/>
      <c r="D237" s="133"/>
      <c r="E237" s="133"/>
      <c r="F237" s="134"/>
      <c r="G237" s="133"/>
      <c r="H237" s="133"/>
      <c r="I237" s="133"/>
      <c r="J237" s="133"/>
      <c r="K237" s="130"/>
      <c r="L237" s="134"/>
      <c r="M237" s="133"/>
      <c r="N237" s="29"/>
    </row>
    <row r="238" spans="1:14" x14ac:dyDescent="0.25">
      <c r="A238" s="134"/>
      <c r="B238" s="192"/>
      <c r="C238" s="128"/>
      <c r="D238" s="133"/>
      <c r="E238" s="133"/>
      <c r="F238" s="134"/>
      <c r="G238" s="133"/>
      <c r="H238" s="133"/>
      <c r="I238" s="133"/>
      <c r="J238" s="133"/>
      <c r="K238" s="130"/>
      <c r="L238" s="134"/>
      <c r="M238" s="133"/>
      <c r="N238" s="29"/>
    </row>
    <row r="239" spans="1:14" x14ac:dyDescent="0.25">
      <c r="A239" s="134"/>
      <c r="B239" s="192"/>
      <c r="C239" s="128"/>
      <c r="D239" s="133"/>
      <c r="E239" s="133"/>
      <c r="F239" s="134"/>
      <c r="G239" s="133"/>
      <c r="H239" s="133"/>
      <c r="I239" s="133"/>
      <c r="J239" s="133"/>
      <c r="K239" s="130"/>
      <c r="L239" s="134"/>
      <c r="M239" s="133"/>
      <c r="N239" s="29"/>
    </row>
    <row r="240" spans="1:14" x14ac:dyDescent="0.25">
      <c r="A240" s="134"/>
      <c r="B240" s="192"/>
      <c r="C240" s="128"/>
      <c r="D240" s="133"/>
      <c r="E240" s="133"/>
      <c r="F240" s="134"/>
      <c r="G240" s="133"/>
      <c r="H240" s="133"/>
      <c r="I240" s="133"/>
      <c r="J240" s="133"/>
      <c r="K240" s="130"/>
      <c r="L240" s="134"/>
      <c r="M240" s="133"/>
      <c r="N240" s="29"/>
    </row>
    <row r="241" spans="1:14" x14ac:dyDescent="0.25">
      <c r="A241" s="134"/>
      <c r="B241" s="192"/>
      <c r="C241" s="128"/>
      <c r="D241" s="133"/>
      <c r="E241" s="133"/>
      <c r="F241" s="134"/>
      <c r="G241" s="133"/>
      <c r="H241" s="133"/>
      <c r="I241" s="133"/>
      <c r="J241" s="133"/>
      <c r="K241" s="130"/>
      <c r="L241" s="134"/>
      <c r="M241" s="133"/>
      <c r="N241" s="29"/>
    </row>
    <row r="242" spans="1:14" x14ac:dyDescent="0.25">
      <c r="A242" s="134"/>
      <c r="B242" s="192"/>
      <c r="C242" s="128"/>
      <c r="D242" s="133"/>
      <c r="E242" s="133"/>
      <c r="F242" s="134"/>
      <c r="G242" s="133"/>
      <c r="H242" s="133"/>
      <c r="I242" s="133"/>
      <c r="J242" s="133"/>
      <c r="K242" s="130"/>
      <c r="L242" s="134"/>
      <c r="M242" s="133"/>
      <c r="N242" s="29"/>
    </row>
    <row r="243" spans="1:14" x14ac:dyDescent="0.25">
      <c r="A243" s="134"/>
      <c r="B243" s="192"/>
      <c r="C243" s="128"/>
      <c r="D243" s="133"/>
      <c r="E243" s="133"/>
      <c r="F243" s="134"/>
      <c r="G243" s="133"/>
      <c r="H243" s="133"/>
      <c r="I243" s="133"/>
      <c r="J243" s="133"/>
      <c r="K243" s="130"/>
      <c r="L243" s="134"/>
      <c r="M243" s="133"/>
      <c r="N243" s="29"/>
    </row>
    <row r="244" spans="1:14" x14ac:dyDescent="0.25">
      <c r="A244" s="134"/>
      <c r="B244" s="192"/>
      <c r="C244" s="128"/>
      <c r="D244" s="133"/>
      <c r="E244" s="133"/>
      <c r="F244" s="134"/>
      <c r="G244" s="133"/>
      <c r="H244" s="133"/>
      <c r="I244" s="133"/>
      <c r="J244" s="133"/>
      <c r="K244" s="130"/>
      <c r="L244" s="134"/>
      <c r="M244" s="133"/>
      <c r="N244" s="29"/>
    </row>
    <row r="245" spans="1:14" x14ac:dyDescent="0.25">
      <c r="A245" s="134"/>
      <c r="B245" s="192"/>
      <c r="C245" s="128"/>
      <c r="D245" s="133"/>
      <c r="E245" s="133"/>
      <c r="F245" s="134"/>
      <c r="G245" s="133"/>
      <c r="H245" s="133"/>
      <c r="I245" s="133"/>
      <c r="J245" s="133"/>
      <c r="K245" s="130"/>
      <c r="L245" s="134"/>
      <c r="M245" s="133"/>
      <c r="N245" s="29"/>
    </row>
    <row r="246" spans="1:14" x14ac:dyDescent="0.25">
      <c r="A246" s="134"/>
      <c r="B246" s="192"/>
      <c r="C246" s="128"/>
      <c r="D246" s="133"/>
      <c r="E246" s="133"/>
      <c r="F246" s="134"/>
      <c r="G246" s="133"/>
      <c r="H246" s="133"/>
      <c r="I246" s="133"/>
      <c r="J246" s="133"/>
      <c r="K246" s="130"/>
      <c r="L246" s="134"/>
      <c r="M246" s="133"/>
      <c r="N246" s="29"/>
    </row>
    <row r="247" spans="1:14" x14ac:dyDescent="0.25">
      <c r="A247" s="134"/>
      <c r="B247" s="192"/>
      <c r="C247" s="128"/>
      <c r="D247" s="133"/>
      <c r="E247" s="133"/>
      <c r="F247" s="134"/>
      <c r="G247" s="133"/>
      <c r="H247" s="133"/>
      <c r="I247" s="133"/>
      <c r="J247" s="133"/>
      <c r="K247" s="130"/>
      <c r="L247" s="134"/>
      <c r="M247" s="133"/>
      <c r="N247" s="29"/>
    </row>
    <row r="248" spans="1:14" x14ac:dyDescent="0.25">
      <c r="A248" s="134"/>
      <c r="B248" s="192"/>
      <c r="C248" s="128"/>
      <c r="D248" s="133"/>
      <c r="E248" s="133"/>
      <c r="F248" s="134"/>
      <c r="G248" s="133"/>
      <c r="H248" s="133"/>
      <c r="I248" s="133"/>
      <c r="J248" s="133"/>
      <c r="K248" s="130"/>
      <c r="L248" s="134"/>
      <c r="M248" s="133"/>
      <c r="N248" s="29"/>
    </row>
    <row r="249" spans="1:14" x14ac:dyDescent="0.25">
      <c r="A249" s="134"/>
      <c r="B249" s="192"/>
      <c r="C249" s="128"/>
      <c r="D249" s="133"/>
      <c r="E249" s="133"/>
      <c r="F249" s="134"/>
      <c r="G249" s="133"/>
      <c r="H249" s="133"/>
      <c r="I249" s="133"/>
      <c r="J249" s="133"/>
      <c r="K249" s="130"/>
      <c r="L249" s="134"/>
      <c r="M249" s="133"/>
      <c r="N249" s="29"/>
    </row>
    <row r="250" spans="1:14" x14ac:dyDescent="0.25">
      <c r="A250" s="134"/>
      <c r="B250" s="192"/>
      <c r="C250" s="128"/>
      <c r="D250" s="133"/>
      <c r="E250" s="133"/>
      <c r="F250" s="134"/>
      <c r="G250" s="133"/>
      <c r="H250" s="133"/>
      <c r="I250" s="133"/>
      <c r="J250" s="133"/>
      <c r="K250" s="130"/>
      <c r="L250" s="134"/>
      <c r="M250" s="133"/>
      <c r="N250" s="29"/>
    </row>
    <row r="251" spans="1:14" x14ac:dyDescent="0.25">
      <c r="A251" s="134"/>
      <c r="B251" s="192"/>
      <c r="C251" s="128"/>
      <c r="D251" s="133"/>
      <c r="E251" s="133"/>
      <c r="F251" s="134"/>
      <c r="G251" s="133"/>
      <c r="H251" s="133"/>
      <c r="I251" s="133"/>
      <c r="J251" s="133"/>
      <c r="K251" s="130"/>
      <c r="L251" s="134"/>
      <c r="M251" s="133"/>
      <c r="N251" s="29"/>
    </row>
    <row r="252" spans="1:14" x14ac:dyDescent="0.25">
      <c r="A252" s="134"/>
      <c r="B252" s="192"/>
      <c r="C252" s="128"/>
      <c r="D252" s="133"/>
      <c r="E252" s="133"/>
      <c r="F252" s="134"/>
      <c r="G252" s="133"/>
      <c r="H252" s="133"/>
      <c r="I252" s="133"/>
      <c r="J252" s="133"/>
      <c r="K252" s="130"/>
      <c r="L252" s="134"/>
      <c r="M252" s="133"/>
      <c r="N252" s="29"/>
    </row>
    <row r="253" spans="1:14" x14ac:dyDescent="0.25">
      <c r="A253" s="134"/>
      <c r="B253" s="192"/>
      <c r="C253" s="128"/>
      <c r="D253" s="133"/>
      <c r="E253" s="133"/>
      <c r="F253" s="134"/>
      <c r="G253" s="133"/>
      <c r="H253" s="133"/>
      <c r="I253" s="133"/>
      <c r="J253" s="133"/>
      <c r="K253" s="130"/>
      <c r="L253" s="134"/>
      <c r="M253" s="133"/>
      <c r="N253" s="29"/>
    </row>
    <row r="254" spans="1:14" x14ac:dyDescent="0.25">
      <c r="A254" s="134"/>
      <c r="B254" s="192"/>
      <c r="C254" s="128"/>
      <c r="D254" s="133"/>
      <c r="E254" s="133"/>
      <c r="F254" s="134"/>
      <c r="G254" s="133"/>
      <c r="H254" s="133"/>
      <c r="I254" s="133"/>
      <c r="J254" s="133"/>
      <c r="K254" s="130"/>
      <c r="L254" s="134"/>
      <c r="M254" s="133"/>
      <c r="N254" s="29"/>
    </row>
    <row r="255" spans="1:14" x14ac:dyDescent="0.25">
      <c r="A255" s="134"/>
      <c r="B255" s="192"/>
      <c r="C255" s="128"/>
      <c r="D255" s="133"/>
      <c r="E255" s="133"/>
      <c r="F255" s="134"/>
      <c r="G255" s="133"/>
      <c r="H255" s="133"/>
      <c r="I255" s="133"/>
      <c r="J255" s="133"/>
      <c r="K255" s="130"/>
      <c r="L255" s="134"/>
      <c r="M255" s="133"/>
      <c r="N255" s="29"/>
    </row>
    <row r="256" spans="1:14" x14ac:dyDescent="0.25">
      <c r="A256" s="134"/>
      <c r="B256" s="192"/>
      <c r="C256" s="128"/>
      <c r="D256" s="133"/>
      <c r="E256" s="133"/>
      <c r="F256" s="134"/>
      <c r="G256" s="133"/>
      <c r="H256" s="133"/>
      <c r="I256" s="133"/>
      <c r="J256" s="133"/>
      <c r="K256" s="130"/>
      <c r="L256" s="134"/>
      <c r="M256" s="133"/>
      <c r="N256" s="29"/>
    </row>
    <row r="257" spans="1:14" x14ac:dyDescent="0.25">
      <c r="A257" s="134"/>
      <c r="B257" s="192"/>
      <c r="C257" s="128"/>
      <c r="D257" s="133"/>
      <c r="E257" s="133"/>
      <c r="F257" s="134"/>
      <c r="G257" s="133"/>
      <c r="H257" s="133"/>
      <c r="I257" s="133"/>
      <c r="J257" s="133"/>
      <c r="K257" s="130"/>
      <c r="L257" s="134"/>
      <c r="M257" s="133"/>
      <c r="N257" s="29"/>
    </row>
    <row r="258" spans="1:14" x14ac:dyDescent="0.25">
      <c r="A258" s="134"/>
      <c r="B258" s="192"/>
      <c r="C258" s="128"/>
      <c r="D258" s="133"/>
      <c r="E258" s="133"/>
      <c r="F258" s="134"/>
      <c r="G258" s="133"/>
      <c r="H258" s="133"/>
      <c r="I258" s="133"/>
      <c r="J258" s="133"/>
      <c r="K258" s="130"/>
      <c r="L258" s="134"/>
      <c r="M258" s="133"/>
      <c r="N258" s="29"/>
    </row>
    <row r="259" spans="1:14" x14ac:dyDescent="0.25">
      <c r="A259" s="134"/>
      <c r="B259" s="192"/>
      <c r="C259" s="128"/>
      <c r="D259" s="133"/>
      <c r="E259" s="133"/>
      <c r="F259" s="134"/>
      <c r="G259" s="133"/>
      <c r="H259" s="133"/>
      <c r="I259" s="133"/>
      <c r="J259" s="133"/>
      <c r="K259" s="130"/>
      <c r="L259" s="134"/>
      <c r="M259" s="133"/>
      <c r="N259" s="29"/>
    </row>
    <row r="260" spans="1:14" x14ac:dyDescent="0.25">
      <c r="A260" s="134"/>
      <c r="B260" s="192"/>
      <c r="C260" s="128"/>
      <c r="D260" s="133"/>
      <c r="E260" s="133"/>
      <c r="F260" s="134"/>
      <c r="G260" s="133"/>
      <c r="H260" s="133"/>
      <c r="I260" s="133"/>
      <c r="J260" s="133"/>
      <c r="K260" s="130"/>
      <c r="L260" s="134"/>
      <c r="M260" s="133"/>
      <c r="N260" s="29"/>
    </row>
    <row r="261" spans="1:14" x14ac:dyDescent="0.25">
      <c r="A261" s="134"/>
      <c r="B261" s="192"/>
      <c r="C261" s="128"/>
      <c r="D261" s="133"/>
      <c r="E261" s="133"/>
      <c r="F261" s="134"/>
      <c r="G261" s="133"/>
      <c r="H261" s="133"/>
      <c r="I261" s="133"/>
      <c r="J261" s="133"/>
      <c r="K261" s="130"/>
      <c r="L261" s="134"/>
      <c r="M261" s="133"/>
      <c r="N261" s="29"/>
    </row>
    <row r="262" spans="1:14" x14ac:dyDescent="0.25">
      <c r="A262" s="134"/>
      <c r="B262" s="192"/>
      <c r="C262" s="128"/>
      <c r="D262" s="133"/>
      <c r="E262" s="133"/>
      <c r="F262" s="134"/>
      <c r="G262" s="133"/>
      <c r="H262" s="133"/>
      <c r="I262" s="133"/>
      <c r="J262" s="133"/>
      <c r="K262" s="130"/>
      <c r="L262" s="134"/>
      <c r="M262" s="133"/>
      <c r="N262" s="29"/>
    </row>
    <row r="263" spans="1:14" x14ac:dyDescent="0.25">
      <c r="A263" s="134"/>
      <c r="B263" s="192"/>
      <c r="C263" s="128"/>
      <c r="D263" s="133"/>
      <c r="E263" s="133"/>
      <c r="F263" s="134"/>
      <c r="G263" s="133"/>
      <c r="H263" s="133"/>
      <c r="I263" s="133"/>
      <c r="J263" s="133"/>
      <c r="K263" s="130"/>
      <c r="L263" s="134"/>
      <c r="M263" s="133"/>
      <c r="N263" s="29"/>
    </row>
    <row r="264" spans="1:14" x14ac:dyDescent="0.25">
      <c r="A264" s="134"/>
      <c r="B264" s="192"/>
      <c r="C264" s="128"/>
      <c r="D264" s="133"/>
      <c r="E264" s="133"/>
      <c r="F264" s="134"/>
      <c r="G264" s="133"/>
      <c r="H264" s="133"/>
      <c r="I264" s="133"/>
      <c r="J264" s="133"/>
      <c r="K264" s="130"/>
      <c r="L264" s="134"/>
      <c r="M264" s="133"/>
      <c r="N264" s="29"/>
    </row>
    <row r="265" spans="1:14" x14ac:dyDescent="0.25">
      <c r="A265" s="134"/>
      <c r="B265" s="192"/>
      <c r="C265" s="128"/>
      <c r="D265" s="133"/>
      <c r="E265" s="133"/>
      <c r="F265" s="134"/>
      <c r="G265" s="133"/>
      <c r="H265" s="133"/>
      <c r="I265" s="133"/>
      <c r="J265" s="133"/>
      <c r="K265" s="130"/>
      <c r="L265" s="134"/>
      <c r="M265" s="133"/>
      <c r="N265" s="29"/>
    </row>
    <row r="266" spans="1:14" x14ac:dyDescent="0.25">
      <c r="A266" s="29"/>
      <c r="B266" s="29"/>
      <c r="C266" s="29"/>
      <c r="D266" s="29"/>
      <c r="E266" s="29"/>
      <c r="F266" s="29"/>
      <c r="G266" s="29"/>
      <c r="H266" s="29"/>
      <c r="I266" s="29"/>
      <c r="J266" s="29"/>
      <c r="K266" s="29"/>
      <c r="L266" s="29"/>
      <c r="M266" s="29"/>
      <c r="N266" s="29"/>
    </row>
    <row r="267" spans="1:14" x14ac:dyDescent="0.25">
      <c r="A267" s="29"/>
      <c r="B267" s="29"/>
      <c r="C267" s="29"/>
      <c r="D267" s="29"/>
      <c r="E267" s="29"/>
      <c r="F267" s="29"/>
      <c r="G267" s="29"/>
      <c r="H267" s="29"/>
      <c r="I267" s="29"/>
      <c r="J267" s="29"/>
      <c r="K267" s="29"/>
      <c r="L267" s="29"/>
      <c r="M267" s="29"/>
      <c r="N267" s="29"/>
    </row>
    <row r="268" spans="1:14" x14ac:dyDescent="0.25">
      <c r="A268" s="29"/>
      <c r="B268" s="29"/>
      <c r="C268" s="29"/>
      <c r="D268" s="29"/>
      <c r="E268" s="29"/>
      <c r="F268" s="29"/>
      <c r="G268" s="29"/>
      <c r="H268" s="29"/>
      <c r="I268" s="29"/>
      <c r="J268" s="29"/>
      <c r="K268" s="29"/>
      <c r="L268" s="29"/>
      <c r="M268" s="29"/>
      <c r="N268" s="29"/>
    </row>
    <row r="269" spans="1:14" x14ac:dyDescent="0.25">
      <c r="A269" s="29"/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</row>
    <row r="270" spans="1:14" x14ac:dyDescent="0.25">
      <c r="A270" s="29"/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</row>
    <row r="271" spans="1:14" x14ac:dyDescent="0.25">
      <c r="A271" s="29"/>
      <c r="B271" s="29"/>
      <c r="C271" s="29"/>
      <c r="D271" s="29"/>
      <c r="E271" s="29"/>
      <c r="F271" s="29"/>
      <c r="G271" s="29"/>
      <c r="H271" s="29"/>
      <c r="I271" s="29"/>
      <c r="J271" s="29"/>
      <c r="K271" s="29"/>
      <c r="L271" s="29"/>
      <c r="M271" s="29"/>
      <c r="N271" s="29"/>
    </row>
    <row r="272" spans="1:14" x14ac:dyDescent="0.25">
      <c r="A272" s="29"/>
      <c r="B272" s="29"/>
      <c r="C272" s="29"/>
      <c r="D272" s="29"/>
      <c r="E272" s="29"/>
      <c r="F272" s="29"/>
      <c r="G272" s="29"/>
      <c r="H272" s="29"/>
      <c r="I272" s="29"/>
      <c r="J272" s="29"/>
      <c r="K272" s="29"/>
      <c r="L272" s="29"/>
      <c r="M272" s="29"/>
      <c r="N272" s="29"/>
    </row>
    <row r="273" spans="1:14" x14ac:dyDescent="0.25">
      <c r="A273" s="29"/>
      <c r="B273" s="29"/>
      <c r="C273" s="29"/>
      <c r="D273" s="29"/>
      <c r="E273" s="29"/>
      <c r="F273" s="29"/>
      <c r="G273" s="29"/>
      <c r="H273" s="29"/>
      <c r="I273" s="29"/>
      <c r="J273" s="29"/>
      <c r="K273" s="29"/>
      <c r="L273" s="29"/>
      <c r="M273" s="29"/>
      <c r="N273" s="29"/>
    </row>
    <row r="274" spans="1:14" x14ac:dyDescent="0.25">
      <c r="A274" s="29"/>
      <c r="B274" s="29"/>
      <c r="C274" s="29"/>
      <c r="D274" s="29"/>
      <c r="E274" s="29"/>
      <c r="F274" s="29"/>
      <c r="G274" s="29"/>
      <c r="H274" s="29"/>
      <c r="I274" s="29"/>
      <c r="J274" s="29"/>
      <c r="K274" s="29"/>
      <c r="L274" s="29"/>
      <c r="M274" s="29"/>
      <c r="N274" s="29"/>
    </row>
    <row r="275" spans="1:14" x14ac:dyDescent="0.25">
      <c r="A275" s="29"/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s="29"/>
      <c r="M275" s="29"/>
      <c r="N275" s="29"/>
    </row>
    <row r="276" spans="1:14" x14ac:dyDescent="0.25">
      <c r="A276" s="29"/>
      <c r="B276" s="29"/>
      <c r="C276" s="29"/>
      <c r="D276" s="29"/>
      <c r="E276" s="29"/>
      <c r="F276" s="29"/>
      <c r="G276" s="29"/>
      <c r="H276" s="29"/>
      <c r="I276" s="29"/>
      <c r="J276" s="29"/>
      <c r="K276" s="29"/>
      <c r="L276" s="29"/>
      <c r="M276" s="29"/>
      <c r="N276" s="29"/>
    </row>
    <row r="277" spans="1:14" x14ac:dyDescent="0.25">
      <c r="A277" s="29"/>
      <c r="B277" s="29"/>
      <c r="C277" s="29"/>
      <c r="D277" s="29"/>
      <c r="E277" s="29"/>
      <c r="F277" s="29"/>
      <c r="G277" s="29"/>
      <c r="H277" s="29"/>
      <c r="I277" s="29"/>
      <c r="J277" s="29"/>
      <c r="K277" s="29"/>
      <c r="L277" s="29"/>
      <c r="M277" s="29"/>
      <c r="N277" s="29"/>
    </row>
    <row r="278" spans="1:14" x14ac:dyDescent="0.25">
      <c r="A278" s="29"/>
      <c r="B278" s="29"/>
      <c r="C278" s="29"/>
      <c r="D278" s="29"/>
      <c r="E278" s="29"/>
      <c r="F278" s="29"/>
      <c r="G278" s="29"/>
      <c r="H278" s="29"/>
      <c r="I278" s="29"/>
      <c r="J278" s="29"/>
      <c r="K278" s="29"/>
      <c r="L278" s="29"/>
      <c r="M278" s="29"/>
      <c r="N278" s="29"/>
    </row>
    <row r="279" spans="1:14" x14ac:dyDescent="0.25">
      <c r="A279" s="29"/>
      <c r="B279" s="29"/>
      <c r="C279" s="29"/>
      <c r="D279" s="29"/>
      <c r="E279" s="29"/>
      <c r="F279" s="29"/>
      <c r="G279" s="29"/>
      <c r="H279" s="29"/>
      <c r="I279" s="29"/>
      <c r="J279" s="29"/>
      <c r="K279" s="29"/>
      <c r="L279" s="29"/>
      <c r="M279" s="29"/>
      <c r="N279" s="29"/>
    </row>
    <row r="280" spans="1:14" x14ac:dyDescent="0.25">
      <c r="A280" s="29"/>
      <c r="B280" s="29"/>
      <c r="C280" s="29"/>
      <c r="D280" s="29"/>
      <c r="E280" s="29"/>
      <c r="F280" s="29"/>
      <c r="G280" s="29"/>
      <c r="H280" s="29"/>
      <c r="I280" s="29"/>
      <c r="J280" s="29"/>
      <c r="K280" s="29"/>
      <c r="L280" s="29"/>
      <c r="M280" s="29"/>
      <c r="N280" s="29"/>
    </row>
    <row r="281" spans="1:14" x14ac:dyDescent="0.25">
      <c r="A281" s="29"/>
      <c r="B281" s="29"/>
      <c r="C281" s="29"/>
      <c r="D281" s="29"/>
      <c r="E281" s="29"/>
      <c r="F281" s="29"/>
      <c r="G281" s="29"/>
      <c r="H281" s="29"/>
      <c r="I281" s="29"/>
      <c r="J281" s="29"/>
      <c r="K281" s="29"/>
      <c r="L281" s="29"/>
      <c r="M281" s="29"/>
      <c r="N281" s="29"/>
    </row>
    <row r="282" spans="1:14" x14ac:dyDescent="0.25">
      <c r="A282" s="29"/>
      <c r="B282" s="29"/>
      <c r="C282" s="29"/>
      <c r="D282" s="29"/>
      <c r="E282" s="29"/>
      <c r="F282" s="29"/>
      <c r="G282" s="29"/>
      <c r="H282" s="29"/>
      <c r="I282" s="29"/>
      <c r="J282" s="29"/>
      <c r="K282" s="29"/>
      <c r="L282" s="29"/>
      <c r="M282" s="29"/>
      <c r="N282" s="29"/>
    </row>
    <row r="283" spans="1:14" x14ac:dyDescent="0.25">
      <c r="A283" s="29"/>
      <c r="B283" s="29"/>
      <c r="C283" s="29"/>
      <c r="D283" s="29"/>
      <c r="E283" s="29"/>
      <c r="F283" s="29"/>
      <c r="G283" s="29"/>
      <c r="H283" s="29"/>
      <c r="I283" s="29"/>
      <c r="J283" s="29"/>
      <c r="K283" s="29"/>
      <c r="L283" s="29"/>
      <c r="M283" s="29"/>
      <c r="N283" s="29"/>
    </row>
    <row r="284" spans="1:14" x14ac:dyDescent="0.25">
      <c r="A284" s="29"/>
      <c r="B284" s="29"/>
      <c r="C284" s="29"/>
      <c r="D284" s="29"/>
      <c r="E284" s="29"/>
      <c r="F284" s="29"/>
      <c r="G284" s="29"/>
      <c r="H284" s="29"/>
      <c r="I284" s="29"/>
      <c r="J284" s="29"/>
      <c r="K284" s="29"/>
      <c r="L284" s="29"/>
      <c r="M284" s="29"/>
      <c r="N284" s="29"/>
    </row>
    <row r="285" spans="1:14" x14ac:dyDescent="0.25">
      <c r="A285" s="29"/>
      <c r="B285" s="29"/>
      <c r="C285" s="29"/>
      <c r="D285" s="29"/>
      <c r="E285" s="29"/>
      <c r="F285" s="29"/>
      <c r="G285" s="29"/>
      <c r="H285" s="29"/>
      <c r="I285" s="29"/>
      <c r="J285" s="29"/>
      <c r="K285" s="29"/>
      <c r="L285" s="29"/>
      <c r="M285" s="29"/>
      <c r="N285" s="29"/>
    </row>
    <row r="286" spans="1:14" x14ac:dyDescent="0.25">
      <c r="A286" s="29"/>
      <c r="B286" s="29"/>
      <c r="C286" s="29"/>
      <c r="D286" s="29"/>
      <c r="E286" s="29"/>
      <c r="F286" s="29"/>
      <c r="G286" s="29"/>
      <c r="H286" s="29"/>
      <c r="I286" s="29"/>
      <c r="J286" s="29"/>
      <c r="K286" s="29"/>
      <c r="L286" s="29"/>
      <c r="M286" s="29"/>
      <c r="N286" s="29"/>
    </row>
    <row r="287" spans="1:14" x14ac:dyDescent="0.25">
      <c r="A287" s="29"/>
      <c r="B287" s="29"/>
      <c r="C287" s="29"/>
      <c r="D287" s="29"/>
      <c r="E287" s="29"/>
      <c r="F287" s="29"/>
      <c r="G287" s="29"/>
      <c r="H287" s="29"/>
      <c r="I287" s="29"/>
      <c r="J287" s="29"/>
      <c r="K287" s="29"/>
      <c r="L287" s="29"/>
      <c r="M287" s="29"/>
      <c r="N287" s="29"/>
    </row>
    <row r="288" spans="1:14" x14ac:dyDescent="0.25">
      <c r="A288" s="29"/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</row>
    <row r="289" spans="1:14" x14ac:dyDescent="0.25">
      <c r="A289" s="29"/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</row>
    <row r="290" spans="1:14" x14ac:dyDescent="0.25">
      <c r="A290" s="29"/>
      <c r="B290" s="29"/>
      <c r="C290" s="29"/>
      <c r="D290" s="29"/>
      <c r="E290" s="29"/>
      <c r="F290" s="29"/>
      <c r="G290" s="29"/>
      <c r="H290" s="29"/>
      <c r="I290" s="29"/>
      <c r="J290" s="29"/>
      <c r="K290" s="29"/>
      <c r="L290" s="29"/>
      <c r="M290" s="29"/>
      <c r="N290" s="29"/>
    </row>
    <row r="291" spans="1:14" x14ac:dyDescent="0.25">
      <c r="A291" s="29"/>
      <c r="B291" s="29"/>
      <c r="C291" s="29"/>
      <c r="D291" s="29"/>
      <c r="E291" s="29"/>
      <c r="F291" s="29"/>
      <c r="G291" s="29"/>
      <c r="H291" s="29"/>
      <c r="I291" s="29"/>
      <c r="J291" s="29"/>
      <c r="K291" s="29"/>
      <c r="L291" s="29"/>
      <c r="M291" s="29"/>
      <c r="N291" s="29"/>
    </row>
    <row r="292" spans="1:14" x14ac:dyDescent="0.25">
      <c r="A292" s="29"/>
      <c r="B292" s="29"/>
      <c r="C292" s="29"/>
      <c r="D292" s="29"/>
      <c r="E292" s="29"/>
      <c r="F292" s="29"/>
      <c r="G292" s="29"/>
      <c r="H292" s="29"/>
      <c r="I292" s="29"/>
      <c r="J292" s="29"/>
      <c r="K292" s="29"/>
      <c r="L292" s="29"/>
      <c r="M292" s="29"/>
      <c r="N292" s="29"/>
    </row>
    <row r="293" spans="1:14" x14ac:dyDescent="0.25">
      <c r="A293" s="29"/>
      <c r="B293" s="29"/>
      <c r="C293" s="29"/>
      <c r="D293" s="29"/>
      <c r="E293" s="29"/>
      <c r="F293" s="29"/>
      <c r="G293" s="29"/>
      <c r="H293" s="29"/>
      <c r="I293" s="29"/>
      <c r="J293" s="29"/>
      <c r="K293" s="29"/>
      <c r="L293" s="29"/>
      <c r="M293" s="29"/>
      <c r="N293" s="29"/>
    </row>
    <row r="294" spans="1:14" x14ac:dyDescent="0.25">
      <c r="A294" s="29"/>
      <c r="B294" s="29"/>
      <c r="C294" s="29"/>
      <c r="D294" s="29"/>
      <c r="E294" s="29"/>
      <c r="F294" s="29"/>
      <c r="G294" s="29"/>
      <c r="H294" s="29"/>
      <c r="I294" s="29"/>
      <c r="J294" s="29"/>
      <c r="K294" s="29"/>
      <c r="L294" s="29"/>
      <c r="M294" s="29"/>
      <c r="N294" s="29"/>
    </row>
    <row r="295" spans="1:14" x14ac:dyDescent="0.25">
      <c r="A295" s="29"/>
      <c r="B295" s="29"/>
      <c r="C295" s="29"/>
      <c r="D295" s="29"/>
      <c r="E295" s="29"/>
      <c r="F295" s="29"/>
      <c r="G295" s="29"/>
      <c r="H295" s="29"/>
      <c r="I295" s="29"/>
      <c r="J295" s="29"/>
      <c r="K295" s="29"/>
      <c r="L295" s="29"/>
      <c r="M295" s="29"/>
      <c r="N295" s="29"/>
    </row>
    <row r="296" spans="1:14" x14ac:dyDescent="0.25">
      <c r="A296" s="29"/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</row>
    <row r="297" spans="1:14" x14ac:dyDescent="0.25">
      <c r="A297" s="29"/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</row>
    <row r="298" spans="1:14" x14ac:dyDescent="0.25">
      <c r="A298" s="29"/>
      <c r="B298" s="29"/>
      <c r="C298" s="29"/>
      <c r="D298" s="29"/>
      <c r="E298" s="29"/>
      <c r="F298" s="29"/>
      <c r="G298" s="29"/>
      <c r="H298" s="29"/>
      <c r="I298" s="29"/>
      <c r="J298" s="29"/>
      <c r="K298" s="29"/>
      <c r="L298" s="29"/>
      <c r="M298" s="29"/>
      <c r="N298" s="29"/>
    </row>
    <row r="299" spans="1:14" x14ac:dyDescent="0.25">
      <c r="A299" s="29"/>
      <c r="B299" s="29"/>
      <c r="C299" s="29"/>
      <c r="D299" s="29"/>
      <c r="E299" s="29"/>
      <c r="F299" s="29"/>
      <c r="G299" s="29"/>
      <c r="H299" s="29"/>
      <c r="I299" s="29"/>
      <c r="J299" s="29"/>
      <c r="K299" s="29"/>
      <c r="L299" s="29"/>
      <c r="M299" s="29"/>
      <c r="N299" s="29"/>
    </row>
    <row r="300" spans="1:14" x14ac:dyDescent="0.25">
      <c r="A300" s="29"/>
      <c r="B300" s="29"/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</row>
    <row r="301" spans="1:14" x14ac:dyDescent="0.25">
      <c r="A301" s="29"/>
      <c r="B301" s="29"/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</row>
    <row r="302" spans="1:14" x14ac:dyDescent="0.25">
      <c r="A302" s="29"/>
      <c r="B302" s="29"/>
      <c r="C302" s="29"/>
      <c r="D302" s="29"/>
      <c r="E302" s="29"/>
      <c r="F302" s="29"/>
      <c r="G302" s="29"/>
      <c r="H302" s="29"/>
      <c r="I302" s="29"/>
      <c r="J302" s="29"/>
      <c r="K302" s="29"/>
      <c r="L302" s="29"/>
      <c r="M302" s="29"/>
      <c r="N302" s="29"/>
    </row>
    <row r="303" spans="1:14" x14ac:dyDescent="0.25">
      <c r="A303" s="29"/>
      <c r="B303" s="29"/>
      <c r="C303" s="29"/>
      <c r="D303" s="29"/>
      <c r="E303" s="29"/>
      <c r="F303" s="29"/>
      <c r="G303" s="29"/>
      <c r="H303" s="29"/>
      <c r="I303" s="29"/>
      <c r="J303" s="29"/>
      <c r="K303" s="29"/>
      <c r="L303" s="29"/>
      <c r="M303" s="29"/>
      <c r="N303" s="29"/>
    </row>
    <row r="304" spans="1:14" x14ac:dyDescent="0.25">
      <c r="A304" s="29"/>
      <c r="B304" s="29"/>
      <c r="C304" s="29"/>
      <c r="D304" s="29"/>
      <c r="E304" s="29"/>
      <c r="F304" s="29"/>
      <c r="G304" s="29"/>
      <c r="H304" s="29"/>
      <c r="I304" s="29"/>
      <c r="J304" s="29"/>
      <c r="K304" s="29"/>
      <c r="L304" s="29"/>
      <c r="M304" s="29"/>
      <c r="N304" s="29"/>
    </row>
    <row r="305" spans="1:14" x14ac:dyDescent="0.25">
      <c r="A305" s="29"/>
      <c r="B305" s="29"/>
      <c r="C305" s="29"/>
      <c r="D305" s="29"/>
      <c r="E305" s="29"/>
      <c r="F305" s="29"/>
      <c r="G305" s="29"/>
      <c r="H305" s="29"/>
      <c r="I305" s="29"/>
      <c r="J305" s="29"/>
      <c r="K305" s="29"/>
      <c r="L305" s="29"/>
      <c r="M305" s="29"/>
      <c r="N305" s="29"/>
    </row>
    <row r="306" spans="1:14" x14ac:dyDescent="0.25">
      <c r="A306" s="29"/>
      <c r="B306" s="29"/>
      <c r="C306" s="29"/>
      <c r="D306" s="29"/>
      <c r="E306" s="29"/>
      <c r="F306" s="29"/>
      <c r="G306" s="29"/>
      <c r="H306" s="29"/>
      <c r="I306" s="29"/>
      <c r="J306" s="29"/>
      <c r="K306" s="29"/>
      <c r="L306" s="29"/>
      <c r="M306" s="29"/>
      <c r="N306" s="29"/>
    </row>
    <row r="307" spans="1:14" x14ac:dyDescent="0.25">
      <c r="A307" s="29"/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</row>
    <row r="308" spans="1:14" x14ac:dyDescent="0.25">
      <c r="A308" s="29"/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</row>
    <row r="309" spans="1:14" x14ac:dyDescent="0.25">
      <c r="A309" s="29"/>
      <c r="B309" s="29"/>
      <c r="C309" s="29"/>
      <c r="D309" s="29"/>
      <c r="E309" s="29"/>
      <c r="F309" s="29"/>
      <c r="G309" s="29"/>
      <c r="H309" s="29"/>
      <c r="I309" s="29"/>
      <c r="J309" s="29"/>
      <c r="K309" s="29"/>
      <c r="L309" s="29"/>
      <c r="M309" s="29"/>
      <c r="N309" s="29"/>
    </row>
    <row r="310" spans="1:14" x14ac:dyDescent="0.25">
      <c r="A310" s="29"/>
      <c r="B310" s="29"/>
      <c r="C310" s="29"/>
      <c r="D310" s="29"/>
      <c r="E310" s="29"/>
      <c r="F310" s="29"/>
      <c r="G310" s="29"/>
      <c r="H310" s="29"/>
      <c r="I310" s="29"/>
      <c r="J310" s="29"/>
      <c r="K310" s="29"/>
      <c r="L310" s="29"/>
      <c r="M310" s="29"/>
      <c r="N310" s="29"/>
    </row>
    <row r="311" spans="1:14" x14ac:dyDescent="0.25">
      <c r="A311" s="29"/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</row>
    <row r="312" spans="1:14" x14ac:dyDescent="0.25">
      <c r="A312" s="29"/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</row>
    <row r="313" spans="1:14" x14ac:dyDescent="0.25">
      <c r="A313" s="29"/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s="29"/>
      <c r="M313" s="29"/>
      <c r="N313" s="29"/>
    </row>
    <row r="314" spans="1:14" x14ac:dyDescent="0.25">
      <c r="A314" s="29"/>
      <c r="B314" s="29"/>
      <c r="C314" s="29"/>
      <c r="D314" s="29"/>
      <c r="E314" s="29"/>
      <c r="F314" s="29"/>
      <c r="G314" s="29"/>
      <c r="H314" s="29"/>
      <c r="I314" s="29"/>
      <c r="J314" s="29"/>
      <c r="K314" s="29"/>
      <c r="L314" s="29"/>
      <c r="M314" s="29"/>
      <c r="N314" s="29"/>
    </row>
    <row r="315" spans="1:14" x14ac:dyDescent="0.25">
      <c r="A315" s="29"/>
      <c r="B315" s="29"/>
      <c r="C315" s="29"/>
      <c r="D315" s="29"/>
      <c r="E315" s="29"/>
      <c r="F315" s="29"/>
      <c r="G315" s="29"/>
      <c r="H315" s="29"/>
      <c r="I315" s="29"/>
      <c r="J315" s="29"/>
      <c r="K315" s="29"/>
      <c r="L315" s="29"/>
      <c r="M315" s="29"/>
      <c r="N315" s="29"/>
    </row>
    <row r="316" spans="1:14" x14ac:dyDescent="0.25">
      <c r="A316" s="29"/>
      <c r="B316" s="29"/>
      <c r="C316" s="29"/>
      <c r="D316" s="29"/>
      <c r="E316" s="29"/>
      <c r="F316" s="29"/>
      <c r="G316" s="29"/>
      <c r="H316" s="29"/>
      <c r="I316" s="29"/>
      <c r="J316" s="29"/>
      <c r="K316" s="29"/>
      <c r="L316" s="29"/>
      <c r="M316" s="29"/>
      <c r="N316" s="29"/>
    </row>
    <row r="317" spans="1:14" x14ac:dyDescent="0.25">
      <c r="A317" s="29"/>
      <c r="B317" s="29"/>
      <c r="C317" s="29"/>
      <c r="D317" s="29"/>
      <c r="E317" s="29"/>
      <c r="F317" s="29"/>
      <c r="G317" s="29"/>
      <c r="H317" s="29"/>
      <c r="I317" s="29"/>
      <c r="J317" s="29"/>
      <c r="K317" s="29"/>
      <c r="L317" s="29"/>
      <c r="M317" s="29"/>
      <c r="N317" s="29"/>
    </row>
    <row r="318" spans="1:14" x14ac:dyDescent="0.25">
      <c r="A318" s="29"/>
      <c r="B318" s="29"/>
      <c r="C318" s="29"/>
      <c r="D318" s="29"/>
      <c r="E318" s="29"/>
      <c r="F318" s="29"/>
      <c r="G318" s="29"/>
      <c r="H318" s="29"/>
      <c r="I318" s="29"/>
      <c r="J318" s="29"/>
      <c r="K318" s="29"/>
      <c r="L318" s="29"/>
      <c r="M318" s="29"/>
      <c r="N318" s="29"/>
    </row>
    <row r="319" spans="1:14" x14ac:dyDescent="0.25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</row>
    <row r="320" spans="1:14" x14ac:dyDescent="0.25">
      <c r="A320" s="29"/>
      <c r="B320" s="29"/>
      <c r="C320" s="29"/>
      <c r="D320" s="29"/>
      <c r="E320" s="29"/>
      <c r="F320" s="29"/>
      <c r="G320" s="29"/>
      <c r="H320" s="29"/>
      <c r="I320" s="29"/>
      <c r="J320" s="29"/>
      <c r="K320" s="29"/>
      <c r="L320" s="29"/>
      <c r="M320" s="29"/>
      <c r="N320" s="29"/>
    </row>
    <row r="321" spans="1:14" x14ac:dyDescent="0.25">
      <c r="A321" s="29"/>
      <c r="B321" s="29"/>
      <c r="C321" s="29"/>
      <c r="D321" s="29"/>
      <c r="E321" s="29"/>
      <c r="F321" s="29"/>
      <c r="G321" s="29"/>
      <c r="H321" s="29"/>
      <c r="I321" s="29"/>
      <c r="J321" s="29"/>
      <c r="K321" s="29"/>
      <c r="L321" s="29"/>
      <c r="M321" s="29"/>
      <c r="N321" s="29"/>
    </row>
    <row r="322" spans="1:14" x14ac:dyDescent="0.25">
      <c r="A322" s="29"/>
      <c r="B322" s="29"/>
      <c r="C322" s="29"/>
      <c r="D322" s="29"/>
      <c r="E322" s="29"/>
      <c r="F322" s="29"/>
      <c r="G322" s="29"/>
      <c r="H322" s="29"/>
      <c r="I322" s="29"/>
      <c r="J322" s="29"/>
      <c r="K322" s="29"/>
      <c r="L322" s="29"/>
      <c r="M322" s="29"/>
      <c r="N322" s="29"/>
    </row>
    <row r="323" spans="1:14" x14ac:dyDescent="0.25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</row>
    <row r="324" spans="1:14" x14ac:dyDescent="0.25">
      <c r="A324" s="29"/>
      <c r="B324" s="29"/>
      <c r="C324" s="29"/>
      <c r="D324" s="29"/>
      <c r="E324" s="29"/>
      <c r="F324" s="29"/>
      <c r="G324" s="29"/>
      <c r="H324" s="29"/>
      <c r="I324" s="29"/>
      <c r="J324" s="29"/>
      <c r="K324" s="29"/>
      <c r="L324" s="29"/>
      <c r="M324" s="29"/>
      <c r="N324" s="29"/>
    </row>
    <row r="325" spans="1:14" x14ac:dyDescent="0.25">
      <c r="A325" s="29"/>
      <c r="B325" s="29"/>
      <c r="C325" s="29"/>
      <c r="D325" s="29"/>
      <c r="E325" s="29"/>
      <c r="F325" s="29"/>
      <c r="G325" s="29"/>
      <c r="H325" s="29"/>
      <c r="I325" s="29"/>
      <c r="J325" s="29"/>
      <c r="K325" s="29"/>
      <c r="L325" s="29"/>
      <c r="M325" s="29"/>
      <c r="N325" s="29"/>
    </row>
    <row r="326" spans="1:14" x14ac:dyDescent="0.25">
      <c r="A326" s="29"/>
      <c r="B326" s="29"/>
      <c r="C326" s="29"/>
      <c r="D326" s="29"/>
      <c r="E326" s="29"/>
      <c r="F326" s="29"/>
      <c r="G326" s="29"/>
      <c r="H326" s="29"/>
      <c r="I326" s="29"/>
      <c r="J326" s="29"/>
      <c r="K326" s="29"/>
      <c r="L326" s="29"/>
      <c r="M326" s="29"/>
      <c r="N326" s="29"/>
    </row>
    <row r="327" spans="1:14" x14ac:dyDescent="0.25">
      <c r="A327" s="29"/>
      <c r="B327" s="29"/>
      <c r="C327" s="29"/>
      <c r="D327" s="29"/>
      <c r="E327" s="29"/>
      <c r="F327" s="29"/>
      <c r="G327" s="29"/>
      <c r="H327" s="29"/>
      <c r="I327" s="29"/>
      <c r="J327" s="29"/>
      <c r="K327" s="29"/>
      <c r="L327" s="29"/>
      <c r="M327" s="29"/>
      <c r="N327" s="29"/>
    </row>
    <row r="328" spans="1:14" x14ac:dyDescent="0.25">
      <c r="A328" s="29"/>
      <c r="B328" s="29"/>
      <c r="C328" s="29"/>
      <c r="D328" s="29"/>
      <c r="E328" s="29"/>
      <c r="F328" s="29"/>
      <c r="G328" s="29"/>
      <c r="H328" s="29"/>
      <c r="I328" s="29"/>
      <c r="J328" s="29"/>
      <c r="K328" s="29"/>
      <c r="L328" s="29"/>
      <c r="M328" s="29"/>
      <c r="N328" s="29"/>
    </row>
    <row r="329" spans="1:14" x14ac:dyDescent="0.25">
      <c r="A329" s="29"/>
      <c r="B329" s="29"/>
      <c r="C329" s="29"/>
      <c r="D329" s="29"/>
      <c r="E329" s="29"/>
      <c r="F329" s="29"/>
      <c r="G329" s="29"/>
      <c r="H329" s="29"/>
      <c r="I329" s="29"/>
      <c r="J329" s="29"/>
      <c r="K329" s="29"/>
      <c r="L329" s="29"/>
      <c r="M329" s="29"/>
      <c r="N329" s="29"/>
    </row>
    <row r="330" spans="1:14" x14ac:dyDescent="0.25">
      <c r="A330" s="29"/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</row>
    <row r="331" spans="1:14" x14ac:dyDescent="0.25">
      <c r="A331" s="29"/>
      <c r="B331" s="29"/>
      <c r="C331" s="29"/>
      <c r="D331" s="29"/>
      <c r="E331" s="29"/>
      <c r="F331" s="29"/>
      <c r="G331" s="29"/>
      <c r="H331" s="29"/>
      <c r="I331" s="29"/>
      <c r="J331" s="29"/>
      <c r="K331" s="29"/>
      <c r="L331" s="29"/>
      <c r="M331" s="29"/>
      <c r="N331" s="29"/>
    </row>
    <row r="332" spans="1:14" x14ac:dyDescent="0.25">
      <c r="A332" s="29"/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s="29"/>
      <c r="M332" s="29"/>
      <c r="N332" s="29"/>
    </row>
    <row r="333" spans="1:14" x14ac:dyDescent="0.25">
      <c r="A333" s="29"/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29"/>
    </row>
    <row r="334" spans="1:14" x14ac:dyDescent="0.25">
      <c r="A334" s="29"/>
      <c r="B334" s="29"/>
      <c r="C334" s="29"/>
      <c r="D334" s="29"/>
      <c r="E334" s="29"/>
      <c r="F334" s="29"/>
      <c r="G334" s="29"/>
      <c r="H334" s="29"/>
      <c r="I334" s="29"/>
      <c r="J334" s="29"/>
      <c r="K334" s="29"/>
      <c r="L334" s="29"/>
      <c r="M334" s="29"/>
      <c r="N334" s="29"/>
    </row>
    <row r="335" spans="1:14" x14ac:dyDescent="0.25">
      <c r="A335" s="29"/>
      <c r="B335" s="29"/>
      <c r="C335" s="29"/>
      <c r="D335" s="29"/>
      <c r="E335" s="29"/>
      <c r="F335" s="29"/>
      <c r="G335" s="29"/>
      <c r="H335" s="29"/>
      <c r="I335" s="29"/>
      <c r="J335" s="29"/>
      <c r="K335" s="29"/>
      <c r="L335" s="29"/>
      <c r="M335" s="29"/>
      <c r="N335" s="29"/>
    </row>
    <row r="336" spans="1:14" x14ac:dyDescent="0.25">
      <c r="A336" s="29"/>
      <c r="B336" s="29"/>
      <c r="C336" s="29"/>
      <c r="D336" s="29"/>
      <c r="E336" s="29"/>
      <c r="F336" s="29"/>
      <c r="G336" s="29"/>
      <c r="H336" s="29"/>
      <c r="I336" s="29"/>
      <c r="J336" s="29"/>
      <c r="K336" s="29"/>
      <c r="L336" s="29"/>
      <c r="M336" s="29"/>
      <c r="N336" s="29"/>
    </row>
    <row r="337" spans="1:14" x14ac:dyDescent="0.25">
      <c r="A337" s="29"/>
      <c r="B337" s="29"/>
      <c r="C337" s="29"/>
      <c r="D337" s="29"/>
      <c r="E337" s="29"/>
      <c r="F337" s="29"/>
      <c r="G337" s="29"/>
      <c r="H337" s="29"/>
      <c r="I337" s="29"/>
      <c r="J337" s="29"/>
      <c r="K337" s="29"/>
      <c r="L337" s="29"/>
      <c r="M337" s="29"/>
      <c r="N337" s="29"/>
    </row>
    <row r="338" spans="1:14" x14ac:dyDescent="0.25">
      <c r="A338" s="29"/>
      <c r="B338" s="29"/>
      <c r="C338" s="29"/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29"/>
    </row>
    <row r="339" spans="1:14" x14ac:dyDescent="0.25">
      <c r="A339" s="29"/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</row>
    <row r="340" spans="1:14" x14ac:dyDescent="0.25">
      <c r="A340" s="29"/>
      <c r="B340" s="29"/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</row>
    <row r="341" spans="1:14" x14ac:dyDescent="0.25">
      <c r="A341" s="29"/>
      <c r="B341" s="29"/>
      <c r="C341" s="29"/>
      <c r="D341" s="29"/>
      <c r="E341" s="29"/>
      <c r="F341" s="29"/>
      <c r="G341" s="29"/>
      <c r="H341" s="29"/>
      <c r="I341" s="29"/>
      <c r="J341" s="29"/>
      <c r="K341" s="29"/>
      <c r="L341" s="29"/>
      <c r="M341" s="29"/>
      <c r="N341" s="29"/>
    </row>
    <row r="342" spans="1:14" x14ac:dyDescent="0.25">
      <c r="A342" s="29"/>
      <c r="B342" s="29"/>
      <c r="C342" s="29"/>
      <c r="D342" s="29"/>
      <c r="E342" s="29"/>
      <c r="F342" s="29"/>
      <c r="G342" s="29"/>
      <c r="H342" s="29"/>
      <c r="I342" s="29"/>
      <c r="J342" s="29"/>
      <c r="K342" s="29"/>
      <c r="L342" s="29"/>
      <c r="M342" s="29"/>
      <c r="N342" s="29"/>
    </row>
    <row r="343" spans="1:14" x14ac:dyDescent="0.25">
      <c r="A343" s="29"/>
      <c r="B343" s="29"/>
      <c r="C343" s="29"/>
      <c r="D343" s="29"/>
      <c r="E343" s="29"/>
      <c r="F343" s="29"/>
      <c r="G343" s="29"/>
      <c r="H343" s="29"/>
      <c r="I343" s="29"/>
      <c r="J343" s="29"/>
      <c r="K343" s="29"/>
      <c r="L343" s="29"/>
      <c r="M343" s="29"/>
      <c r="N343" s="29"/>
    </row>
    <row r="344" spans="1:14" x14ac:dyDescent="0.25">
      <c r="A344" s="29"/>
      <c r="B344" s="29"/>
      <c r="C344" s="29"/>
      <c r="D344" s="29"/>
      <c r="E344" s="29"/>
      <c r="F344" s="29"/>
      <c r="G344" s="29"/>
      <c r="H344" s="29"/>
      <c r="I344" s="29"/>
      <c r="J344" s="29"/>
      <c r="K344" s="29"/>
      <c r="L344" s="29"/>
      <c r="M344" s="29"/>
      <c r="N344" s="29"/>
    </row>
    <row r="345" spans="1:14" x14ac:dyDescent="0.25">
      <c r="A345" s="29"/>
      <c r="B345" s="29"/>
      <c r="C345" s="29"/>
      <c r="D345" s="29"/>
      <c r="E345" s="29"/>
      <c r="F345" s="29"/>
      <c r="G345" s="29"/>
      <c r="H345" s="29"/>
      <c r="I345" s="29"/>
      <c r="J345" s="29"/>
      <c r="K345" s="29"/>
      <c r="L345" s="29"/>
      <c r="M345" s="29"/>
      <c r="N345" s="29"/>
    </row>
    <row r="346" spans="1:14" x14ac:dyDescent="0.25">
      <c r="A346" s="29"/>
      <c r="B346" s="29"/>
      <c r="C346" s="29"/>
      <c r="D346" s="29"/>
      <c r="E346" s="29"/>
      <c r="F346" s="29"/>
      <c r="G346" s="29"/>
      <c r="H346" s="29"/>
      <c r="I346" s="29"/>
      <c r="J346" s="29"/>
      <c r="K346" s="29"/>
      <c r="L346" s="29"/>
      <c r="M346" s="29"/>
      <c r="N346" s="29"/>
    </row>
    <row r="347" spans="1:14" x14ac:dyDescent="0.25">
      <c r="A347" s="29"/>
      <c r="B347" s="29"/>
      <c r="C347" s="29"/>
      <c r="D347" s="29"/>
      <c r="E347" s="29"/>
      <c r="F347" s="29"/>
      <c r="G347" s="29"/>
      <c r="H347" s="29"/>
      <c r="I347" s="29"/>
      <c r="J347" s="29"/>
      <c r="K347" s="29"/>
      <c r="L347" s="29"/>
      <c r="M347" s="29"/>
      <c r="N347" s="29"/>
    </row>
    <row r="348" spans="1:14" x14ac:dyDescent="0.25">
      <c r="A348" s="29"/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</row>
    <row r="349" spans="1:14" x14ac:dyDescent="0.25">
      <c r="A349" s="29"/>
      <c r="B349" s="29"/>
      <c r="C349" s="29"/>
      <c r="D349" s="29"/>
      <c r="E349" s="29"/>
      <c r="F349" s="29"/>
      <c r="G349" s="29"/>
      <c r="H349" s="29"/>
      <c r="I349" s="29"/>
      <c r="J349" s="29"/>
      <c r="K349" s="29"/>
      <c r="L349" s="29"/>
      <c r="M349" s="29"/>
      <c r="N349" s="29"/>
    </row>
    <row r="350" spans="1:14" x14ac:dyDescent="0.25">
      <c r="A350" s="29"/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s="29"/>
      <c r="M350" s="29"/>
      <c r="N350" s="29"/>
    </row>
    <row r="351" spans="1:14" x14ac:dyDescent="0.25">
      <c r="A351" s="29"/>
      <c r="B351" s="29"/>
      <c r="C351" s="29"/>
      <c r="D351" s="29"/>
      <c r="E351" s="29"/>
      <c r="F351" s="29"/>
      <c r="G351" s="29"/>
      <c r="H351" s="29"/>
      <c r="I351" s="29"/>
      <c r="J351" s="29"/>
      <c r="K351" s="29"/>
      <c r="L351" s="29"/>
      <c r="M351" s="29"/>
      <c r="N351" s="29"/>
    </row>
    <row r="352" spans="1:14" x14ac:dyDescent="0.25">
      <c r="A352" s="29"/>
      <c r="B352" s="29"/>
      <c r="C352" s="29"/>
      <c r="D352" s="29"/>
      <c r="E352" s="29"/>
      <c r="F352" s="29"/>
      <c r="G352" s="29"/>
      <c r="H352" s="29"/>
      <c r="I352" s="29"/>
      <c r="J352" s="29"/>
      <c r="K352" s="29"/>
      <c r="L352" s="29"/>
      <c r="M352" s="29"/>
      <c r="N352" s="29"/>
    </row>
    <row r="353" spans="1:14" x14ac:dyDescent="0.25">
      <c r="A353" s="29"/>
      <c r="B353" s="29"/>
      <c r="C353" s="29"/>
      <c r="D353" s="29"/>
      <c r="E353" s="29"/>
      <c r="F353" s="29"/>
      <c r="G353" s="29"/>
      <c r="H353" s="29"/>
      <c r="I353" s="29"/>
      <c r="J353" s="29"/>
      <c r="K353" s="29"/>
      <c r="L353" s="29"/>
      <c r="M353" s="29"/>
      <c r="N353" s="29"/>
    </row>
    <row r="354" spans="1:14" x14ac:dyDescent="0.25">
      <c r="A354" s="29"/>
      <c r="B354" s="29"/>
      <c r="C354" s="29"/>
      <c r="D354" s="29"/>
      <c r="E354" s="29"/>
      <c r="F354" s="29"/>
      <c r="G354" s="29"/>
      <c r="H354" s="29"/>
      <c r="I354" s="29"/>
      <c r="J354" s="29"/>
      <c r="K354" s="29"/>
      <c r="L354" s="29"/>
      <c r="M354" s="29"/>
      <c r="N354" s="29"/>
    </row>
    <row r="355" spans="1:14" x14ac:dyDescent="0.25">
      <c r="A355" s="29"/>
      <c r="B355" s="29"/>
      <c r="C355" s="29"/>
      <c r="D355" s="29"/>
      <c r="E355" s="29"/>
      <c r="F355" s="29"/>
      <c r="G355" s="29"/>
      <c r="H355" s="29"/>
      <c r="I355" s="29"/>
      <c r="J355" s="29"/>
      <c r="K355" s="29"/>
      <c r="L355" s="29"/>
      <c r="M355" s="29"/>
      <c r="N355" s="29"/>
    </row>
    <row r="356" spans="1:14" x14ac:dyDescent="0.25">
      <c r="A356" s="29"/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29"/>
    </row>
    <row r="357" spans="1:14" x14ac:dyDescent="0.25">
      <c r="A357" s="29"/>
      <c r="B357" s="29"/>
      <c r="C357" s="29"/>
      <c r="D357" s="29"/>
      <c r="E357" s="29"/>
      <c r="F357" s="29"/>
      <c r="G357" s="29"/>
      <c r="H357" s="29"/>
      <c r="I357" s="29"/>
      <c r="J357" s="29"/>
      <c r="K357" s="29"/>
      <c r="L357" s="29"/>
      <c r="M357" s="29"/>
      <c r="N357" s="29"/>
    </row>
    <row r="358" spans="1:14" x14ac:dyDescent="0.25">
      <c r="A358" s="29"/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</row>
    <row r="359" spans="1:14" x14ac:dyDescent="0.25">
      <c r="A359" s="29"/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</row>
    <row r="360" spans="1:14" x14ac:dyDescent="0.25">
      <c r="A360" s="29"/>
      <c r="B360" s="29"/>
      <c r="C360" s="29"/>
      <c r="D360" s="29"/>
      <c r="E360" s="29"/>
      <c r="F360" s="29"/>
      <c r="G360" s="29"/>
      <c r="H360" s="29"/>
      <c r="I360" s="29"/>
      <c r="J360" s="29"/>
      <c r="K360" s="29"/>
      <c r="L360" s="29"/>
      <c r="M360" s="29"/>
      <c r="N360" s="29"/>
    </row>
    <row r="361" spans="1:14" x14ac:dyDescent="0.25">
      <c r="A361" s="29"/>
      <c r="B361" s="29"/>
      <c r="C361" s="29"/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29"/>
    </row>
    <row r="362" spans="1:14" x14ac:dyDescent="0.25">
      <c r="A362" s="29"/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29"/>
    </row>
    <row r="363" spans="1:14" x14ac:dyDescent="0.25">
      <c r="A363" s="29"/>
      <c r="B363" s="29"/>
      <c r="C363" s="29"/>
      <c r="D363" s="29"/>
      <c r="E363" s="29"/>
      <c r="F363" s="29"/>
      <c r="G363" s="29"/>
      <c r="H363" s="29"/>
      <c r="I363" s="29"/>
      <c r="J363" s="29"/>
      <c r="K363" s="29"/>
      <c r="L363" s="29"/>
      <c r="M363" s="29"/>
      <c r="N363" s="29"/>
    </row>
    <row r="364" spans="1:14" x14ac:dyDescent="0.25">
      <c r="A364" s="29"/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</row>
    <row r="365" spans="1:14" x14ac:dyDescent="0.25">
      <c r="A365" s="29"/>
      <c r="B365" s="29"/>
      <c r="C365" s="29"/>
      <c r="D365" s="29"/>
      <c r="E365" s="29"/>
      <c r="F365" s="29"/>
      <c r="G365" s="29"/>
      <c r="H365" s="29"/>
      <c r="I365" s="29"/>
      <c r="J365" s="29"/>
      <c r="K365" s="29"/>
      <c r="L365" s="29"/>
      <c r="M365" s="29"/>
      <c r="N365" s="29"/>
    </row>
    <row r="366" spans="1:14" x14ac:dyDescent="0.25">
      <c r="A366" s="29"/>
      <c r="B366" s="29"/>
      <c r="C366" s="29"/>
      <c r="D366" s="29"/>
      <c r="E366" s="29"/>
      <c r="F366" s="29"/>
      <c r="G366" s="29"/>
      <c r="H366" s="29"/>
      <c r="I366" s="29"/>
      <c r="J366" s="29"/>
      <c r="K366" s="29"/>
      <c r="L366" s="29"/>
      <c r="M366" s="29"/>
      <c r="N366" s="29"/>
    </row>
    <row r="367" spans="1:14" x14ac:dyDescent="0.25">
      <c r="A367" s="29"/>
      <c r="B367" s="29"/>
      <c r="C367" s="29"/>
      <c r="D367" s="29"/>
      <c r="E367" s="29"/>
      <c r="F367" s="29"/>
      <c r="G367" s="29"/>
      <c r="H367" s="29"/>
      <c r="I367" s="29"/>
      <c r="J367" s="29"/>
      <c r="K367" s="29"/>
      <c r="L367" s="29"/>
      <c r="M367" s="29"/>
      <c r="N367" s="29"/>
    </row>
    <row r="368" spans="1:14" x14ac:dyDescent="0.25">
      <c r="A368" s="29"/>
      <c r="B368" s="29"/>
      <c r="C368" s="29"/>
      <c r="D368" s="29"/>
      <c r="E368" s="29"/>
      <c r="F368" s="29"/>
      <c r="G368" s="29"/>
      <c r="H368" s="29"/>
      <c r="I368" s="29"/>
      <c r="J368" s="29"/>
      <c r="K368" s="29"/>
      <c r="L368" s="29"/>
      <c r="M368" s="29"/>
      <c r="N368" s="29"/>
    </row>
    <row r="369" spans="1:14" x14ac:dyDescent="0.25">
      <c r="A369" s="29"/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s="29"/>
      <c r="M369" s="29"/>
      <c r="N369" s="29"/>
    </row>
    <row r="370" spans="1:14" x14ac:dyDescent="0.25">
      <c r="A370" s="29"/>
      <c r="B370" s="29"/>
      <c r="C370" s="29"/>
      <c r="D370" s="29"/>
      <c r="E370" s="29"/>
      <c r="F370" s="29"/>
      <c r="G370" s="29"/>
      <c r="H370" s="29"/>
      <c r="I370" s="29"/>
      <c r="J370" s="29"/>
      <c r="K370" s="29"/>
      <c r="L370" s="29"/>
      <c r="M370" s="29"/>
      <c r="N370" s="29"/>
    </row>
    <row r="371" spans="1:14" x14ac:dyDescent="0.25">
      <c r="A371" s="29"/>
      <c r="B371" s="29"/>
      <c r="C371" s="29"/>
      <c r="D371" s="29"/>
      <c r="E371" s="29"/>
      <c r="F371" s="29"/>
      <c r="G371" s="29"/>
      <c r="H371" s="29"/>
      <c r="I371" s="29"/>
      <c r="J371" s="29"/>
      <c r="K371" s="29"/>
      <c r="L371" s="29"/>
      <c r="M371" s="29"/>
      <c r="N371" s="29"/>
    </row>
    <row r="372" spans="1:14" x14ac:dyDescent="0.25">
      <c r="A372" s="29"/>
      <c r="B372" s="29"/>
      <c r="C372" s="29"/>
      <c r="D372" s="29"/>
      <c r="E372" s="29"/>
      <c r="F372" s="29"/>
      <c r="G372" s="29"/>
      <c r="H372" s="29"/>
      <c r="I372" s="29"/>
      <c r="J372" s="29"/>
      <c r="K372" s="29"/>
      <c r="L372" s="29"/>
      <c r="M372" s="29"/>
      <c r="N372" s="29"/>
    </row>
    <row r="373" spans="1:14" x14ac:dyDescent="0.25">
      <c r="A373" s="29"/>
      <c r="B373" s="29"/>
      <c r="C373" s="29"/>
      <c r="D373" s="29"/>
      <c r="E373" s="29"/>
      <c r="F373" s="29"/>
      <c r="G373" s="29"/>
      <c r="H373" s="29"/>
      <c r="I373" s="29"/>
      <c r="J373" s="29"/>
      <c r="K373" s="29"/>
      <c r="L373" s="29"/>
      <c r="M373" s="29"/>
      <c r="N373" s="29"/>
    </row>
    <row r="374" spans="1:14" x14ac:dyDescent="0.25">
      <c r="A374" s="29"/>
      <c r="B374" s="29"/>
      <c r="C374" s="29"/>
      <c r="D374" s="29"/>
      <c r="E374" s="29"/>
      <c r="F374" s="29"/>
      <c r="G374" s="29"/>
      <c r="H374" s="29"/>
      <c r="I374" s="29"/>
      <c r="J374" s="29"/>
      <c r="K374" s="29"/>
      <c r="L374" s="29"/>
      <c r="M374" s="29"/>
      <c r="N374" s="29"/>
    </row>
    <row r="375" spans="1:14" x14ac:dyDescent="0.25">
      <c r="A375" s="29"/>
      <c r="B375" s="29"/>
      <c r="C375" s="29"/>
      <c r="D375" s="29"/>
      <c r="E375" s="29"/>
      <c r="F375" s="29"/>
      <c r="G375" s="29"/>
      <c r="H375" s="29"/>
      <c r="I375" s="29"/>
      <c r="J375" s="29"/>
      <c r="K375" s="29"/>
      <c r="L375" s="29"/>
      <c r="M375" s="29"/>
      <c r="N375" s="29"/>
    </row>
    <row r="376" spans="1:14" x14ac:dyDescent="0.25">
      <c r="A376" s="29"/>
      <c r="B376" s="29"/>
      <c r="C376" s="29"/>
      <c r="D376" s="29"/>
      <c r="E376" s="29"/>
      <c r="F376" s="29"/>
      <c r="G376" s="29"/>
      <c r="H376" s="29"/>
      <c r="I376" s="29"/>
      <c r="J376" s="29"/>
      <c r="K376" s="29"/>
      <c r="L376" s="29"/>
      <c r="M376" s="29"/>
      <c r="N376" s="29"/>
    </row>
    <row r="377" spans="1:14" x14ac:dyDescent="0.25">
      <c r="A377" s="29"/>
      <c r="B377" s="29"/>
      <c r="C377" s="29"/>
      <c r="D377" s="29"/>
      <c r="E377" s="29"/>
      <c r="F377" s="29"/>
      <c r="G377" s="29"/>
      <c r="H377" s="29"/>
      <c r="I377" s="29"/>
      <c r="J377" s="29"/>
      <c r="K377" s="29"/>
      <c r="L377" s="29"/>
      <c r="M377" s="29"/>
      <c r="N377" s="29"/>
    </row>
    <row r="378" spans="1:14" x14ac:dyDescent="0.25">
      <c r="A378" s="29"/>
      <c r="B378" s="29"/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</row>
    <row r="379" spans="1:14" x14ac:dyDescent="0.25">
      <c r="A379" s="29"/>
      <c r="B379" s="29"/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</row>
    <row r="380" spans="1:14" x14ac:dyDescent="0.25">
      <c r="A380" s="29"/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</row>
    <row r="381" spans="1:14" x14ac:dyDescent="0.25">
      <c r="A381" s="29"/>
      <c r="B381" s="29"/>
      <c r="C381" s="29"/>
      <c r="D381" s="29"/>
      <c r="E381" s="29"/>
      <c r="F381" s="29"/>
      <c r="G381" s="29"/>
      <c r="H381" s="29"/>
      <c r="I381" s="29"/>
      <c r="J381" s="29"/>
      <c r="K381" s="29"/>
      <c r="L381" s="29"/>
      <c r="M381" s="29"/>
      <c r="N381" s="29"/>
    </row>
    <row r="382" spans="1:14" x14ac:dyDescent="0.25">
      <c r="A382" s="29"/>
      <c r="B382" s="29"/>
      <c r="C382" s="29"/>
      <c r="D382" s="29"/>
      <c r="E382" s="29"/>
      <c r="F382" s="29"/>
      <c r="G382" s="29"/>
      <c r="H382" s="29"/>
      <c r="I382" s="29"/>
      <c r="J382" s="29"/>
      <c r="K382" s="29"/>
      <c r="L382" s="29"/>
      <c r="M382" s="29"/>
      <c r="N382" s="29"/>
    </row>
    <row r="383" spans="1:14" x14ac:dyDescent="0.25">
      <c r="A383" s="29"/>
      <c r="B383" s="29"/>
      <c r="C383" s="29"/>
      <c r="D383" s="29"/>
      <c r="E383" s="29"/>
      <c r="F383" s="29"/>
      <c r="G383" s="29"/>
      <c r="H383" s="29"/>
      <c r="I383" s="29"/>
      <c r="J383" s="29"/>
      <c r="K383" s="29"/>
      <c r="L383" s="29"/>
      <c r="M383" s="29"/>
      <c r="N383" s="29"/>
    </row>
    <row r="384" spans="1:14" x14ac:dyDescent="0.25">
      <c r="A384" s="29"/>
      <c r="B384" s="29"/>
      <c r="C384" s="29"/>
      <c r="D384" s="29"/>
      <c r="E384" s="29"/>
      <c r="F384" s="29"/>
      <c r="G384" s="29"/>
      <c r="H384" s="29"/>
      <c r="I384" s="29"/>
      <c r="J384" s="29"/>
      <c r="K384" s="29"/>
      <c r="L384" s="29"/>
      <c r="M384" s="29"/>
      <c r="N384" s="29"/>
    </row>
    <row r="385" spans="1:14" x14ac:dyDescent="0.25">
      <c r="A385" s="29"/>
      <c r="B385" s="29"/>
      <c r="C385" s="29"/>
      <c r="D385" s="29"/>
      <c r="E385" s="29"/>
      <c r="F385" s="29"/>
      <c r="G385" s="29"/>
      <c r="H385" s="29"/>
      <c r="I385" s="29"/>
      <c r="J385" s="29"/>
      <c r="K385" s="29"/>
      <c r="L385" s="29"/>
      <c r="M385" s="29"/>
      <c r="N385" s="29"/>
    </row>
    <row r="386" spans="1:14" x14ac:dyDescent="0.25">
      <c r="A386" s="29"/>
      <c r="B386" s="29"/>
      <c r="C386" s="29"/>
      <c r="D386" s="29"/>
      <c r="E386" s="29"/>
      <c r="F386" s="29"/>
      <c r="G386" s="29"/>
      <c r="H386" s="29"/>
      <c r="I386" s="29"/>
      <c r="J386" s="29"/>
      <c r="K386" s="29"/>
      <c r="L386" s="29"/>
      <c r="M386" s="29"/>
      <c r="N386" s="29"/>
    </row>
    <row r="387" spans="1:14" x14ac:dyDescent="0.25">
      <c r="A387" s="29"/>
      <c r="B387" s="29"/>
      <c r="C387" s="29"/>
      <c r="D387" s="29"/>
      <c r="E387" s="29"/>
      <c r="F387" s="29"/>
      <c r="G387" s="29"/>
      <c r="H387" s="29"/>
      <c r="I387" s="29"/>
      <c r="J387" s="29"/>
      <c r="K387" s="29"/>
      <c r="L387" s="29"/>
      <c r="M387" s="29"/>
      <c r="N387" s="29"/>
    </row>
    <row r="388" spans="1:14" x14ac:dyDescent="0.25">
      <c r="A388" s="29"/>
      <c r="B388" s="29"/>
      <c r="C388" s="29"/>
      <c r="D388" s="29"/>
      <c r="E388" s="29"/>
      <c r="F388" s="29"/>
      <c r="G388" s="29"/>
      <c r="H388" s="29"/>
      <c r="I388" s="29"/>
      <c r="J388" s="29"/>
      <c r="K388" s="29"/>
      <c r="L388" s="29"/>
      <c r="M388" s="29"/>
      <c r="N388" s="29"/>
    </row>
    <row r="389" spans="1:14" x14ac:dyDescent="0.25">
      <c r="A389" s="29"/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s="29"/>
      <c r="M389" s="29"/>
      <c r="N389" s="29"/>
    </row>
    <row r="390" spans="1:14" x14ac:dyDescent="0.25">
      <c r="A390" s="29"/>
      <c r="B390" s="29"/>
      <c r="C390" s="29"/>
      <c r="D390" s="29"/>
      <c r="E390" s="29"/>
      <c r="F390" s="29"/>
      <c r="G390" s="29"/>
      <c r="H390" s="29"/>
      <c r="I390" s="29"/>
      <c r="J390" s="29"/>
      <c r="K390" s="29"/>
      <c r="L390" s="29"/>
      <c r="M390" s="29"/>
      <c r="N390" s="29"/>
    </row>
    <row r="391" spans="1:14" x14ac:dyDescent="0.25">
      <c r="A391" s="29"/>
      <c r="B391" s="29"/>
      <c r="C391" s="29"/>
      <c r="D391" s="29"/>
      <c r="E391" s="29"/>
      <c r="F391" s="29"/>
      <c r="G391" s="29"/>
      <c r="H391" s="29"/>
      <c r="I391" s="29"/>
      <c r="J391" s="29"/>
      <c r="K391" s="29"/>
      <c r="L391" s="29"/>
      <c r="M391" s="29"/>
      <c r="N391" s="29"/>
    </row>
    <row r="392" spans="1:14" x14ac:dyDescent="0.25">
      <c r="A392" s="29"/>
      <c r="B392" s="29"/>
      <c r="C392" s="29"/>
      <c r="D392" s="29"/>
      <c r="E392" s="29"/>
      <c r="F392" s="29"/>
      <c r="G392" s="29"/>
      <c r="H392" s="29"/>
      <c r="I392" s="29"/>
      <c r="J392" s="29"/>
      <c r="K392" s="29"/>
      <c r="L392" s="29"/>
      <c r="M392" s="29"/>
      <c r="N392" s="29"/>
    </row>
    <row r="393" spans="1:14" x14ac:dyDescent="0.25">
      <c r="A393" s="29"/>
      <c r="B393" s="29"/>
      <c r="C393" s="29"/>
      <c r="D393" s="29"/>
      <c r="E393" s="29"/>
      <c r="F393" s="29"/>
      <c r="G393" s="29"/>
      <c r="H393" s="29"/>
      <c r="I393" s="29"/>
      <c r="J393" s="29"/>
      <c r="K393" s="29"/>
      <c r="L393" s="29"/>
      <c r="M393" s="29"/>
      <c r="N393" s="29"/>
    </row>
    <row r="394" spans="1:14" x14ac:dyDescent="0.25">
      <c r="A394" s="29"/>
      <c r="B394" s="29"/>
      <c r="C394" s="29"/>
      <c r="D394" s="29"/>
      <c r="E394" s="29"/>
      <c r="F394" s="29"/>
      <c r="G394" s="29"/>
      <c r="H394" s="29"/>
      <c r="I394" s="29"/>
      <c r="J394" s="29"/>
      <c r="K394" s="29"/>
      <c r="L394" s="29"/>
      <c r="M394" s="29"/>
      <c r="N394" s="29"/>
    </row>
    <row r="395" spans="1:14" x14ac:dyDescent="0.25">
      <c r="A395" s="29"/>
      <c r="B395" s="29"/>
      <c r="C395" s="29"/>
      <c r="D395" s="29"/>
      <c r="E395" s="29"/>
      <c r="F395" s="29"/>
      <c r="G395" s="29"/>
      <c r="H395" s="29"/>
      <c r="I395" s="29"/>
      <c r="J395" s="29"/>
      <c r="K395" s="29"/>
      <c r="L395" s="29"/>
      <c r="M395" s="29"/>
      <c r="N395" s="29"/>
    </row>
    <row r="396" spans="1:14" x14ac:dyDescent="0.25">
      <c r="A396" s="29"/>
      <c r="B396" s="29"/>
      <c r="C396" s="29"/>
      <c r="D396" s="29"/>
      <c r="E396" s="29"/>
      <c r="F396" s="29"/>
      <c r="G396" s="29"/>
      <c r="H396" s="29"/>
      <c r="I396" s="29"/>
      <c r="J396" s="29"/>
      <c r="K396" s="29"/>
      <c r="L396" s="29"/>
      <c r="M396" s="29"/>
      <c r="N396" s="29"/>
    </row>
    <row r="397" spans="1:14" x14ac:dyDescent="0.25">
      <c r="A397" s="29"/>
      <c r="B397" s="29"/>
      <c r="C397" s="29"/>
      <c r="D397" s="29"/>
      <c r="E397" s="29"/>
      <c r="F397" s="29"/>
      <c r="G397" s="29"/>
      <c r="H397" s="29"/>
      <c r="I397" s="29"/>
      <c r="J397" s="29"/>
      <c r="K397" s="29"/>
      <c r="L397" s="29"/>
      <c r="M397" s="29"/>
      <c r="N397" s="29"/>
    </row>
    <row r="398" spans="1:14" x14ac:dyDescent="0.25">
      <c r="A398" s="29"/>
      <c r="B398" s="29"/>
      <c r="C398" s="29"/>
      <c r="D398" s="29"/>
      <c r="E398" s="29"/>
      <c r="F398" s="29"/>
      <c r="G398" s="29"/>
      <c r="H398" s="29"/>
      <c r="I398" s="29"/>
      <c r="J398" s="29"/>
      <c r="K398" s="29"/>
      <c r="L398" s="29"/>
      <c r="M398" s="29"/>
      <c r="N398" s="29"/>
    </row>
    <row r="399" spans="1:14" x14ac:dyDescent="0.25">
      <c r="A399" s="29"/>
      <c r="B399" s="29"/>
      <c r="C399" s="29"/>
      <c r="D399" s="29"/>
      <c r="E399" s="29"/>
      <c r="F399" s="29"/>
      <c r="G399" s="29"/>
      <c r="H399" s="29"/>
      <c r="I399" s="29"/>
      <c r="J399" s="29"/>
      <c r="K399" s="29"/>
      <c r="L399" s="29"/>
      <c r="M399" s="29"/>
      <c r="N399" s="29"/>
    </row>
    <row r="400" spans="1:14" x14ac:dyDescent="0.25">
      <c r="A400" s="29"/>
      <c r="B400" s="29"/>
      <c r="C400" s="29"/>
      <c r="D400" s="29"/>
      <c r="E400" s="29"/>
      <c r="F400" s="29"/>
      <c r="G400" s="29"/>
      <c r="H400" s="29"/>
      <c r="I400" s="29"/>
      <c r="J400" s="29"/>
      <c r="K400" s="29"/>
      <c r="L400" s="29"/>
      <c r="M400" s="29"/>
      <c r="N400" s="29"/>
    </row>
    <row r="401" spans="1:14" x14ac:dyDescent="0.25">
      <c r="A401" s="29"/>
      <c r="B401" s="29"/>
      <c r="C401" s="29"/>
      <c r="D401" s="29"/>
      <c r="E401" s="29"/>
      <c r="F401" s="29"/>
      <c r="G401" s="29"/>
      <c r="H401" s="29"/>
      <c r="I401" s="29"/>
      <c r="J401" s="29"/>
      <c r="K401" s="29"/>
      <c r="L401" s="29"/>
      <c r="M401" s="29"/>
      <c r="N401" s="29"/>
    </row>
    <row r="402" spans="1:14" x14ac:dyDescent="0.25">
      <c r="A402" s="29"/>
      <c r="B402" s="29"/>
      <c r="C402" s="29"/>
      <c r="D402" s="29"/>
      <c r="E402" s="29"/>
      <c r="F402" s="29"/>
      <c r="G402" s="29"/>
      <c r="H402" s="29"/>
      <c r="I402" s="29"/>
      <c r="J402" s="29"/>
      <c r="K402" s="29"/>
      <c r="L402" s="29"/>
      <c r="M402" s="29"/>
      <c r="N402" s="29"/>
    </row>
    <row r="403" spans="1:14" x14ac:dyDescent="0.25">
      <c r="A403" s="29"/>
      <c r="B403" s="29"/>
      <c r="C403" s="29"/>
      <c r="D403" s="29"/>
      <c r="E403" s="29"/>
      <c r="F403" s="29"/>
      <c r="G403" s="29"/>
      <c r="H403" s="29"/>
      <c r="I403" s="29"/>
      <c r="J403" s="29"/>
      <c r="K403" s="29"/>
      <c r="L403" s="29"/>
      <c r="M403" s="29"/>
      <c r="N403" s="29"/>
    </row>
    <row r="404" spans="1:14" x14ac:dyDescent="0.25">
      <c r="A404" s="29"/>
      <c r="B404" s="29"/>
      <c r="C404" s="29"/>
      <c r="D404" s="29"/>
      <c r="E404" s="29"/>
      <c r="F404" s="29"/>
      <c r="G404" s="29"/>
      <c r="H404" s="29"/>
      <c r="I404" s="29"/>
      <c r="J404" s="29"/>
      <c r="K404" s="29"/>
      <c r="L404" s="29"/>
      <c r="M404" s="29"/>
      <c r="N404" s="29"/>
    </row>
    <row r="405" spans="1:14" x14ac:dyDescent="0.25">
      <c r="A405" s="29"/>
      <c r="B405" s="29"/>
      <c r="C405" s="29"/>
      <c r="D405" s="29"/>
      <c r="E405" s="29"/>
      <c r="F405" s="29"/>
      <c r="G405" s="29"/>
      <c r="H405" s="29"/>
      <c r="I405" s="29"/>
      <c r="J405" s="29"/>
      <c r="K405" s="29"/>
      <c r="L405" s="29"/>
      <c r="M405" s="29"/>
      <c r="N405" s="29"/>
    </row>
    <row r="406" spans="1:14" x14ac:dyDescent="0.25">
      <c r="A406" s="29"/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s="29"/>
      <c r="M406" s="29"/>
      <c r="N406" s="29"/>
    </row>
    <row r="407" spans="1:14" x14ac:dyDescent="0.25">
      <c r="A407" s="29"/>
      <c r="B407" s="29"/>
      <c r="C407" s="29"/>
      <c r="D407" s="29"/>
      <c r="E407" s="29"/>
      <c r="F407" s="29"/>
      <c r="G407" s="29"/>
      <c r="H407" s="29"/>
      <c r="I407" s="29"/>
      <c r="J407" s="29"/>
      <c r="K407" s="29"/>
      <c r="L407" s="29"/>
      <c r="M407" s="29"/>
      <c r="N407" s="29"/>
    </row>
    <row r="408" spans="1:14" x14ac:dyDescent="0.25">
      <c r="A408" s="29"/>
      <c r="B408" s="29"/>
      <c r="C408" s="29"/>
      <c r="D408" s="29"/>
      <c r="E408" s="29"/>
      <c r="F408" s="29"/>
      <c r="G408" s="29"/>
      <c r="H408" s="29"/>
      <c r="I408" s="29"/>
      <c r="J408" s="29"/>
      <c r="K408" s="29"/>
      <c r="L408" s="29"/>
      <c r="M408" s="29"/>
      <c r="N408" s="29"/>
    </row>
    <row r="409" spans="1:14" x14ac:dyDescent="0.25">
      <c r="A409" s="29"/>
      <c r="B409" s="29"/>
      <c r="C409" s="29"/>
      <c r="D409" s="29"/>
      <c r="E409" s="29"/>
      <c r="F409" s="29"/>
      <c r="G409" s="29"/>
      <c r="H409" s="29"/>
      <c r="I409" s="29"/>
      <c r="J409" s="29"/>
      <c r="K409" s="29"/>
      <c r="L409" s="29"/>
      <c r="M409" s="29"/>
      <c r="N409" s="29"/>
    </row>
    <row r="410" spans="1:14" x14ac:dyDescent="0.25">
      <c r="A410" s="29"/>
      <c r="B410" s="29"/>
      <c r="C410" s="29"/>
      <c r="D410" s="29"/>
      <c r="E410" s="29"/>
      <c r="F410" s="29"/>
      <c r="G410" s="29"/>
      <c r="H410" s="29"/>
      <c r="I410" s="29"/>
      <c r="J410" s="29"/>
      <c r="K410" s="29"/>
      <c r="L410" s="29"/>
      <c r="M410" s="29"/>
      <c r="N410" s="29"/>
    </row>
    <row r="411" spans="1:14" x14ac:dyDescent="0.25">
      <c r="A411" s="29"/>
      <c r="B411" s="29"/>
      <c r="C411" s="29"/>
      <c r="D411" s="29"/>
      <c r="E411" s="29"/>
      <c r="F411" s="29"/>
      <c r="G411" s="29"/>
      <c r="H411" s="29"/>
      <c r="I411" s="29"/>
      <c r="J411" s="29"/>
      <c r="K411" s="29"/>
      <c r="L411" s="29"/>
      <c r="M411" s="29"/>
      <c r="N411" s="29"/>
    </row>
    <row r="412" spans="1:14" x14ac:dyDescent="0.25">
      <c r="A412" s="29"/>
      <c r="B412" s="29"/>
      <c r="C412" s="29"/>
      <c r="D412" s="29"/>
      <c r="E412" s="29"/>
      <c r="F412" s="29"/>
      <c r="G412" s="29"/>
      <c r="H412" s="29"/>
      <c r="I412" s="29"/>
      <c r="J412" s="29"/>
      <c r="K412" s="29"/>
      <c r="L412" s="29"/>
      <c r="M412" s="29"/>
      <c r="N412" s="29"/>
    </row>
    <row r="413" spans="1:14" x14ac:dyDescent="0.25">
      <c r="A413" s="29"/>
      <c r="B413" s="29"/>
      <c r="C413" s="29"/>
      <c r="D413" s="29"/>
      <c r="E413" s="29"/>
      <c r="F413" s="29"/>
      <c r="G413" s="29"/>
      <c r="H413" s="29"/>
      <c r="I413" s="29"/>
      <c r="J413" s="29"/>
      <c r="K413" s="29"/>
      <c r="L413" s="29"/>
      <c r="M413" s="29"/>
      <c r="N413" s="29"/>
    </row>
    <row r="414" spans="1:14" x14ac:dyDescent="0.25">
      <c r="A414" s="29"/>
      <c r="B414" s="29"/>
      <c r="C414" s="29"/>
      <c r="D414" s="29"/>
      <c r="E414" s="29"/>
      <c r="F414" s="29"/>
      <c r="G414" s="29"/>
      <c r="H414" s="29"/>
      <c r="I414" s="29"/>
      <c r="J414" s="29"/>
      <c r="K414" s="29"/>
      <c r="L414" s="29"/>
      <c r="M414" s="29"/>
      <c r="N414" s="29"/>
    </row>
    <row r="415" spans="1:14" x14ac:dyDescent="0.25">
      <c r="A415" s="29"/>
      <c r="B415" s="29"/>
      <c r="C415" s="29"/>
      <c r="D415" s="29"/>
      <c r="E415" s="29"/>
      <c r="F415" s="29"/>
      <c r="G415" s="29"/>
      <c r="H415" s="29"/>
      <c r="I415" s="29"/>
      <c r="J415" s="29"/>
      <c r="K415" s="29"/>
      <c r="L415" s="29"/>
      <c r="M415" s="29"/>
      <c r="N415" s="29"/>
    </row>
    <row r="416" spans="1:14" x14ac:dyDescent="0.25">
      <c r="A416" s="29"/>
      <c r="B416" s="29"/>
      <c r="C416" s="29"/>
      <c r="D416" s="29"/>
      <c r="E416" s="29"/>
      <c r="F416" s="29"/>
      <c r="G416" s="29"/>
      <c r="H416" s="29"/>
      <c r="I416" s="29"/>
      <c r="J416" s="29"/>
      <c r="K416" s="29"/>
      <c r="L416" s="29"/>
      <c r="M416" s="29"/>
      <c r="N416" s="29"/>
    </row>
    <row r="417" spans="1:14" x14ac:dyDescent="0.25">
      <c r="A417" s="29"/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</row>
    <row r="418" spans="1:14" x14ac:dyDescent="0.25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</row>
    <row r="419" spans="1:14" x14ac:dyDescent="0.25">
      <c r="A419" s="29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29"/>
      <c r="M419" s="29"/>
      <c r="N419" s="29"/>
    </row>
    <row r="420" spans="1:14" x14ac:dyDescent="0.25">
      <c r="A420" s="29"/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9"/>
      <c r="M420" s="29"/>
      <c r="N420" s="29"/>
    </row>
    <row r="421" spans="1:14" x14ac:dyDescent="0.25">
      <c r="A421" s="29"/>
      <c r="B421" s="29"/>
      <c r="C421" s="29"/>
      <c r="D421" s="29"/>
      <c r="E421" s="29"/>
      <c r="F421" s="29"/>
      <c r="G421" s="29"/>
      <c r="H421" s="29"/>
      <c r="I421" s="29"/>
      <c r="J421" s="29"/>
      <c r="K421" s="29"/>
      <c r="L421" s="29"/>
      <c r="M421" s="29"/>
      <c r="N421" s="29"/>
    </row>
    <row r="422" spans="1:14" x14ac:dyDescent="0.25">
      <c r="A422" s="29"/>
      <c r="B422" s="29"/>
      <c r="C422" s="29"/>
      <c r="D422" s="29"/>
      <c r="E422" s="29"/>
      <c r="F422" s="29"/>
      <c r="G422" s="29"/>
      <c r="H422" s="29"/>
      <c r="I422" s="29"/>
      <c r="J422" s="29"/>
      <c r="K422" s="29"/>
      <c r="L422" s="29"/>
      <c r="M422" s="29"/>
      <c r="N422" s="29"/>
    </row>
    <row r="423" spans="1:14" x14ac:dyDescent="0.25">
      <c r="A423" s="29"/>
      <c r="B423" s="29"/>
      <c r="C423" s="29"/>
      <c r="D423" s="29"/>
      <c r="E423" s="29"/>
      <c r="F423" s="29"/>
      <c r="G423" s="29"/>
      <c r="H423" s="29"/>
      <c r="I423" s="29"/>
      <c r="J423" s="29"/>
      <c r="K423" s="29"/>
      <c r="L423" s="29"/>
      <c r="M423" s="29"/>
      <c r="N423" s="29"/>
    </row>
    <row r="424" spans="1:14" x14ac:dyDescent="0.25">
      <c r="A424" s="29"/>
      <c r="B424" s="29"/>
      <c r="C424" s="29"/>
      <c r="D424" s="29"/>
      <c r="E424" s="29"/>
      <c r="F424" s="29"/>
      <c r="G424" s="29"/>
      <c r="H424" s="29"/>
      <c r="I424" s="29"/>
      <c r="J424" s="29"/>
      <c r="K424" s="29"/>
      <c r="L424" s="29"/>
      <c r="M424" s="29"/>
      <c r="N424" s="29"/>
    </row>
    <row r="425" spans="1:14" x14ac:dyDescent="0.25">
      <c r="A425" s="29"/>
      <c r="B425" s="29"/>
      <c r="C425" s="29"/>
      <c r="D425" s="29"/>
      <c r="E425" s="29"/>
      <c r="F425" s="29"/>
      <c r="G425" s="29"/>
      <c r="H425" s="29"/>
      <c r="I425" s="29"/>
      <c r="J425" s="29"/>
      <c r="K425" s="29"/>
      <c r="L425" s="29"/>
      <c r="M425" s="29"/>
      <c r="N425" s="29"/>
    </row>
    <row r="426" spans="1:14" x14ac:dyDescent="0.25">
      <c r="A426" s="29"/>
      <c r="B426" s="29"/>
      <c r="C426" s="29"/>
      <c r="D426" s="29"/>
      <c r="E426" s="29"/>
      <c r="F426" s="29"/>
      <c r="G426" s="29"/>
      <c r="H426" s="29"/>
      <c r="I426" s="29"/>
      <c r="J426" s="29"/>
      <c r="K426" s="29"/>
      <c r="L426" s="29"/>
      <c r="M426" s="29"/>
      <c r="N426" s="29"/>
    </row>
    <row r="427" spans="1:14" x14ac:dyDescent="0.25">
      <c r="A427" s="29"/>
      <c r="B427" s="29"/>
      <c r="C427" s="29"/>
      <c r="D427" s="29"/>
      <c r="E427" s="29"/>
      <c r="F427" s="29"/>
      <c r="G427" s="29"/>
      <c r="H427" s="29"/>
      <c r="I427" s="29"/>
      <c r="J427" s="29"/>
      <c r="K427" s="29"/>
      <c r="L427" s="29"/>
      <c r="M427" s="29"/>
      <c r="N427" s="29"/>
    </row>
    <row r="428" spans="1:14" x14ac:dyDescent="0.25">
      <c r="A428" s="29"/>
      <c r="B428" s="29"/>
      <c r="C428" s="29"/>
      <c r="D428" s="29"/>
      <c r="E428" s="29"/>
      <c r="F428" s="29"/>
      <c r="G428" s="29"/>
      <c r="H428" s="29"/>
      <c r="I428" s="29"/>
      <c r="J428" s="29"/>
      <c r="K428" s="29"/>
      <c r="L428" s="29"/>
      <c r="M428" s="29"/>
      <c r="N428" s="29"/>
    </row>
    <row r="429" spans="1:14" x14ac:dyDescent="0.25">
      <c r="A429" s="29"/>
      <c r="B429" s="29"/>
      <c r="C429" s="29"/>
      <c r="D429" s="29"/>
      <c r="E429" s="29"/>
      <c r="F429" s="29"/>
      <c r="G429" s="29"/>
      <c r="H429" s="29"/>
      <c r="I429" s="29"/>
      <c r="J429" s="29"/>
      <c r="K429" s="29"/>
      <c r="L429" s="29"/>
      <c r="M429" s="29"/>
      <c r="N429" s="29"/>
    </row>
    <row r="430" spans="1:14" x14ac:dyDescent="0.25">
      <c r="A430" s="29"/>
      <c r="B430" s="29"/>
      <c r="C430" s="29"/>
      <c r="D430" s="29"/>
      <c r="E430" s="29"/>
      <c r="F430" s="29"/>
      <c r="G430" s="29"/>
      <c r="H430" s="29"/>
      <c r="I430" s="29"/>
      <c r="J430" s="29"/>
      <c r="K430" s="29"/>
      <c r="L430" s="29"/>
      <c r="M430" s="29"/>
      <c r="N430" s="29"/>
    </row>
    <row r="431" spans="1:14" x14ac:dyDescent="0.25">
      <c r="A431" s="29"/>
      <c r="B431" s="29"/>
      <c r="C431" s="29"/>
      <c r="D431" s="29"/>
      <c r="E431" s="29"/>
      <c r="F431" s="29"/>
      <c r="G431" s="29"/>
      <c r="H431" s="29"/>
      <c r="I431" s="29"/>
      <c r="J431" s="29"/>
      <c r="K431" s="29"/>
      <c r="L431" s="29"/>
      <c r="M431" s="29"/>
      <c r="N431" s="29"/>
    </row>
    <row r="432" spans="1:14" x14ac:dyDescent="0.25">
      <c r="A432" s="29"/>
      <c r="B432" s="29"/>
      <c r="C432" s="29"/>
      <c r="D432" s="29"/>
      <c r="E432" s="29"/>
      <c r="F432" s="29"/>
      <c r="G432" s="29"/>
      <c r="H432" s="29"/>
      <c r="I432" s="29"/>
      <c r="J432" s="29"/>
      <c r="K432" s="29"/>
      <c r="L432" s="29"/>
      <c r="M432" s="29"/>
      <c r="N432" s="29"/>
    </row>
    <row r="433" spans="1:14" x14ac:dyDescent="0.25">
      <c r="A433" s="29"/>
      <c r="B433" s="29"/>
      <c r="C433" s="29"/>
      <c r="D433" s="29"/>
      <c r="E433" s="29"/>
      <c r="F433" s="29"/>
      <c r="G433" s="29"/>
      <c r="H433" s="29"/>
      <c r="I433" s="29"/>
      <c r="J433" s="29"/>
      <c r="K433" s="29"/>
      <c r="L433" s="29"/>
      <c r="M433" s="29"/>
      <c r="N433" s="29"/>
    </row>
    <row r="434" spans="1:14" x14ac:dyDescent="0.25">
      <c r="A434" s="29"/>
      <c r="B434" s="29"/>
      <c r="C434" s="29"/>
      <c r="D434" s="29"/>
      <c r="E434" s="29"/>
      <c r="F434" s="29"/>
      <c r="G434" s="29"/>
      <c r="H434" s="29"/>
      <c r="I434" s="29"/>
      <c r="J434" s="29"/>
      <c r="K434" s="29"/>
      <c r="L434" s="29"/>
      <c r="M434" s="29"/>
      <c r="N434" s="29"/>
    </row>
    <row r="435" spans="1:14" x14ac:dyDescent="0.25">
      <c r="A435" s="29"/>
      <c r="B435" s="29"/>
      <c r="C435" s="29"/>
      <c r="D435" s="29"/>
      <c r="E435" s="29"/>
      <c r="F435" s="29"/>
      <c r="G435" s="29"/>
      <c r="H435" s="29"/>
      <c r="I435" s="29"/>
      <c r="J435" s="29"/>
      <c r="K435" s="29"/>
      <c r="L435" s="29"/>
      <c r="M435" s="29"/>
      <c r="N435" s="29"/>
    </row>
    <row r="436" spans="1:14" x14ac:dyDescent="0.25">
      <c r="A436" s="29"/>
      <c r="B436" s="29"/>
      <c r="C436" s="29"/>
      <c r="D436" s="29"/>
      <c r="E436" s="29"/>
      <c r="F436" s="29"/>
      <c r="G436" s="29"/>
      <c r="H436" s="29"/>
      <c r="I436" s="29"/>
      <c r="J436" s="29"/>
      <c r="K436" s="29"/>
      <c r="L436" s="29"/>
      <c r="M436" s="29"/>
      <c r="N436" s="29"/>
    </row>
    <row r="437" spans="1:14" x14ac:dyDescent="0.25">
      <c r="A437" s="29"/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s="29"/>
      <c r="M437" s="29"/>
      <c r="N437" s="29"/>
    </row>
    <row r="438" spans="1:14" x14ac:dyDescent="0.25">
      <c r="A438" s="29"/>
      <c r="B438" s="29"/>
      <c r="C438" s="29"/>
      <c r="D438" s="29"/>
      <c r="E438" s="29"/>
      <c r="F438" s="29"/>
      <c r="G438" s="29"/>
      <c r="H438" s="29"/>
      <c r="I438" s="29"/>
      <c r="J438" s="29"/>
      <c r="K438" s="29"/>
      <c r="L438" s="29"/>
      <c r="M438" s="29"/>
      <c r="N438" s="29"/>
    </row>
    <row r="439" spans="1:14" x14ac:dyDescent="0.25">
      <c r="A439" s="29"/>
      <c r="B439" s="29"/>
      <c r="C439" s="29"/>
      <c r="D439" s="29"/>
      <c r="E439" s="29"/>
      <c r="F439" s="29"/>
      <c r="G439" s="29"/>
      <c r="H439" s="29"/>
      <c r="I439" s="29"/>
      <c r="J439" s="29"/>
      <c r="K439" s="29"/>
      <c r="L439" s="29"/>
      <c r="M439" s="29"/>
      <c r="N439" s="29"/>
    </row>
    <row r="440" spans="1:14" x14ac:dyDescent="0.25">
      <c r="A440" s="29"/>
      <c r="B440" s="29"/>
      <c r="C440" s="29"/>
      <c r="D440" s="29"/>
      <c r="E440" s="29"/>
      <c r="F440" s="29"/>
      <c r="G440" s="29"/>
      <c r="H440" s="29"/>
      <c r="I440" s="29"/>
      <c r="J440" s="29"/>
      <c r="K440" s="29"/>
      <c r="L440" s="29"/>
      <c r="M440" s="29"/>
      <c r="N440" s="29"/>
    </row>
    <row r="441" spans="1:14" x14ac:dyDescent="0.25">
      <c r="A441" s="29"/>
      <c r="B441" s="29"/>
      <c r="C441" s="29"/>
      <c r="D441" s="29"/>
      <c r="E441" s="29"/>
      <c r="F441" s="29"/>
      <c r="G441" s="29"/>
      <c r="H441" s="29"/>
      <c r="I441" s="29"/>
      <c r="J441" s="29"/>
      <c r="K441" s="29"/>
      <c r="L441" s="29"/>
      <c r="M441" s="29"/>
      <c r="N441" s="29"/>
    </row>
    <row r="442" spans="1:14" x14ac:dyDescent="0.25">
      <c r="A442" s="29"/>
      <c r="B442" s="29"/>
      <c r="C442" s="29"/>
      <c r="D442" s="29"/>
      <c r="E442" s="29"/>
      <c r="F442" s="29"/>
      <c r="G442" s="29"/>
      <c r="H442" s="29"/>
      <c r="I442" s="29"/>
      <c r="J442" s="29"/>
      <c r="K442" s="29"/>
      <c r="L442" s="29"/>
      <c r="M442" s="29"/>
      <c r="N442" s="29"/>
    </row>
    <row r="443" spans="1:14" x14ac:dyDescent="0.25">
      <c r="A443" s="29"/>
      <c r="B443" s="29"/>
      <c r="C443" s="29"/>
      <c r="D443" s="29"/>
      <c r="E443" s="29"/>
      <c r="F443" s="29"/>
      <c r="G443" s="29"/>
      <c r="H443" s="29"/>
      <c r="I443" s="29"/>
      <c r="J443" s="29"/>
      <c r="K443" s="29"/>
      <c r="L443" s="29"/>
      <c r="M443" s="29"/>
      <c r="N443" s="29"/>
    </row>
    <row r="444" spans="1:14" x14ac:dyDescent="0.25">
      <c r="A444" s="29"/>
      <c r="B444" s="29"/>
      <c r="C444" s="29"/>
      <c r="D444" s="29"/>
      <c r="E444" s="29"/>
      <c r="F444" s="29"/>
      <c r="G444" s="29"/>
      <c r="H444" s="29"/>
      <c r="I444" s="29"/>
      <c r="J444" s="29"/>
      <c r="K444" s="29"/>
      <c r="L444" s="29"/>
      <c r="M444" s="29"/>
      <c r="N444" s="29"/>
    </row>
    <row r="445" spans="1:14" x14ac:dyDescent="0.25">
      <c r="A445" s="29"/>
      <c r="B445" s="29"/>
      <c r="C445" s="29"/>
      <c r="D445" s="29"/>
      <c r="E445" s="29"/>
      <c r="F445" s="29"/>
      <c r="G445" s="29"/>
      <c r="H445" s="29"/>
      <c r="I445" s="29"/>
      <c r="J445" s="29"/>
      <c r="K445" s="29"/>
      <c r="L445" s="29"/>
      <c r="M445" s="29"/>
      <c r="N445" s="29"/>
    </row>
    <row r="446" spans="1:14" x14ac:dyDescent="0.25">
      <c r="A446" s="29"/>
      <c r="B446" s="29"/>
      <c r="C446" s="29"/>
      <c r="D446" s="29"/>
      <c r="E446" s="29"/>
      <c r="F446" s="29"/>
      <c r="G446" s="29"/>
      <c r="H446" s="29"/>
      <c r="I446" s="29"/>
      <c r="J446" s="29"/>
      <c r="K446" s="29"/>
      <c r="L446" s="29"/>
      <c r="M446" s="29"/>
      <c r="N446" s="29"/>
    </row>
    <row r="447" spans="1:14" x14ac:dyDescent="0.25">
      <c r="A447" s="29"/>
      <c r="B447" s="29"/>
      <c r="C447" s="29"/>
      <c r="D447" s="29"/>
      <c r="E447" s="29"/>
      <c r="F447" s="29"/>
      <c r="G447" s="29"/>
      <c r="H447" s="29"/>
      <c r="I447" s="29"/>
      <c r="J447" s="29"/>
      <c r="K447" s="29"/>
      <c r="L447" s="29"/>
      <c r="M447" s="29"/>
      <c r="N447" s="29"/>
    </row>
    <row r="448" spans="1:14" x14ac:dyDescent="0.25">
      <c r="A448" s="29"/>
      <c r="B448" s="29"/>
      <c r="C448" s="29"/>
      <c r="D448" s="29"/>
      <c r="E448" s="29"/>
      <c r="F448" s="29"/>
      <c r="G448" s="29"/>
      <c r="H448" s="29"/>
      <c r="I448" s="29"/>
      <c r="J448" s="29"/>
      <c r="K448" s="29"/>
      <c r="L448" s="29"/>
      <c r="M448" s="29"/>
      <c r="N448" s="29"/>
    </row>
    <row r="449" spans="1:14" x14ac:dyDescent="0.25">
      <c r="A449" s="29"/>
      <c r="B449" s="29"/>
      <c r="C449" s="29"/>
      <c r="D449" s="29"/>
      <c r="E449" s="29"/>
      <c r="F449" s="29"/>
      <c r="G449" s="29"/>
      <c r="H449" s="29"/>
      <c r="I449" s="29"/>
      <c r="J449" s="29"/>
      <c r="K449" s="29"/>
      <c r="L449" s="29"/>
      <c r="M449" s="29"/>
      <c r="N449" s="29"/>
    </row>
    <row r="450" spans="1:14" x14ac:dyDescent="0.25">
      <c r="A450" s="29"/>
      <c r="B450" s="29"/>
      <c r="C450" s="29"/>
      <c r="D450" s="29"/>
      <c r="E450" s="29"/>
      <c r="F450" s="29"/>
      <c r="G450" s="29"/>
      <c r="H450" s="29"/>
      <c r="I450" s="29"/>
      <c r="J450" s="29"/>
      <c r="K450" s="29"/>
      <c r="L450" s="29"/>
      <c r="M450" s="29"/>
      <c r="N450" s="29"/>
    </row>
    <row r="451" spans="1:14" x14ac:dyDescent="0.25">
      <c r="A451" s="29"/>
      <c r="B451" s="29"/>
      <c r="C451" s="29"/>
      <c r="D451" s="29"/>
      <c r="E451" s="29"/>
      <c r="F451" s="29"/>
      <c r="G451" s="29"/>
      <c r="H451" s="29"/>
      <c r="I451" s="29"/>
      <c r="J451" s="29"/>
      <c r="K451" s="29"/>
      <c r="L451" s="29"/>
      <c r="M451" s="29"/>
      <c r="N451" s="29"/>
    </row>
    <row r="452" spans="1:14" x14ac:dyDescent="0.25">
      <c r="A452" s="29"/>
      <c r="B452" s="29"/>
      <c r="C452" s="29"/>
      <c r="D452" s="29"/>
      <c r="E452" s="29"/>
      <c r="F452" s="29"/>
      <c r="G452" s="29"/>
      <c r="H452" s="29"/>
      <c r="I452" s="29"/>
      <c r="J452" s="29"/>
      <c r="K452" s="29"/>
      <c r="L452" s="29"/>
      <c r="M452" s="29"/>
      <c r="N452" s="29"/>
    </row>
    <row r="453" spans="1:14" x14ac:dyDescent="0.25">
      <c r="A453" s="29"/>
      <c r="B453" s="29"/>
      <c r="C453" s="29"/>
      <c r="D453" s="29"/>
      <c r="E453" s="29"/>
      <c r="F453" s="29"/>
      <c r="G453" s="29"/>
      <c r="H453" s="29"/>
      <c r="I453" s="29"/>
      <c r="J453" s="29"/>
      <c r="K453" s="29"/>
      <c r="L453" s="29"/>
      <c r="M453" s="29"/>
      <c r="N453" s="29"/>
    </row>
    <row r="454" spans="1:14" x14ac:dyDescent="0.25">
      <c r="A454" s="29"/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s="29"/>
      <c r="M454" s="29"/>
      <c r="N454" s="29"/>
    </row>
    <row r="455" spans="1:14" x14ac:dyDescent="0.25">
      <c r="A455" s="29"/>
      <c r="B455" s="29"/>
      <c r="C455" s="29"/>
      <c r="D455" s="29"/>
      <c r="E455" s="29"/>
      <c r="F455" s="29"/>
      <c r="G455" s="29"/>
      <c r="H455" s="29"/>
      <c r="I455" s="29"/>
      <c r="J455" s="29"/>
      <c r="K455" s="29"/>
      <c r="L455" s="29"/>
      <c r="M455" s="29"/>
      <c r="N455" s="29"/>
    </row>
    <row r="456" spans="1:14" x14ac:dyDescent="0.25">
      <c r="A456" s="29"/>
      <c r="B456" s="29"/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</row>
    <row r="457" spans="1:14" x14ac:dyDescent="0.25">
      <c r="A457" s="29"/>
      <c r="B457" s="29"/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</row>
    <row r="458" spans="1:14" x14ac:dyDescent="0.25">
      <c r="A458" s="29"/>
      <c r="B458" s="29"/>
      <c r="C458" s="29"/>
      <c r="D458" s="29"/>
      <c r="E458" s="29"/>
      <c r="F458" s="29"/>
      <c r="G458" s="29"/>
      <c r="H458" s="29"/>
      <c r="I458" s="29"/>
      <c r="J458" s="29"/>
      <c r="K458" s="29"/>
      <c r="L458" s="29"/>
      <c r="M458" s="29"/>
      <c r="N458" s="29"/>
    </row>
    <row r="459" spans="1:14" x14ac:dyDescent="0.25">
      <c r="A459" s="29"/>
      <c r="B459" s="29"/>
      <c r="C459" s="29"/>
      <c r="D459" s="29"/>
      <c r="E459" s="29"/>
      <c r="F459" s="29"/>
      <c r="G459" s="29"/>
      <c r="H459" s="29"/>
      <c r="I459" s="29"/>
      <c r="J459" s="29"/>
      <c r="K459" s="29"/>
      <c r="L459" s="29"/>
      <c r="M459" s="29"/>
      <c r="N459" s="29"/>
    </row>
    <row r="460" spans="1:14" x14ac:dyDescent="0.25">
      <c r="A460" s="29"/>
      <c r="B460" s="29"/>
      <c r="C460" s="29"/>
      <c r="D460" s="29"/>
      <c r="E460" s="29"/>
      <c r="F460" s="29"/>
      <c r="G460" s="29"/>
      <c r="H460" s="29"/>
      <c r="I460" s="29"/>
      <c r="J460" s="29"/>
      <c r="K460" s="29"/>
      <c r="L460" s="29"/>
      <c r="M460" s="29"/>
      <c r="N460" s="29"/>
    </row>
    <row r="461" spans="1:14" x14ac:dyDescent="0.25">
      <c r="A461" s="29"/>
      <c r="B461" s="29"/>
      <c r="C461" s="29"/>
      <c r="D461" s="29"/>
      <c r="E461" s="29"/>
      <c r="F461" s="29"/>
      <c r="G461" s="29"/>
      <c r="H461" s="29"/>
      <c r="I461" s="29"/>
      <c r="J461" s="29"/>
      <c r="K461" s="29"/>
      <c r="L461" s="29"/>
      <c r="M461" s="29"/>
      <c r="N461" s="29"/>
    </row>
    <row r="462" spans="1:14" x14ac:dyDescent="0.25">
      <c r="A462" s="29"/>
      <c r="B462" s="29"/>
      <c r="C462" s="29"/>
      <c r="D462" s="29"/>
      <c r="E462" s="29"/>
      <c r="F462" s="29"/>
      <c r="G462" s="29"/>
      <c r="H462" s="29"/>
      <c r="I462" s="29"/>
      <c r="J462" s="29"/>
      <c r="K462" s="29"/>
      <c r="L462" s="29"/>
      <c r="M462" s="29"/>
      <c r="N462" s="29"/>
    </row>
    <row r="463" spans="1:14" x14ac:dyDescent="0.25">
      <c r="A463" s="29"/>
      <c r="B463" s="29"/>
      <c r="C463" s="29"/>
      <c r="D463" s="29"/>
      <c r="E463" s="29"/>
      <c r="F463" s="29"/>
      <c r="G463" s="29"/>
      <c r="H463" s="29"/>
      <c r="I463" s="29"/>
      <c r="J463" s="29"/>
      <c r="K463" s="29"/>
      <c r="L463" s="29"/>
      <c r="M463" s="29"/>
      <c r="N463" s="29"/>
    </row>
    <row r="464" spans="1:14" x14ac:dyDescent="0.25">
      <c r="A464" s="29"/>
      <c r="B464" s="29"/>
      <c r="C464" s="29"/>
      <c r="D464" s="29"/>
      <c r="E464" s="29"/>
      <c r="F464" s="29"/>
      <c r="G464" s="29"/>
      <c r="H464" s="29"/>
      <c r="I464" s="29"/>
      <c r="J464" s="29"/>
      <c r="K464" s="29"/>
      <c r="L464" s="29"/>
      <c r="M464" s="29"/>
      <c r="N464" s="29"/>
    </row>
    <row r="465" spans="1:14" x14ac:dyDescent="0.25">
      <c r="A465" s="29"/>
      <c r="B465" s="29"/>
      <c r="C465" s="29"/>
      <c r="D465" s="29"/>
      <c r="E465" s="29"/>
      <c r="F465" s="29"/>
      <c r="G465" s="29"/>
      <c r="H465" s="29"/>
      <c r="I465" s="29"/>
      <c r="J465" s="29"/>
      <c r="K465" s="29"/>
      <c r="L465" s="29"/>
      <c r="M465" s="29"/>
      <c r="N465" s="29"/>
    </row>
    <row r="466" spans="1:14" x14ac:dyDescent="0.25">
      <c r="A466" s="29"/>
      <c r="B466" s="29"/>
      <c r="C466" s="29"/>
      <c r="D466" s="29"/>
      <c r="E466" s="29"/>
      <c r="F466" s="29"/>
      <c r="G466" s="29"/>
      <c r="H466" s="29"/>
      <c r="I466" s="29"/>
      <c r="J466" s="29"/>
      <c r="K466" s="29"/>
      <c r="L466" s="29"/>
      <c r="M466" s="29"/>
      <c r="N466" s="29"/>
    </row>
    <row r="467" spans="1:14" x14ac:dyDescent="0.25">
      <c r="A467" s="29"/>
      <c r="B467" s="29"/>
      <c r="C467" s="29"/>
      <c r="D467" s="29"/>
      <c r="E467" s="29"/>
      <c r="F467" s="29"/>
      <c r="G467" s="29"/>
      <c r="H467" s="29"/>
      <c r="I467" s="29"/>
      <c r="J467" s="29"/>
      <c r="K467" s="29"/>
      <c r="L467" s="29"/>
      <c r="M467" s="29"/>
      <c r="N467" s="29"/>
    </row>
    <row r="468" spans="1:14" x14ac:dyDescent="0.25">
      <c r="A468" s="29"/>
      <c r="B468" s="29"/>
      <c r="C468" s="29"/>
      <c r="D468" s="29"/>
      <c r="E468" s="29"/>
      <c r="F468" s="29"/>
      <c r="G468" s="29"/>
      <c r="H468" s="29"/>
      <c r="I468" s="29"/>
      <c r="J468" s="29"/>
      <c r="K468" s="29"/>
      <c r="L468" s="29"/>
      <c r="M468" s="29"/>
      <c r="N468" s="29"/>
    </row>
    <row r="469" spans="1:14" x14ac:dyDescent="0.25">
      <c r="A469" s="29"/>
      <c r="B469" s="29"/>
      <c r="C469" s="29"/>
      <c r="D469" s="29"/>
      <c r="E469" s="29"/>
      <c r="F469" s="29"/>
      <c r="G469" s="29"/>
      <c r="H469" s="29"/>
      <c r="I469" s="29"/>
      <c r="J469" s="29"/>
      <c r="K469" s="29"/>
      <c r="L469" s="29"/>
      <c r="M469" s="29"/>
      <c r="N469" s="29"/>
    </row>
    <row r="470" spans="1:14" x14ac:dyDescent="0.25">
      <c r="A470" s="29"/>
      <c r="B470" s="29"/>
      <c r="C470" s="29"/>
      <c r="D470" s="29"/>
      <c r="E470" s="29"/>
      <c r="F470" s="29"/>
      <c r="G470" s="29"/>
      <c r="H470" s="29"/>
      <c r="I470" s="29"/>
      <c r="J470" s="29"/>
      <c r="K470" s="29"/>
      <c r="L470" s="29"/>
      <c r="M470" s="29"/>
      <c r="N470" s="29"/>
    </row>
    <row r="471" spans="1:14" x14ac:dyDescent="0.25">
      <c r="A471" s="29"/>
      <c r="B471" s="29"/>
      <c r="C471" s="29"/>
      <c r="D471" s="29"/>
      <c r="E471" s="29"/>
      <c r="F471" s="29"/>
      <c r="G471" s="29"/>
      <c r="H471" s="29"/>
      <c r="I471" s="29"/>
      <c r="J471" s="29"/>
      <c r="K471" s="29"/>
      <c r="L471" s="29"/>
      <c r="M471" s="29"/>
      <c r="N471" s="29"/>
    </row>
    <row r="472" spans="1:14" x14ac:dyDescent="0.25">
      <c r="A472" s="29"/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</row>
    <row r="473" spans="1:14" x14ac:dyDescent="0.25">
      <c r="A473" s="29"/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</row>
    <row r="474" spans="1:14" x14ac:dyDescent="0.25">
      <c r="A474" s="29"/>
      <c r="B474" s="29"/>
      <c r="C474" s="29"/>
      <c r="D474" s="29"/>
      <c r="E474" s="29"/>
      <c r="F474" s="29"/>
      <c r="G474" s="29"/>
      <c r="H474" s="29"/>
      <c r="I474" s="29"/>
      <c r="J474" s="29"/>
      <c r="K474" s="29"/>
      <c r="L474" s="29"/>
      <c r="M474" s="29"/>
      <c r="N474" s="29"/>
    </row>
    <row r="475" spans="1:14" x14ac:dyDescent="0.25">
      <c r="A475" s="29"/>
      <c r="B475" s="29"/>
      <c r="C475" s="29"/>
      <c r="D475" s="29"/>
      <c r="E475" s="29"/>
      <c r="F475" s="29"/>
      <c r="G475" s="29"/>
      <c r="H475" s="29"/>
      <c r="I475" s="29"/>
      <c r="J475" s="29"/>
      <c r="K475" s="29"/>
      <c r="L475" s="29"/>
      <c r="M475" s="29"/>
      <c r="N475" s="29"/>
    </row>
    <row r="476" spans="1:14" x14ac:dyDescent="0.25">
      <c r="A476" s="29"/>
      <c r="B476" s="29"/>
      <c r="C476" s="29"/>
      <c r="D476" s="29"/>
      <c r="E476" s="29"/>
      <c r="F476" s="29"/>
      <c r="G476" s="29"/>
      <c r="H476" s="29"/>
      <c r="I476" s="29"/>
      <c r="J476" s="29"/>
      <c r="K476" s="29"/>
      <c r="L476" s="29"/>
      <c r="M476" s="29"/>
      <c r="N476" s="29"/>
    </row>
    <row r="477" spans="1:14" x14ac:dyDescent="0.25">
      <c r="A477" s="29"/>
      <c r="B477" s="29"/>
      <c r="C477" s="29"/>
      <c r="D477" s="29"/>
      <c r="E477" s="29"/>
      <c r="F477" s="29"/>
      <c r="G477" s="29"/>
      <c r="H477" s="29"/>
      <c r="I477" s="29"/>
      <c r="J477" s="29"/>
      <c r="K477" s="29"/>
      <c r="L477" s="29"/>
      <c r="M477" s="29"/>
      <c r="N477" s="29"/>
    </row>
    <row r="478" spans="1:14" x14ac:dyDescent="0.25">
      <c r="A478" s="29"/>
      <c r="B478" s="29"/>
      <c r="C478" s="29"/>
      <c r="D478" s="29"/>
      <c r="E478" s="29"/>
      <c r="F478" s="29"/>
      <c r="G478" s="29"/>
      <c r="H478" s="29"/>
      <c r="I478" s="29"/>
      <c r="J478" s="29"/>
      <c r="K478" s="29"/>
      <c r="L478" s="29"/>
      <c r="M478" s="29"/>
      <c r="N478" s="29"/>
    </row>
    <row r="479" spans="1:14" x14ac:dyDescent="0.25">
      <c r="A479" s="29"/>
      <c r="B479" s="29"/>
      <c r="C479" s="29"/>
      <c r="D479" s="29"/>
      <c r="E479" s="29"/>
      <c r="F479" s="29"/>
      <c r="G479" s="29"/>
      <c r="H479" s="29"/>
      <c r="I479" s="29"/>
      <c r="J479" s="29"/>
      <c r="K479" s="29"/>
      <c r="L479" s="29"/>
      <c r="M479" s="29"/>
      <c r="N479" s="29"/>
    </row>
    <row r="480" spans="1:14" x14ac:dyDescent="0.25">
      <c r="A480" s="29"/>
      <c r="B480" s="29"/>
      <c r="C480" s="29"/>
      <c r="D480" s="29"/>
      <c r="E480" s="29"/>
      <c r="F480" s="29"/>
      <c r="G480" s="29"/>
      <c r="H480" s="29"/>
      <c r="I480" s="29"/>
      <c r="J480" s="29"/>
      <c r="K480" s="29"/>
      <c r="L480" s="29"/>
      <c r="M480" s="29"/>
      <c r="N480" s="29"/>
    </row>
    <row r="481" spans="1:14" x14ac:dyDescent="0.25">
      <c r="A481" s="29"/>
      <c r="B481" s="29"/>
      <c r="C481" s="29"/>
      <c r="D481" s="29"/>
      <c r="E481" s="29"/>
      <c r="F481" s="29"/>
      <c r="G481" s="29"/>
      <c r="H481" s="29"/>
      <c r="I481" s="29"/>
      <c r="J481" s="29"/>
      <c r="K481" s="29"/>
      <c r="L481" s="29"/>
      <c r="M481" s="29"/>
      <c r="N481" s="29"/>
    </row>
    <row r="482" spans="1:14" x14ac:dyDescent="0.25">
      <c r="A482" s="29"/>
      <c r="B482" s="29"/>
      <c r="C482" s="29"/>
      <c r="D482" s="29"/>
      <c r="E482" s="29"/>
      <c r="F482" s="29"/>
      <c r="G482" s="29"/>
      <c r="H482" s="29"/>
      <c r="I482" s="29"/>
      <c r="J482" s="29"/>
      <c r="K482" s="29"/>
      <c r="L482" s="29"/>
      <c r="M482" s="29"/>
      <c r="N482" s="29"/>
    </row>
    <row r="483" spans="1:14" x14ac:dyDescent="0.25">
      <c r="A483" s="29"/>
      <c r="B483" s="29"/>
      <c r="C483" s="29"/>
      <c r="D483" s="29"/>
      <c r="E483" s="29"/>
      <c r="F483" s="29"/>
      <c r="G483" s="29"/>
      <c r="H483" s="29"/>
      <c r="I483" s="29"/>
      <c r="J483" s="29"/>
      <c r="K483" s="29"/>
      <c r="L483" s="29"/>
      <c r="M483" s="29"/>
      <c r="N483" s="29"/>
    </row>
    <row r="484" spans="1:14" x14ac:dyDescent="0.25">
      <c r="A484" s="29"/>
      <c r="B484" s="29"/>
      <c r="C484" s="29"/>
      <c r="D484" s="29"/>
      <c r="E484" s="29"/>
      <c r="F484" s="29"/>
      <c r="G484" s="29"/>
      <c r="H484" s="29"/>
      <c r="I484" s="29"/>
      <c r="J484" s="29"/>
      <c r="K484" s="29"/>
      <c r="L484" s="29"/>
      <c r="M484" s="29"/>
      <c r="N484" s="29"/>
    </row>
    <row r="485" spans="1:14" x14ac:dyDescent="0.25">
      <c r="A485" s="29"/>
      <c r="B485" s="29"/>
      <c r="C485" s="29"/>
      <c r="D485" s="29"/>
      <c r="E485" s="29"/>
      <c r="F485" s="29"/>
      <c r="G485" s="29"/>
      <c r="H485" s="29"/>
      <c r="I485" s="29"/>
      <c r="J485" s="29"/>
      <c r="K485" s="29"/>
      <c r="L485" s="29"/>
      <c r="M485" s="29"/>
      <c r="N485" s="29"/>
    </row>
    <row r="486" spans="1:14" x14ac:dyDescent="0.25">
      <c r="A486" s="29"/>
      <c r="B486" s="29"/>
      <c r="C486" s="29"/>
      <c r="D486" s="29"/>
      <c r="E486" s="29"/>
      <c r="F486" s="29"/>
      <c r="G486" s="29"/>
      <c r="H486" s="29"/>
      <c r="I486" s="29"/>
      <c r="J486" s="29"/>
      <c r="K486" s="29"/>
      <c r="L486" s="29"/>
      <c r="M486" s="29"/>
      <c r="N486" s="29"/>
    </row>
    <row r="487" spans="1:14" x14ac:dyDescent="0.25">
      <c r="A487" s="29"/>
      <c r="B487" s="29"/>
      <c r="C487" s="29"/>
      <c r="D487" s="29"/>
      <c r="E487" s="29"/>
      <c r="F487" s="29"/>
      <c r="G487" s="29"/>
      <c r="H487" s="29"/>
      <c r="I487" s="29"/>
      <c r="J487" s="29"/>
      <c r="K487" s="29"/>
      <c r="L487" s="29"/>
      <c r="M487" s="29"/>
      <c r="N487" s="29"/>
    </row>
    <row r="488" spans="1:14" x14ac:dyDescent="0.25">
      <c r="A488" s="29"/>
      <c r="B488" s="29"/>
      <c r="C488" s="29"/>
      <c r="D488" s="29"/>
      <c r="E488" s="29"/>
      <c r="F488" s="29"/>
      <c r="G488" s="29"/>
      <c r="H488" s="29"/>
      <c r="I488" s="29"/>
      <c r="J488" s="29"/>
      <c r="K488" s="29"/>
      <c r="L488" s="29"/>
      <c r="M488" s="29"/>
      <c r="N488" s="29"/>
    </row>
    <row r="489" spans="1:14" x14ac:dyDescent="0.25">
      <c r="A489" s="29"/>
      <c r="B489" s="29"/>
      <c r="C489" s="29"/>
      <c r="D489" s="29"/>
      <c r="E489" s="29"/>
      <c r="F489" s="29"/>
      <c r="G489" s="29"/>
      <c r="H489" s="29"/>
      <c r="I489" s="29"/>
      <c r="J489" s="29"/>
      <c r="K489" s="29"/>
      <c r="L489" s="29"/>
      <c r="M489" s="29"/>
      <c r="N489" s="29"/>
    </row>
    <row r="490" spans="1:14" x14ac:dyDescent="0.25">
      <c r="A490" s="29"/>
      <c r="B490" s="29"/>
      <c r="C490" s="29"/>
      <c r="D490" s="29"/>
      <c r="E490" s="29"/>
      <c r="F490" s="29"/>
      <c r="G490" s="29"/>
      <c r="H490" s="29"/>
      <c r="I490" s="29"/>
      <c r="J490" s="29"/>
      <c r="K490" s="29"/>
      <c r="L490" s="29"/>
      <c r="M490" s="29"/>
      <c r="N490" s="29"/>
    </row>
    <row r="491" spans="1:14" x14ac:dyDescent="0.25">
      <c r="A491" s="29"/>
      <c r="B491" s="29"/>
      <c r="C491" s="29"/>
      <c r="D491" s="29"/>
      <c r="E491" s="29"/>
      <c r="F491" s="29"/>
      <c r="G491" s="29"/>
      <c r="H491" s="29"/>
      <c r="I491" s="29"/>
      <c r="J491" s="29"/>
      <c r="K491" s="29"/>
      <c r="L491" s="29"/>
      <c r="M491" s="29"/>
      <c r="N491" s="29"/>
    </row>
    <row r="492" spans="1:14" x14ac:dyDescent="0.25">
      <c r="A492" s="29"/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s="29"/>
      <c r="M492" s="29"/>
      <c r="N492" s="29"/>
    </row>
    <row r="493" spans="1:14" x14ac:dyDescent="0.25">
      <c r="A493" s="29"/>
      <c r="B493" s="29"/>
      <c r="C493" s="29"/>
      <c r="D493" s="29"/>
      <c r="E493" s="29"/>
      <c r="F493" s="29"/>
      <c r="G493" s="29"/>
      <c r="H493" s="29"/>
      <c r="I493" s="29"/>
      <c r="J493" s="29"/>
      <c r="K493" s="29"/>
      <c r="L493" s="29"/>
      <c r="M493" s="29"/>
      <c r="N493" s="29"/>
    </row>
    <row r="494" spans="1:14" x14ac:dyDescent="0.25">
      <c r="A494" s="29"/>
      <c r="B494" s="29"/>
      <c r="C494" s="29"/>
      <c r="D494" s="29"/>
      <c r="E494" s="29"/>
      <c r="F494" s="29"/>
      <c r="G494" s="29"/>
      <c r="H494" s="29"/>
      <c r="I494" s="29"/>
      <c r="J494" s="29"/>
      <c r="K494" s="29"/>
      <c r="L494" s="29"/>
      <c r="M494" s="29"/>
      <c r="N494" s="29"/>
    </row>
    <row r="495" spans="1:14" x14ac:dyDescent="0.25">
      <c r="A495" s="29"/>
      <c r="B495" s="29"/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</row>
    <row r="496" spans="1:14" x14ac:dyDescent="0.25">
      <c r="A496" s="29"/>
      <c r="B496" s="29"/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</row>
    <row r="497" spans="1:14" x14ac:dyDescent="0.25">
      <c r="A497" s="29"/>
      <c r="B497" s="29"/>
      <c r="C497" s="29"/>
      <c r="D497" s="29"/>
      <c r="E497" s="29"/>
      <c r="F497" s="29"/>
      <c r="G497" s="29"/>
      <c r="H497" s="29"/>
      <c r="I497" s="29"/>
      <c r="J497" s="29"/>
      <c r="K497" s="29"/>
      <c r="L497" s="29"/>
      <c r="M497" s="29"/>
      <c r="N497" s="29"/>
    </row>
    <row r="498" spans="1:14" x14ac:dyDescent="0.25">
      <c r="A498" s="29"/>
      <c r="B498" s="29"/>
      <c r="C498" s="29"/>
      <c r="D498" s="29"/>
      <c r="E498" s="29"/>
      <c r="F498" s="29"/>
      <c r="G498" s="29"/>
      <c r="H498" s="29"/>
      <c r="I498" s="29"/>
      <c r="J498" s="29"/>
      <c r="K498" s="29"/>
      <c r="L498" s="29"/>
      <c r="M498" s="29"/>
      <c r="N498" s="29"/>
    </row>
    <row r="499" spans="1:14" x14ac:dyDescent="0.25">
      <c r="A499" s="29"/>
      <c r="B499" s="29"/>
      <c r="C499" s="29"/>
      <c r="D499" s="29"/>
      <c r="E499" s="29"/>
      <c r="F499" s="29"/>
      <c r="G499" s="29"/>
      <c r="H499" s="29"/>
      <c r="I499" s="29"/>
      <c r="J499" s="29"/>
      <c r="K499" s="29"/>
      <c r="L499" s="29"/>
      <c r="M499" s="29"/>
      <c r="N499" s="29"/>
    </row>
    <row r="500" spans="1:14" x14ac:dyDescent="0.25">
      <c r="A500" s="29"/>
      <c r="B500" s="29"/>
      <c r="C500" s="29"/>
      <c r="D500" s="29"/>
      <c r="E500" s="29"/>
      <c r="F500" s="29"/>
      <c r="G500" s="29"/>
      <c r="H500" s="29"/>
      <c r="I500" s="29"/>
      <c r="J500" s="29"/>
      <c r="K500" s="29"/>
      <c r="L500" s="29"/>
      <c r="M500" s="29"/>
      <c r="N500" s="29"/>
    </row>
    <row r="501" spans="1:14" x14ac:dyDescent="0.25">
      <c r="A501" s="29"/>
      <c r="B501" s="29"/>
      <c r="C501" s="29"/>
      <c r="D501" s="29"/>
      <c r="E501" s="29"/>
      <c r="F501" s="29"/>
      <c r="G501" s="29"/>
      <c r="H501" s="29"/>
      <c r="I501" s="29"/>
      <c r="J501" s="29"/>
      <c r="K501" s="29"/>
      <c r="L501" s="29"/>
      <c r="M501" s="29"/>
      <c r="N501" s="29"/>
    </row>
    <row r="502" spans="1:14" x14ac:dyDescent="0.25">
      <c r="A502" s="29"/>
      <c r="B502" s="29"/>
      <c r="C502" s="29"/>
      <c r="D502" s="29"/>
      <c r="E502" s="29"/>
      <c r="F502" s="29"/>
      <c r="G502" s="29"/>
      <c r="H502" s="29"/>
      <c r="I502" s="29"/>
      <c r="J502" s="29"/>
      <c r="K502" s="29"/>
      <c r="L502" s="29"/>
      <c r="M502" s="29"/>
      <c r="N502" s="29"/>
    </row>
    <row r="503" spans="1:14" x14ac:dyDescent="0.25">
      <c r="A503" s="29"/>
      <c r="B503" s="29"/>
      <c r="C503" s="29"/>
      <c r="D503" s="29"/>
      <c r="E503" s="29"/>
      <c r="F503" s="29"/>
      <c r="G503" s="29"/>
      <c r="H503" s="29"/>
      <c r="I503" s="29"/>
      <c r="J503" s="29"/>
      <c r="K503" s="29"/>
      <c r="L503" s="29"/>
      <c r="M503" s="29"/>
      <c r="N503" s="29"/>
    </row>
    <row r="504" spans="1:14" x14ac:dyDescent="0.25">
      <c r="A504" s="29"/>
      <c r="B504" s="29"/>
      <c r="C504" s="29"/>
      <c r="D504" s="29"/>
      <c r="E504" s="29"/>
      <c r="F504" s="29"/>
      <c r="G504" s="29"/>
      <c r="H504" s="29"/>
      <c r="I504" s="29"/>
      <c r="J504" s="29"/>
      <c r="K504" s="29"/>
      <c r="L504" s="29"/>
      <c r="M504" s="29"/>
      <c r="N504" s="29"/>
    </row>
    <row r="505" spans="1:14" x14ac:dyDescent="0.25">
      <c r="A505" s="29"/>
      <c r="B505" s="29"/>
      <c r="C505" s="29"/>
      <c r="D505" s="29"/>
      <c r="E505" s="29"/>
      <c r="F505" s="29"/>
      <c r="G505" s="29"/>
      <c r="H505" s="29"/>
      <c r="I505" s="29"/>
      <c r="J505" s="29"/>
      <c r="K505" s="29"/>
      <c r="L505" s="29"/>
      <c r="M505" s="29"/>
      <c r="N505" s="29"/>
    </row>
    <row r="506" spans="1:14" x14ac:dyDescent="0.25">
      <c r="A506" s="29"/>
      <c r="B506" s="29"/>
      <c r="C506" s="29"/>
      <c r="D506" s="29"/>
      <c r="E506" s="29"/>
      <c r="F506" s="29"/>
      <c r="G506" s="29"/>
      <c r="H506" s="29"/>
      <c r="I506" s="29"/>
      <c r="J506" s="29"/>
      <c r="K506" s="29"/>
      <c r="L506" s="29"/>
      <c r="M506" s="29"/>
      <c r="N506" s="29"/>
    </row>
    <row r="507" spans="1:14" x14ac:dyDescent="0.25">
      <c r="A507" s="29"/>
      <c r="B507" s="29"/>
      <c r="C507" s="29"/>
      <c r="D507" s="29"/>
      <c r="E507" s="29"/>
      <c r="F507" s="29"/>
      <c r="G507" s="29"/>
      <c r="H507" s="29"/>
      <c r="I507" s="29"/>
      <c r="J507" s="29"/>
      <c r="K507" s="29"/>
      <c r="L507" s="29"/>
      <c r="M507" s="29"/>
      <c r="N507" s="29"/>
    </row>
    <row r="508" spans="1:14" x14ac:dyDescent="0.25">
      <c r="A508" s="29"/>
      <c r="B508" s="29"/>
      <c r="C508" s="29"/>
      <c r="D508" s="29"/>
      <c r="E508" s="29"/>
      <c r="F508" s="29"/>
      <c r="G508" s="29"/>
      <c r="H508" s="29"/>
      <c r="I508" s="29"/>
      <c r="J508" s="29"/>
      <c r="K508" s="29"/>
      <c r="L508" s="29"/>
      <c r="M508" s="29"/>
      <c r="N508" s="29"/>
    </row>
    <row r="509" spans="1:14" x14ac:dyDescent="0.25">
      <c r="A509" s="29"/>
      <c r="B509" s="29"/>
      <c r="C509" s="29"/>
      <c r="D509" s="29"/>
      <c r="E509" s="29"/>
      <c r="F509" s="29"/>
      <c r="G509" s="29"/>
      <c r="H509" s="29"/>
      <c r="I509" s="29"/>
      <c r="J509" s="29"/>
      <c r="K509" s="29"/>
      <c r="L509" s="29"/>
      <c r="M509" s="29"/>
      <c r="N509" s="29"/>
    </row>
    <row r="510" spans="1:14" x14ac:dyDescent="0.25">
      <c r="A510" s="29"/>
      <c r="B510" s="29"/>
      <c r="C510" s="29"/>
      <c r="D510" s="29"/>
      <c r="E510" s="29"/>
      <c r="F510" s="29"/>
      <c r="G510" s="29"/>
      <c r="H510" s="29"/>
      <c r="I510" s="29"/>
      <c r="J510" s="29"/>
      <c r="K510" s="29"/>
      <c r="L510" s="29"/>
      <c r="M510" s="29"/>
      <c r="N510" s="29"/>
    </row>
    <row r="511" spans="1:14" x14ac:dyDescent="0.25">
      <c r="A511" s="29"/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s="29"/>
      <c r="M511" s="29"/>
      <c r="N511" s="29"/>
    </row>
    <row r="512" spans="1:14" x14ac:dyDescent="0.25">
      <c r="A512" s="29"/>
      <c r="B512" s="29"/>
      <c r="C512" s="29"/>
      <c r="D512" s="29"/>
      <c r="E512" s="29"/>
      <c r="F512" s="29"/>
      <c r="G512" s="29"/>
      <c r="H512" s="29"/>
      <c r="I512" s="29"/>
      <c r="J512" s="29"/>
      <c r="K512" s="29"/>
      <c r="L512" s="29"/>
      <c r="M512" s="29"/>
      <c r="N512" s="29"/>
    </row>
    <row r="513" spans="1:14" x14ac:dyDescent="0.25">
      <c r="A513" s="29"/>
      <c r="B513" s="29"/>
      <c r="C513" s="29"/>
      <c r="D513" s="29"/>
      <c r="E513" s="29"/>
      <c r="F513" s="29"/>
      <c r="G513" s="29"/>
      <c r="H513" s="29"/>
      <c r="I513" s="29"/>
      <c r="J513" s="29"/>
      <c r="K513" s="29"/>
      <c r="L513" s="29"/>
      <c r="M513" s="29"/>
      <c r="N513" s="29"/>
    </row>
    <row r="514" spans="1:14" x14ac:dyDescent="0.25">
      <c r="A514" s="29"/>
      <c r="B514" s="29"/>
      <c r="C514" s="29"/>
      <c r="D514" s="29"/>
      <c r="E514" s="29"/>
      <c r="F514" s="29"/>
      <c r="G514" s="29"/>
      <c r="H514" s="29"/>
      <c r="I514" s="29"/>
      <c r="J514" s="29"/>
      <c r="K514" s="29"/>
      <c r="L514" s="29"/>
      <c r="M514" s="29"/>
      <c r="N514" s="29"/>
    </row>
    <row r="515" spans="1:14" x14ac:dyDescent="0.25">
      <c r="A515" s="29"/>
      <c r="B515" s="29"/>
      <c r="C515" s="29"/>
      <c r="D515" s="29"/>
      <c r="E515" s="29"/>
      <c r="F515" s="29"/>
      <c r="G515" s="29"/>
      <c r="H515" s="29"/>
      <c r="I515" s="29"/>
      <c r="J515" s="29"/>
      <c r="K515" s="29"/>
      <c r="L515" s="29"/>
      <c r="M515" s="29"/>
      <c r="N515" s="29"/>
    </row>
    <row r="516" spans="1:14" x14ac:dyDescent="0.25">
      <c r="A516" s="29"/>
      <c r="B516" s="29"/>
      <c r="C516" s="29"/>
      <c r="D516" s="29"/>
      <c r="E516" s="29"/>
      <c r="F516" s="29"/>
      <c r="G516" s="29"/>
      <c r="H516" s="29"/>
      <c r="I516" s="29"/>
      <c r="J516" s="29"/>
      <c r="K516" s="29"/>
      <c r="L516" s="29"/>
      <c r="M516" s="29"/>
      <c r="N516" s="29"/>
    </row>
    <row r="517" spans="1:14" x14ac:dyDescent="0.25">
      <c r="A517" s="29"/>
      <c r="B517" s="29"/>
      <c r="C517" s="29"/>
      <c r="D517" s="29"/>
      <c r="E517" s="29"/>
      <c r="F517" s="29"/>
      <c r="G517" s="29"/>
      <c r="H517" s="29"/>
      <c r="I517" s="29"/>
      <c r="J517" s="29"/>
      <c r="K517" s="29"/>
      <c r="L517" s="29"/>
      <c r="M517" s="29"/>
      <c r="N517" s="29"/>
    </row>
    <row r="518" spans="1:14" x14ac:dyDescent="0.25">
      <c r="A518" s="29"/>
      <c r="B518" s="29"/>
      <c r="C518" s="29"/>
      <c r="D518" s="29"/>
      <c r="E518" s="29"/>
      <c r="F518" s="29"/>
      <c r="G518" s="29"/>
      <c r="H518" s="29"/>
      <c r="I518" s="29"/>
      <c r="J518" s="29"/>
      <c r="K518" s="29"/>
      <c r="L518" s="29"/>
      <c r="M518" s="29"/>
      <c r="N518" s="29"/>
    </row>
    <row r="519" spans="1:14" x14ac:dyDescent="0.25">
      <c r="A519" s="29"/>
      <c r="B519" s="29"/>
      <c r="C519" s="29"/>
      <c r="D519" s="29"/>
      <c r="E519" s="29"/>
      <c r="F519" s="29"/>
      <c r="G519" s="29"/>
      <c r="H519" s="29"/>
      <c r="I519" s="29"/>
      <c r="J519" s="29"/>
      <c r="K519" s="29"/>
      <c r="L519" s="29"/>
      <c r="M519" s="29"/>
      <c r="N519" s="29"/>
    </row>
    <row r="520" spans="1:14" x14ac:dyDescent="0.25">
      <c r="A520" s="29"/>
      <c r="B520" s="29"/>
      <c r="C520" s="29"/>
      <c r="D520" s="29"/>
      <c r="E520" s="29"/>
      <c r="F520" s="29"/>
      <c r="G520" s="29"/>
      <c r="H520" s="29"/>
      <c r="I520" s="29"/>
      <c r="J520" s="29"/>
      <c r="K520" s="29"/>
      <c r="L520" s="29"/>
      <c r="M520" s="29"/>
      <c r="N520" s="29"/>
    </row>
    <row r="521" spans="1:14" x14ac:dyDescent="0.25">
      <c r="A521" s="29"/>
      <c r="B521" s="29"/>
      <c r="C521" s="29"/>
      <c r="D521" s="29"/>
      <c r="E521" s="29"/>
      <c r="F521" s="29"/>
      <c r="G521" s="29"/>
      <c r="H521" s="29"/>
      <c r="I521" s="29"/>
      <c r="J521" s="29"/>
      <c r="K521" s="29"/>
      <c r="L521" s="29"/>
      <c r="M521" s="29"/>
      <c r="N521" s="29"/>
    </row>
    <row r="522" spans="1:14" x14ac:dyDescent="0.25">
      <c r="A522" s="29"/>
      <c r="B522" s="29"/>
      <c r="C522" s="29"/>
      <c r="D522" s="29"/>
      <c r="E522" s="29"/>
      <c r="F522" s="29"/>
      <c r="G522" s="29"/>
      <c r="H522" s="29"/>
      <c r="I522" s="29"/>
      <c r="J522" s="29"/>
      <c r="K522" s="29"/>
      <c r="L522" s="29"/>
      <c r="M522" s="29"/>
      <c r="N522" s="29"/>
    </row>
    <row r="523" spans="1:14" x14ac:dyDescent="0.25">
      <c r="A523" s="29"/>
      <c r="B523" s="29"/>
      <c r="C523" s="29"/>
      <c r="D523" s="29"/>
      <c r="E523" s="29"/>
      <c r="F523" s="29"/>
      <c r="G523" s="29"/>
      <c r="H523" s="29"/>
      <c r="I523" s="29"/>
      <c r="J523" s="29"/>
      <c r="K523" s="29"/>
      <c r="L523" s="29"/>
      <c r="M523" s="29"/>
      <c r="N523" s="29"/>
    </row>
    <row r="524" spans="1:14" x14ac:dyDescent="0.25">
      <c r="A524" s="29"/>
      <c r="B524" s="29"/>
      <c r="C524" s="29"/>
      <c r="D524" s="29"/>
      <c r="E524" s="29"/>
      <c r="F524" s="29"/>
      <c r="G524" s="29"/>
      <c r="H524" s="29"/>
      <c r="I524" s="29"/>
      <c r="J524" s="29"/>
      <c r="K524" s="29"/>
      <c r="L524" s="29"/>
      <c r="M524" s="29"/>
      <c r="N524" s="29"/>
    </row>
    <row r="525" spans="1:14" x14ac:dyDescent="0.25">
      <c r="A525" s="29"/>
      <c r="B525" s="29"/>
      <c r="C525" s="29"/>
      <c r="D525" s="29"/>
      <c r="E525" s="29"/>
      <c r="F525" s="29"/>
      <c r="G525" s="29"/>
      <c r="H525" s="29"/>
      <c r="I525" s="29"/>
      <c r="J525" s="29"/>
      <c r="K525" s="29"/>
      <c r="L525" s="29"/>
      <c r="M525" s="29"/>
      <c r="N525" s="29"/>
    </row>
    <row r="526" spans="1:14" x14ac:dyDescent="0.25">
      <c r="A526" s="29"/>
      <c r="B526" s="29"/>
      <c r="C526" s="29"/>
      <c r="D526" s="29"/>
      <c r="E526" s="29"/>
      <c r="F526" s="29"/>
      <c r="G526" s="29"/>
      <c r="H526" s="29"/>
      <c r="I526" s="29"/>
      <c r="J526" s="29"/>
      <c r="K526" s="29"/>
      <c r="L526" s="29"/>
      <c r="M526" s="29"/>
      <c r="N526" s="29"/>
    </row>
    <row r="527" spans="1:14" x14ac:dyDescent="0.25">
      <c r="A527" s="29"/>
      <c r="B527" s="29"/>
      <c r="C527" s="29"/>
      <c r="D527" s="29"/>
      <c r="E527" s="29"/>
      <c r="F527" s="29"/>
      <c r="G527" s="29"/>
      <c r="H527" s="29"/>
      <c r="I527" s="29"/>
      <c r="J527" s="29"/>
      <c r="K527" s="29"/>
      <c r="L527" s="29"/>
      <c r="M527" s="29"/>
      <c r="N527" s="29"/>
    </row>
    <row r="528" spans="1:14" x14ac:dyDescent="0.25">
      <c r="A528" s="29"/>
      <c r="B528" s="29"/>
      <c r="C528" s="29"/>
      <c r="D528" s="29"/>
      <c r="E528" s="29"/>
      <c r="F528" s="29"/>
      <c r="G528" s="29"/>
      <c r="H528" s="29"/>
      <c r="I528" s="29"/>
      <c r="J528" s="29"/>
      <c r="K528" s="29"/>
      <c r="L528" s="29"/>
      <c r="M528" s="29"/>
      <c r="N528" s="29"/>
    </row>
    <row r="529" spans="1:14" x14ac:dyDescent="0.25">
      <c r="A529" s="29"/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s="29"/>
      <c r="M529" s="29"/>
      <c r="N529" s="29"/>
    </row>
    <row r="530" spans="1:14" x14ac:dyDescent="0.25">
      <c r="A530" s="29"/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</row>
    <row r="531" spans="1:14" x14ac:dyDescent="0.25">
      <c r="A531" s="29"/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</row>
    <row r="532" spans="1:14" x14ac:dyDescent="0.25">
      <c r="A532" s="29"/>
      <c r="B532" s="29"/>
      <c r="C532" s="29"/>
      <c r="D532" s="29"/>
      <c r="E532" s="29"/>
      <c r="F532" s="29"/>
      <c r="G532" s="29"/>
      <c r="H532" s="29"/>
      <c r="I532" s="29"/>
      <c r="J532" s="29"/>
      <c r="K532" s="29"/>
      <c r="L532" s="29"/>
      <c r="M532" s="29"/>
      <c r="N532" s="29"/>
    </row>
    <row r="533" spans="1:14" x14ac:dyDescent="0.25">
      <c r="A533" s="29"/>
      <c r="B533" s="29"/>
      <c r="C533" s="29"/>
      <c r="D533" s="29"/>
      <c r="E533" s="29"/>
      <c r="F533" s="29"/>
      <c r="G533" s="29"/>
      <c r="H533" s="29"/>
      <c r="I533" s="29"/>
      <c r="J533" s="29"/>
      <c r="K533" s="29"/>
      <c r="L533" s="29"/>
      <c r="M533" s="29"/>
      <c r="N533" s="29"/>
    </row>
    <row r="534" spans="1:14" x14ac:dyDescent="0.25">
      <c r="A534" s="29"/>
      <c r="B534" s="29"/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</row>
    <row r="535" spans="1:14" x14ac:dyDescent="0.25">
      <c r="A535" s="29"/>
      <c r="B535" s="29"/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</row>
    <row r="536" spans="1:14" x14ac:dyDescent="0.25">
      <c r="A536" s="29"/>
      <c r="B536" s="29"/>
      <c r="C536" s="29"/>
      <c r="D536" s="29"/>
      <c r="E536" s="29"/>
      <c r="F536" s="29"/>
      <c r="G536" s="29"/>
      <c r="H536" s="29"/>
      <c r="I536" s="29"/>
      <c r="J536" s="29"/>
      <c r="K536" s="29"/>
      <c r="L536" s="29"/>
      <c r="M536" s="29"/>
      <c r="N536" s="29"/>
    </row>
    <row r="537" spans="1:14" x14ac:dyDescent="0.25">
      <c r="A537" s="29"/>
      <c r="B537" s="29"/>
      <c r="C537" s="29"/>
      <c r="D537" s="29"/>
      <c r="E537" s="29"/>
      <c r="F537" s="29"/>
      <c r="G537" s="29"/>
      <c r="H537" s="29"/>
      <c r="I537" s="29"/>
      <c r="J537" s="29"/>
      <c r="K537" s="29"/>
      <c r="L537" s="29"/>
      <c r="M537" s="29"/>
      <c r="N537" s="29"/>
    </row>
    <row r="538" spans="1:14" x14ac:dyDescent="0.25">
      <c r="A538" s="29"/>
      <c r="B538" s="29"/>
      <c r="C538" s="29"/>
      <c r="D538" s="29"/>
      <c r="E538" s="29"/>
      <c r="F538" s="29"/>
      <c r="G538" s="29"/>
      <c r="H538" s="29"/>
      <c r="I538" s="29"/>
      <c r="J538" s="29"/>
      <c r="K538" s="29"/>
      <c r="L538" s="29"/>
      <c r="M538" s="29"/>
      <c r="N538" s="29"/>
    </row>
    <row r="539" spans="1:14" x14ac:dyDescent="0.25">
      <c r="A539" s="29"/>
      <c r="B539" s="29"/>
      <c r="C539" s="29"/>
      <c r="D539" s="29"/>
      <c r="E539" s="29"/>
      <c r="F539" s="29"/>
      <c r="G539" s="29"/>
      <c r="H539" s="29"/>
      <c r="I539" s="29"/>
      <c r="J539" s="29"/>
      <c r="K539" s="29"/>
      <c r="L539" s="29"/>
      <c r="M539" s="29"/>
      <c r="N539" s="29"/>
    </row>
    <row r="540" spans="1:14" x14ac:dyDescent="0.25">
      <c r="A540" s="29"/>
      <c r="B540" s="29"/>
      <c r="C540" s="29"/>
      <c r="D540" s="29"/>
      <c r="E540" s="29"/>
      <c r="F540" s="29"/>
      <c r="G540" s="29"/>
      <c r="H540" s="29"/>
      <c r="I540" s="29"/>
      <c r="J540" s="29"/>
      <c r="K540" s="29"/>
      <c r="L540" s="29"/>
      <c r="M540" s="29"/>
      <c r="N540" s="29"/>
    </row>
    <row r="541" spans="1:14" x14ac:dyDescent="0.25">
      <c r="A541" s="29"/>
      <c r="B541" s="29"/>
      <c r="C541" s="29"/>
      <c r="D541" s="29"/>
      <c r="E541" s="29"/>
      <c r="F541" s="29"/>
      <c r="G541" s="29"/>
      <c r="H541" s="29"/>
      <c r="I541" s="29"/>
      <c r="J541" s="29"/>
      <c r="K541" s="29"/>
      <c r="L541" s="29"/>
      <c r="M541" s="29"/>
      <c r="N541" s="29"/>
    </row>
    <row r="542" spans="1:14" x14ac:dyDescent="0.25">
      <c r="A542" s="29"/>
      <c r="B542" s="29"/>
      <c r="C542" s="29"/>
      <c r="D542" s="29"/>
      <c r="E542" s="29"/>
      <c r="F542" s="29"/>
      <c r="G542" s="29"/>
      <c r="H542" s="29"/>
      <c r="I542" s="29"/>
      <c r="J542" s="29"/>
      <c r="K542" s="29"/>
      <c r="L542" s="29"/>
      <c r="M542" s="29"/>
      <c r="N542" s="29"/>
    </row>
    <row r="543" spans="1:14" x14ac:dyDescent="0.25">
      <c r="A543" s="29"/>
      <c r="B543" s="29"/>
      <c r="C543" s="29"/>
      <c r="D543" s="29"/>
      <c r="E543" s="29"/>
      <c r="F543" s="29"/>
      <c r="G543" s="29"/>
      <c r="H543" s="29"/>
      <c r="I543" s="29"/>
      <c r="J543" s="29"/>
      <c r="K543" s="29"/>
      <c r="L543" s="29"/>
      <c r="M543" s="29"/>
      <c r="N543" s="29"/>
    </row>
    <row r="544" spans="1:14" x14ac:dyDescent="0.25">
      <c r="A544" s="29"/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s="29"/>
      <c r="M544" s="29"/>
      <c r="N544" s="29"/>
    </row>
    <row r="545" spans="1:14" x14ac:dyDescent="0.25">
      <c r="A545" s="29"/>
      <c r="B545" s="29"/>
      <c r="C545" s="29"/>
      <c r="D545" s="29"/>
      <c r="E545" s="29"/>
      <c r="F545" s="29"/>
      <c r="G545" s="29"/>
      <c r="H545" s="29"/>
      <c r="I545" s="29"/>
      <c r="J545" s="29"/>
      <c r="K545" s="29"/>
      <c r="L545" s="29"/>
      <c r="M545" s="29"/>
      <c r="N545" s="29"/>
    </row>
    <row r="546" spans="1:14" x14ac:dyDescent="0.25">
      <c r="A546" s="29"/>
      <c r="B546" s="29"/>
      <c r="C546" s="29"/>
      <c r="D546" s="29"/>
      <c r="E546" s="29"/>
      <c r="F546" s="29"/>
      <c r="G546" s="29"/>
      <c r="H546" s="29"/>
      <c r="I546" s="29"/>
      <c r="J546" s="29"/>
      <c r="K546" s="29"/>
      <c r="L546" s="29"/>
      <c r="M546" s="29"/>
      <c r="N546" s="29"/>
    </row>
    <row r="547" spans="1:14" x14ac:dyDescent="0.25">
      <c r="A547" s="29"/>
      <c r="B547" s="29"/>
      <c r="C547" s="29"/>
      <c r="D547" s="29"/>
      <c r="E547" s="29"/>
      <c r="F547" s="29"/>
      <c r="G547" s="29"/>
      <c r="H547" s="29"/>
      <c r="I547" s="29"/>
      <c r="J547" s="29"/>
      <c r="K547" s="29"/>
      <c r="L547" s="29"/>
      <c r="M547" s="29"/>
      <c r="N547" s="29"/>
    </row>
    <row r="548" spans="1:14" x14ac:dyDescent="0.25">
      <c r="A548" s="29"/>
      <c r="B548" s="29"/>
      <c r="C548" s="29"/>
      <c r="D548" s="29"/>
      <c r="E548" s="29"/>
      <c r="F548" s="29"/>
      <c r="G548" s="29"/>
      <c r="H548" s="29"/>
      <c r="I548" s="29"/>
      <c r="J548" s="29"/>
      <c r="K548" s="29"/>
      <c r="L548" s="29"/>
      <c r="M548" s="29"/>
      <c r="N548" s="29"/>
    </row>
    <row r="549" spans="1:14" x14ac:dyDescent="0.25">
      <c r="A549" s="29"/>
      <c r="B549" s="29"/>
      <c r="C549" s="29"/>
      <c r="D549" s="29"/>
      <c r="E549" s="29"/>
      <c r="F549" s="29"/>
      <c r="G549" s="29"/>
      <c r="H549" s="29"/>
      <c r="I549" s="29"/>
      <c r="J549" s="29"/>
      <c r="K549" s="29"/>
      <c r="L549" s="29"/>
      <c r="M549" s="29"/>
      <c r="N549" s="29"/>
    </row>
    <row r="550" spans="1:14" x14ac:dyDescent="0.25">
      <c r="A550" s="29"/>
      <c r="B550" s="29"/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</row>
    <row r="551" spans="1:14" x14ac:dyDescent="0.25">
      <c r="A551" s="29"/>
      <c r="B551" s="29"/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</row>
    <row r="552" spans="1:14" x14ac:dyDescent="0.25">
      <c r="A552" s="29"/>
      <c r="B552" s="29"/>
      <c r="C552" s="29"/>
      <c r="D552" s="29"/>
      <c r="E552" s="29"/>
      <c r="F552" s="29"/>
      <c r="G552" s="29"/>
      <c r="H552" s="29"/>
      <c r="I552" s="29"/>
      <c r="J552" s="29"/>
      <c r="K552" s="29"/>
      <c r="L552" s="29"/>
      <c r="M552" s="29"/>
      <c r="N552" s="29"/>
    </row>
    <row r="553" spans="1:14" x14ac:dyDescent="0.25">
      <c r="A553" s="29"/>
      <c r="B553" s="29"/>
      <c r="C553" s="29"/>
      <c r="D553" s="29"/>
      <c r="E553" s="29"/>
      <c r="F553" s="29"/>
      <c r="G553" s="29"/>
      <c r="H553" s="29"/>
      <c r="I553" s="29"/>
      <c r="J553" s="29"/>
      <c r="K553" s="29"/>
      <c r="L553" s="29"/>
      <c r="M553" s="29"/>
      <c r="N553" s="29"/>
    </row>
    <row r="554" spans="1:14" x14ac:dyDescent="0.25">
      <c r="A554" s="29"/>
      <c r="B554" s="29"/>
      <c r="C554" s="29"/>
      <c r="D554" s="29"/>
      <c r="E554" s="29"/>
      <c r="F554" s="29"/>
      <c r="G554" s="29"/>
      <c r="H554" s="29"/>
      <c r="I554" s="29"/>
      <c r="J554" s="29"/>
      <c r="K554" s="29"/>
      <c r="L554" s="29"/>
      <c r="M554" s="29"/>
      <c r="N554" s="29"/>
    </row>
    <row r="555" spans="1:14" x14ac:dyDescent="0.25">
      <c r="A555" s="29"/>
      <c r="B555" s="29"/>
      <c r="C555" s="29"/>
      <c r="D555" s="29"/>
      <c r="E555" s="29"/>
      <c r="F555" s="29"/>
      <c r="G555" s="29"/>
      <c r="H555" s="29"/>
      <c r="I555" s="29"/>
      <c r="J555" s="29"/>
      <c r="K555" s="29"/>
      <c r="L555" s="29"/>
      <c r="M555" s="29"/>
      <c r="N555" s="29"/>
    </row>
    <row r="556" spans="1:14" x14ac:dyDescent="0.25">
      <c r="A556" s="29"/>
      <c r="B556" s="29"/>
      <c r="C556" s="29"/>
      <c r="D556" s="29"/>
      <c r="E556" s="29"/>
      <c r="F556" s="29"/>
      <c r="G556" s="29"/>
      <c r="H556" s="29"/>
      <c r="I556" s="29"/>
      <c r="J556" s="29"/>
      <c r="K556" s="29"/>
      <c r="L556" s="29"/>
      <c r="M556" s="29"/>
      <c r="N556" s="29"/>
    </row>
    <row r="557" spans="1:14" x14ac:dyDescent="0.25">
      <c r="A557" s="29"/>
      <c r="B557" s="29"/>
      <c r="C557" s="29"/>
      <c r="D557" s="29"/>
      <c r="E557" s="29"/>
      <c r="F557" s="29"/>
      <c r="G557" s="29"/>
      <c r="H557" s="29"/>
      <c r="I557" s="29"/>
      <c r="J557" s="29"/>
      <c r="K557" s="29"/>
      <c r="L557" s="29"/>
      <c r="M557" s="29"/>
      <c r="N557" s="29"/>
    </row>
    <row r="558" spans="1:14" x14ac:dyDescent="0.25">
      <c r="A558" s="29"/>
      <c r="B558" s="29"/>
      <c r="C558" s="29"/>
      <c r="D558" s="29"/>
      <c r="E558" s="29"/>
      <c r="F558" s="29"/>
      <c r="G558" s="29"/>
      <c r="H558" s="29"/>
      <c r="I558" s="29"/>
      <c r="J558" s="29"/>
      <c r="K558" s="29"/>
      <c r="L558" s="29"/>
      <c r="M558" s="29"/>
      <c r="N558" s="29"/>
    </row>
    <row r="559" spans="1:14" x14ac:dyDescent="0.25">
      <c r="A559" s="29"/>
      <c r="B559" s="29"/>
      <c r="C559" s="29"/>
      <c r="D559" s="29"/>
      <c r="E559" s="29"/>
      <c r="F559" s="29"/>
      <c r="G559" s="29"/>
      <c r="H559" s="29"/>
      <c r="I559" s="29"/>
      <c r="J559" s="29"/>
      <c r="K559" s="29"/>
      <c r="L559" s="29"/>
      <c r="M559" s="29"/>
      <c r="N559" s="29"/>
    </row>
    <row r="560" spans="1:14" x14ac:dyDescent="0.25">
      <c r="A560" s="29"/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s="29"/>
      <c r="M560" s="29"/>
      <c r="N560" s="29"/>
    </row>
    <row r="561" spans="1:14" x14ac:dyDescent="0.25">
      <c r="A561" s="29"/>
      <c r="B561" s="29"/>
      <c r="C561" s="29"/>
      <c r="D561" s="29"/>
      <c r="E561" s="29"/>
      <c r="F561" s="29"/>
      <c r="G561" s="29"/>
      <c r="H561" s="29"/>
      <c r="I561" s="29"/>
      <c r="J561" s="29"/>
      <c r="K561" s="29"/>
      <c r="L561" s="29"/>
      <c r="M561" s="29"/>
      <c r="N561" s="29"/>
    </row>
    <row r="562" spans="1:14" x14ac:dyDescent="0.25">
      <c r="A562" s="29"/>
      <c r="B562" s="29"/>
      <c r="C562" s="29"/>
      <c r="D562" s="29"/>
      <c r="E562" s="29"/>
      <c r="F562" s="29"/>
      <c r="G562" s="29"/>
      <c r="H562" s="29"/>
      <c r="I562" s="29"/>
      <c r="J562" s="29"/>
      <c r="K562" s="29"/>
      <c r="L562" s="29"/>
      <c r="M562" s="29"/>
      <c r="N562" s="29"/>
    </row>
    <row r="563" spans="1:14" x14ac:dyDescent="0.25">
      <c r="A563" s="29"/>
      <c r="B563" s="29"/>
      <c r="C563" s="29"/>
      <c r="D563" s="29"/>
      <c r="E563" s="29"/>
      <c r="F563" s="29"/>
      <c r="G563" s="29"/>
      <c r="H563" s="29"/>
      <c r="I563" s="29"/>
      <c r="J563" s="29"/>
      <c r="K563" s="29"/>
      <c r="L563" s="29"/>
      <c r="M563" s="29"/>
      <c r="N563" s="29"/>
    </row>
    <row r="564" spans="1:14" x14ac:dyDescent="0.25">
      <c r="A564" s="29"/>
      <c r="B564" s="29"/>
      <c r="C564" s="29"/>
      <c r="D564" s="29"/>
      <c r="E564" s="29"/>
      <c r="F564" s="29"/>
      <c r="G564" s="29"/>
      <c r="H564" s="29"/>
      <c r="I564" s="29"/>
      <c r="J564" s="29"/>
      <c r="K564" s="29"/>
      <c r="L564" s="29"/>
      <c r="M564" s="29"/>
      <c r="N564" s="29"/>
    </row>
    <row r="565" spans="1:14" x14ac:dyDescent="0.25">
      <c r="A565" s="29"/>
      <c r="B565" s="29"/>
      <c r="C565" s="29"/>
      <c r="D565" s="29"/>
      <c r="E565" s="29"/>
      <c r="F565" s="29"/>
      <c r="G565" s="29"/>
      <c r="H565" s="29"/>
      <c r="I565" s="29"/>
      <c r="J565" s="29"/>
      <c r="K565" s="29"/>
      <c r="L565" s="29"/>
      <c r="M565" s="29"/>
      <c r="N565" s="29"/>
    </row>
    <row r="566" spans="1:14" x14ac:dyDescent="0.25">
      <c r="A566" s="29"/>
      <c r="B566" s="29"/>
      <c r="C566" s="29"/>
      <c r="D566" s="29"/>
      <c r="E566" s="29"/>
      <c r="F566" s="29"/>
      <c r="G566" s="29"/>
      <c r="H566" s="29"/>
      <c r="I566" s="29"/>
      <c r="J566" s="29"/>
      <c r="K566" s="29"/>
      <c r="L566" s="29"/>
      <c r="M566" s="29"/>
      <c r="N566" s="29"/>
    </row>
    <row r="567" spans="1:14" x14ac:dyDescent="0.25">
      <c r="A567" s="29"/>
      <c r="B567" s="29"/>
      <c r="C567" s="29"/>
      <c r="D567" s="29"/>
      <c r="E567" s="29"/>
      <c r="F567" s="29"/>
      <c r="G567" s="29"/>
      <c r="H567" s="29"/>
      <c r="I567" s="29"/>
      <c r="J567" s="29"/>
      <c r="K567" s="29"/>
      <c r="L567" s="29"/>
      <c r="M567" s="29"/>
      <c r="N567" s="29"/>
    </row>
    <row r="568" spans="1:14" x14ac:dyDescent="0.25">
      <c r="A568" s="29"/>
      <c r="B568" s="29"/>
      <c r="C568" s="29"/>
      <c r="D568" s="29"/>
      <c r="E568" s="29"/>
      <c r="F568" s="29"/>
      <c r="G568" s="29"/>
      <c r="H568" s="29"/>
      <c r="I568" s="29"/>
      <c r="J568" s="29"/>
      <c r="K568" s="29"/>
      <c r="L568" s="29"/>
      <c r="M568" s="29"/>
      <c r="N568" s="29"/>
    </row>
    <row r="569" spans="1:14" x14ac:dyDescent="0.25">
      <c r="A569" s="29"/>
      <c r="B569" s="29"/>
      <c r="C569" s="29"/>
      <c r="D569" s="29"/>
      <c r="E569" s="29"/>
      <c r="F569" s="29"/>
      <c r="G569" s="29"/>
      <c r="H569" s="29"/>
      <c r="I569" s="29"/>
      <c r="J569" s="29"/>
      <c r="K569" s="29"/>
      <c r="L569" s="29"/>
      <c r="M569" s="29"/>
      <c r="N569" s="29"/>
    </row>
    <row r="570" spans="1:14" x14ac:dyDescent="0.25">
      <c r="A570" s="29"/>
      <c r="B570" s="29"/>
      <c r="C570" s="29"/>
      <c r="D570" s="29"/>
      <c r="E570" s="29"/>
      <c r="F570" s="29"/>
      <c r="G570" s="29"/>
      <c r="H570" s="29"/>
      <c r="I570" s="29"/>
      <c r="J570" s="29"/>
      <c r="K570" s="29"/>
      <c r="L570" s="29"/>
      <c r="M570" s="29"/>
      <c r="N570" s="29"/>
    </row>
    <row r="571" spans="1:14" x14ac:dyDescent="0.25">
      <c r="A571" s="29"/>
      <c r="B571" s="29"/>
      <c r="C571" s="29"/>
      <c r="D571" s="29"/>
      <c r="E571" s="29"/>
      <c r="F571" s="29"/>
      <c r="G571" s="29"/>
      <c r="H571" s="29"/>
      <c r="I571" s="29"/>
      <c r="J571" s="29"/>
      <c r="K571" s="29"/>
      <c r="L571" s="29"/>
      <c r="M571" s="29"/>
      <c r="N571" s="29"/>
    </row>
    <row r="572" spans="1:14" x14ac:dyDescent="0.25">
      <c r="A572" s="29"/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s="29"/>
      <c r="M572" s="29"/>
      <c r="N572" s="29"/>
    </row>
    <row r="573" spans="1:14" x14ac:dyDescent="0.25">
      <c r="A573" s="29"/>
      <c r="B573" s="29"/>
      <c r="C573" s="29"/>
      <c r="D573" s="29"/>
      <c r="E573" s="29"/>
      <c r="F573" s="29"/>
      <c r="G573" s="29"/>
      <c r="H573" s="29"/>
      <c r="I573" s="29"/>
      <c r="J573" s="29"/>
      <c r="K573" s="29"/>
      <c r="L573" s="29"/>
      <c r="M573" s="29"/>
      <c r="N573" s="29"/>
    </row>
    <row r="574" spans="1:14" x14ac:dyDescent="0.25">
      <c r="A574" s="29"/>
      <c r="B574" s="29"/>
      <c r="C574" s="29"/>
      <c r="D574" s="29"/>
      <c r="E574" s="29"/>
      <c r="F574" s="29"/>
      <c r="G574" s="29"/>
      <c r="H574" s="29"/>
      <c r="I574" s="29"/>
      <c r="J574" s="29"/>
      <c r="K574" s="29"/>
      <c r="L574" s="29"/>
      <c r="M574" s="29"/>
      <c r="N574" s="29"/>
    </row>
    <row r="575" spans="1:14" x14ac:dyDescent="0.25">
      <c r="A575" s="29"/>
      <c r="B575" s="29"/>
      <c r="C575" s="29"/>
      <c r="D575" s="29"/>
      <c r="E575" s="29"/>
      <c r="F575" s="29"/>
      <c r="G575" s="29"/>
      <c r="H575" s="29"/>
      <c r="I575" s="29"/>
      <c r="J575" s="29"/>
      <c r="K575" s="29"/>
      <c r="L575" s="29"/>
      <c r="M575" s="29"/>
      <c r="N575" s="29"/>
    </row>
    <row r="576" spans="1:14" x14ac:dyDescent="0.25">
      <c r="A576" s="29"/>
      <c r="B576" s="29"/>
      <c r="C576" s="29"/>
      <c r="D576" s="29"/>
      <c r="E576" s="29"/>
      <c r="F576" s="29"/>
      <c r="G576" s="29"/>
      <c r="H576" s="29"/>
      <c r="I576" s="29"/>
      <c r="J576" s="29"/>
      <c r="K576" s="29"/>
      <c r="L576" s="29"/>
      <c r="M576" s="29"/>
      <c r="N576" s="29"/>
    </row>
    <row r="577" spans="1:14" x14ac:dyDescent="0.25">
      <c r="A577" s="29"/>
      <c r="B577" s="29"/>
      <c r="C577" s="29"/>
      <c r="D577" s="29"/>
      <c r="E577" s="29"/>
      <c r="F577" s="29"/>
      <c r="G577" s="29"/>
      <c r="H577" s="29"/>
      <c r="I577" s="29"/>
      <c r="J577" s="29"/>
      <c r="K577" s="29"/>
      <c r="L577" s="29"/>
      <c r="M577" s="29"/>
      <c r="N577" s="29"/>
    </row>
    <row r="578" spans="1:14" x14ac:dyDescent="0.25">
      <c r="A578" s="29"/>
      <c r="B578" s="29"/>
      <c r="C578" s="29"/>
      <c r="D578" s="29"/>
      <c r="E578" s="29"/>
      <c r="F578" s="29"/>
      <c r="G578" s="29"/>
      <c r="H578" s="29"/>
      <c r="I578" s="29"/>
      <c r="J578" s="29"/>
      <c r="K578" s="29"/>
      <c r="L578" s="29"/>
      <c r="M578" s="29"/>
      <c r="N578" s="29"/>
    </row>
    <row r="579" spans="1:14" x14ac:dyDescent="0.25">
      <c r="A579" s="29"/>
      <c r="B579" s="29"/>
      <c r="C579" s="29"/>
      <c r="D579" s="29"/>
      <c r="E579" s="29"/>
      <c r="F579" s="29"/>
      <c r="G579" s="29"/>
      <c r="H579" s="29"/>
      <c r="I579" s="29"/>
      <c r="J579" s="29"/>
      <c r="K579" s="29"/>
      <c r="L579" s="29"/>
      <c r="M579" s="29"/>
      <c r="N579" s="29"/>
    </row>
    <row r="580" spans="1:14" x14ac:dyDescent="0.25">
      <c r="A580" s="29"/>
      <c r="B580" s="29"/>
      <c r="C580" s="29"/>
      <c r="D580" s="29"/>
      <c r="E580" s="29"/>
      <c r="F580" s="29"/>
      <c r="G580" s="29"/>
      <c r="H580" s="29"/>
      <c r="I580" s="29"/>
      <c r="J580" s="29"/>
      <c r="K580" s="29"/>
      <c r="L580" s="29"/>
      <c r="M580" s="29"/>
      <c r="N580" s="29"/>
    </row>
    <row r="581" spans="1:14" x14ac:dyDescent="0.25">
      <c r="A581" s="29"/>
      <c r="B581" s="29"/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</row>
    <row r="582" spans="1:14" x14ac:dyDescent="0.25">
      <c r="A582" s="29"/>
      <c r="B582" s="29"/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</row>
    <row r="583" spans="1:14" x14ac:dyDescent="0.25">
      <c r="A583" s="29"/>
      <c r="B583" s="29"/>
      <c r="C583" s="29"/>
      <c r="D583" s="29"/>
      <c r="E583" s="29"/>
      <c r="F583" s="29"/>
      <c r="G583" s="29"/>
      <c r="H583" s="29"/>
      <c r="I583" s="29"/>
      <c r="J583" s="29"/>
      <c r="K583" s="29"/>
      <c r="L583" s="29"/>
      <c r="M583" s="29"/>
      <c r="N583" s="29"/>
    </row>
    <row r="584" spans="1:14" x14ac:dyDescent="0.25">
      <c r="A584" s="29"/>
      <c r="B584" s="29"/>
      <c r="C584" s="29"/>
      <c r="D584" s="29"/>
      <c r="E584" s="29"/>
      <c r="F584" s="29"/>
      <c r="G584" s="29"/>
      <c r="H584" s="29"/>
      <c r="I584" s="29"/>
      <c r="J584" s="29"/>
      <c r="K584" s="29"/>
      <c r="L584" s="29"/>
      <c r="M584" s="29"/>
      <c r="N584" s="29"/>
    </row>
    <row r="585" spans="1:14" x14ac:dyDescent="0.25">
      <c r="A585" s="29"/>
      <c r="B585" s="29"/>
      <c r="C585" s="29"/>
      <c r="D585" s="29"/>
      <c r="E585" s="29"/>
      <c r="F585" s="29"/>
      <c r="G585" s="29"/>
      <c r="H585" s="29"/>
      <c r="I585" s="29"/>
      <c r="J585" s="29"/>
      <c r="K585" s="29"/>
      <c r="L585" s="29"/>
      <c r="M585" s="29"/>
      <c r="N585" s="29"/>
    </row>
    <row r="586" spans="1:14" x14ac:dyDescent="0.25">
      <c r="A586" s="29"/>
      <c r="B586" s="29"/>
      <c r="C586" s="29"/>
      <c r="D586" s="29"/>
      <c r="E586" s="29"/>
      <c r="F586" s="29"/>
      <c r="G586" s="29"/>
      <c r="H586" s="29"/>
      <c r="I586" s="29"/>
      <c r="J586" s="29"/>
      <c r="K586" s="29"/>
      <c r="L586" s="29"/>
      <c r="M586" s="29"/>
      <c r="N586" s="29"/>
    </row>
    <row r="587" spans="1:14" x14ac:dyDescent="0.25">
      <c r="A587" s="29"/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s="29"/>
      <c r="M587" s="29"/>
      <c r="N587" s="29"/>
    </row>
    <row r="588" spans="1:14" x14ac:dyDescent="0.25">
      <c r="A588" s="29"/>
      <c r="B588" s="29"/>
      <c r="C588" s="29"/>
      <c r="D588" s="29"/>
      <c r="E588" s="29"/>
      <c r="F588" s="29"/>
      <c r="G588" s="29"/>
      <c r="H588" s="29"/>
      <c r="I588" s="29"/>
      <c r="J588" s="29"/>
      <c r="K588" s="29"/>
      <c r="L588" s="29"/>
      <c r="M588" s="29"/>
      <c r="N588" s="29"/>
    </row>
    <row r="589" spans="1:14" x14ac:dyDescent="0.25">
      <c r="A589" s="29"/>
      <c r="B589" s="29"/>
      <c r="C589" s="29"/>
      <c r="D589" s="29"/>
      <c r="E589" s="29"/>
      <c r="F589" s="29"/>
      <c r="G589" s="29"/>
      <c r="H589" s="29"/>
      <c r="I589" s="29"/>
      <c r="J589" s="29"/>
      <c r="K589" s="29"/>
      <c r="L589" s="29"/>
      <c r="M589" s="29"/>
      <c r="N589" s="29"/>
    </row>
    <row r="590" spans="1:14" x14ac:dyDescent="0.25">
      <c r="A590" s="29"/>
      <c r="B590" s="29"/>
      <c r="C590" s="29"/>
      <c r="D590" s="29"/>
      <c r="E590" s="29"/>
      <c r="F590" s="29"/>
      <c r="G590" s="29"/>
      <c r="H590" s="29"/>
      <c r="I590" s="29"/>
      <c r="J590" s="29"/>
      <c r="K590" s="29"/>
      <c r="L590" s="29"/>
      <c r="M590" s="29"/>
      <c r="N590" s="29"/>
    </row>
    <row r="591" spans="1:14" x14ac:dyDescent="0.25">
      <c r="A591" s="29"/>
      <c r="B591" s="29"/>
      <c r="C591" s="29"/>
      <c r="D591" s="29"/>
      <c r="E591" s="29"/>
      <c r="F591" s="29"/>
      <c r="G591" s="29"/>
      <c r="H591" s="29"/>
      <c r="I591" s="29"/>
      <c r="J591" s="29"/>
      <c r="K591" s="29"/>
      <c r="L591" s="29"/>
      <c r="M591" s="29"/>
      <c r="N591" s="29"/>
    </row>
    <row r="592" spans="1:14" x14ac:dyDescent="0.25">
      <c r="A592" s="29"/>
      <c r="B592" s="29"/>
      <c r="C592" s="29"/>
      <c r="D592" s="29"/>
      <c r="E592" s="29"/>
      <c r="F592" s="29"/>
      <c r="G592" s="29"/>
      <c r="H592" s="29"/>
      <c r="I592" s="29"/>
      <c r="J592" s="29"/>
      <c r="K592" s="29"/>
      <c r="L592" s="29"/>
      <c r="M592" s="29"/>
      <c r="N592" s="29"/>
    </row>
    <row r="593" spans="1:14" x14ac:dyDescent="0.25">
      <c r="A593" s="29"/>
      <c r="B593" s="29"/>
      <c r="C593" s="29"/>
      <c r="D593" s="29"/>
      <c r="E593" s="29"/>
      <c r="F593" s="29"/>
      <c r="G593" s="29"/>
      <c r="H593" s="29"/>
      <c r="I593" s="29"/>
      <c r="J593" s="29"/>
      <c r="K593" s="29"/>
      <c r="L593" s="29"/>
      <c r="M593" s="29"/>
      <c r="N593" s="29"/>
    </row>
    <row r="594" spans="1:14" x14ac:dyDescent="0.25">
      <c r="A594" s="29"/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</row>
    <row r="595" spans="1:14" x14ac:dyDescent="0.25">
      <c r="A595" s="29"/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</row>
    <row r="596" spans="1:14" x14ac:dyDescent="0.25">
      <c r="A596" s="29"/>
      <c r="B596" s="29"/>
      <c r="C596" s="29"/>
      <c r="D596" s="29"/>
      <c r="E596" s="29"/>
      <c r="F596" s="29"/>
      <c r="G596" s="29"/>
      <c r="H596" s="29"/>
      <c r="I596" s="29"/>
      <c r="J596" s="29"/>
      <c r="K596" s="29"/>
      <c r="L596" s="29"/>
      <c r="M596" s="29"/>
      <c r="N596" s="29"/>
    </row>
    <row r="597" spans="1:14" x14ac:dyDescent="0.25">
      <c r="A597" s="29"/>
      <c r="B597" s="29"/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</row>
    <row r="598" spans="1:14" x14ac:dyDescent="0.25">
      <c r="A598" s="29"/>
      <c r="B598" s="29"/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</row>
    <row r="599" spans="1:14" x14ac:dyDescent="0.25">
      <c r="A599" s="29"/>
      <c r="B599" s="29"/>
      <c r="C599" s="29"/>
      <c r="D599" s="29"/>
      <c r="E599" s="29"/>
      <c r="F599" s="29"/>
      <c r="G599" s="29"/>
      <c r="H599" s="29"/>
      <c r="I599" s="29"/>
      <c r="J599" s="29"/>
      <c r="K599" s="29"/>
      <c r="L599" s="29"/>
      <c r="M599" s="29"/>
      <c r="N599" s="29"/>
    </row>
    <row r="600" spans="1:14" x14ac:dyDescent="0.25">
      <c r="A600" s="29"/>
      <c r="B600" s="29"/>
      <c r="C600" s="29"/>
      <c r="D600" s="29"/>
      <c r="E600" s="29"/>
      <c r="F600" s="29"/>
      <c r="G600" s="29"/>
      <c r="H600" s="29"/>
      <c r="I600" s="29"/>
      <c r="J600" s="29"/>
      <c r="K600" s="29"/>
      <c r="L600" s="29"/>
      <c r="M600" s="29"/>
      <c r="N600" s="29"/>
    </row>
    <row r="601" spans="1:14" x14ac:dyDescent="0.25">
      <c r="A601" s="29"/>
      <c r="B601" s="29"/>
      <c r="C601" s="29"/>
      <c r="D601" s="29"/>
      <c r="E601" s="29"/>
      <c r="F601" s="29"/>
      <c r="G601" s="29"/>
      <c r="H601" s="29"/>
      <c r="I601" s="29"/>
      <c r="J601" s="29"/>
      <c r="K601" s="29"/>
      <c r="L601" s="29"/>
      <c r="M601" s="29"/>
      <c r="N601" s="29"/>
    </row>
    <row r="602" spans="1:14" x14ac:dyDescent="0.25">
      <c r="A602" s="29"/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s="29"/>
      <c r="M602" s="29"/>
      <c r="N602" s="29"/>
    </row>
    <row r="603" spans="1:14" x14ac:dyDescent="0.25">
      <c r="A603" s="29"/>
      <c r="B603" s="29"/>
      <c r="C603" s="29"/>
      <c r="D603" s="29"/>
      <c r="E603" s="29"/>
      <c r="F603" s="29"/>
      <c r="G603" s="29"/>
      <c r="H603" s="29"/>
      <c r="I603" s="29"/>
      <c r="J603" s="29"/>
      <c r="K603" s="29"/>
      <c r="L603" s="29"/>
      <c r="M603" s="29"/>
      <c r="N603" s="29"/>
    </row>
    <row r="604" spans="1:14" x14ac:dyDescent="0.25">
      <c r="A604" s="29"/>
      <c r="B604" s="29"/>
      <c r="C604" s="29"/>
      <c r="D604" s="29"/>
      <c r="E604" s="29"/>
      <c r="F604" s="29"/>
      <c r="G604" s="29"/>
      <c r="H604" s="29"/>
      <c r="I604" s="29"/>
      <c r="J604" s="29"/>
      <c r="K604" s="29"/>
      <c r="L604" s="29"/>
      <c r="M604" s="29"/>
      <c r="N604" s="29"/>
    </row>
    <row r="605" spans="1:14" x14ac:dyDescent="0.25">
      <c r="A605" s="29"/>
      <c r="B605" s="29"/>
      <c r="C605" s="29"/>
      <c r="D605" s="29"/>
      <c r="E605" s="29"/>
      <c r="F605" s="29"/>
      <c r="G605" s="29"/>
      <c r="H605" s="29"/>
      <c r="I605" s="29"/>
      <c r="J605" s="29"/>
      <c r="K605" s="29"/>
      <c r="L605" s="29"/>
      <c r="M605" s="29"/>
      <c r="N605" s="29"/>
    </row>
    <row r="606" spans="1:14" x14ac:dyDescent="0.25">
      <c r="A606" s="29"/>
      <c r="B606" s="29"/>
      <c r="C606" s="29"/>
      <c r="D606" s="29"/>
      <c r="E606" s="29"/>
      <c r="F606" s="29"/>
      <c r="G606" s="29"/>
      <c r="H606" s="29"/>
      <c r="I606" s="29"/>
      <c r="J606" s="29"/>
      <c r="K606" s="29"/>
      <c r="L606" s="29"/>
      <c r="M606" s="29"/>
      <c r="N606" s="29"/>
    </row>
    <row r="607" spans="1:14" x14ac:dyDescent="0.25">
      <c r="A607" s="29"/>
      <c r="B607" s="29"/>
      <c r="C607" s="29"/>
      <c r="D607" s="29"/>
      <c r="E607" s="29"/>
      <c r="F607" s="29"/>
      <c r="G607" s="29"/>
      <c r="H607" s="29"/>
      <c r="I607" s="29"/>
      <c r="J607" s="29"/>
      <c r="K607" s="29"/>
      <c r="L607" s="29"/>
      <c r="M607" s="29"/>
      <c r="N607" s="29"/>
    </row>
    <row r="608" spans="1:14" x14ac:dyDescent="0.25">
      <c r="A608" s="29"/>
      <c r="B608" s="29"/>
      <c r="C608" s="29"/>
      <c r="D608" s="29"/>
      <c r="E608" s="29"/>
      <c r="F608" s="29"/>
      <c r="G608" s="29"/>
      <c r="H608" s="29"/>
      <c r="I608" s="29"/>
      <c r="J608" s="29"/>
      <c r="K608" s="29"/>
      <c r="L608" s="29"/>
      <c r="M608" s="29"/>
      <c r="N608" s="29"/>
    </row>
    <row r="609" spans="1:14" x14ac:dyDescent="0.25">
      <c r="A609" s="29"/>
      <c r="B609" s="29"/>
      <c r="C609" s="29"/>
      <c r="D609" s="29"/>
      <c r="E609" s="29"/>
      <c r="F609" s="29"/>
      <c r="G609" s="29"/>
      <c r="H609" s="29"/>
      <c r="I609" s="29"/>
      <c r="J609" s="29"/>
      <c r="K609" s="29"/>
      <c r="L609" s="29"/>
      <c r="M609" s="29"/>
      <c r="N609" s="29"/>
    </row>
    <row r="610" spans="1:14" x14ac:dyDescent="0.25">
      <c r="A610" s="29"/>
      <c r="B610" s="29"/>
      <c r="C610" s="29"/>
      <c r="D610" s="29"/>
      <c r="E610" s="29"/>
      <c r="F610" s="29"/>
      <c r="G610" s="29"/>
      <c r="H610" s="29"/>
      <c r="I610" s="29"/>
      <c r="J610" s="29"/>
      <c r="K610" s="29"/>
      <c r="L610" s="29"/>
      <c r="M610" s="29"/>
      <c r="N610" s="29"/>
    </row>
    <row r="611" spans="1:14" x14ac:dyDescent="0.25">
      <c r="A611" s="29"/>
      <c r="B611" s="29"/>
      <c r="C611" s="29"/>
      <c r="D611" s="29"/>
      <c r="E611" s="29"/>
      <c r="F611" s="29"/>
      <c r="G611" s="29"/>
      <c r="H611" s="29"/>
      <c r="I611" s="29"/>
      <c r="J611" s="29"/>
      <c r="K611" s="29"/>
      <c r="L611" s="29"/>
      <c r="M611" s="29"/>
      <c r="N611" s="29"/>
    </row>
    <row r="612" spans="1:14" x14ac:dyDescent="0.25">
      <c r="A612" s="29"/>
      <c r="B612" s="29"/>
      <c r="C612" s="29"/>
      <c r="D612" s="29"/>
      <c r="E612" s="29"/>
      <c r="F612" s="29"/>
      <c r="G612" s="29"/>
      <c r="H612" s="29"/>
      <c r="I612" s="29"/>
      <c r="J612" s="29"/>
      <c r="K612" s="29"/>
      <c r="L612" s="29"/>
      <c r="M612" s="29"/>
      <c r="N612" s="29"/>
    </row>
    <row r="613" spans="1:14" x14ac:dyDescent="0.25">
      <c r="A613" s="29"/>
      <c r="B613" s="29"/>
      <c r="C613" s="29"/>
      <c r="D613" s="29"/>
      <c r="E613" s="29"/>
      <c r="F613" s="29"/>
      <c r="G613" s="29"/>
      <c r="H613" s="29"/>
      <c r="I613" s="29"/>
      <c r="J613" s="29"/>
      <c r="K613" s="29"/>
      <c r="L613" s="29"/>
      <c r="M613" s="29"/>
      <c r="N613" s="29"/>
    </row>
    <row r="614" spans="1:14" x14ac:dyDescent="0.25">
      <c r="A614" s="29"/>
      <c r="B614" s="29"/>
      <c r="C614" s="29"/>
      <c r="D614" s="29"/>
      <c r="E614" s="29"/>
      <c r="F614" s="29"/>
      <c r="G614" s="29"/>
      <c r="H614" s="29"/>
      <c r="I614" s="29"/>
      <c r="J614" s="29"/>
      <c r="K614" s="29"/>
      <c r="L614" s="29"/>
      <c r="M614" s="29"/>
      <c r="N614" s="29"/>
    </row>
    <row r="615" spans="1:14" x14ac:dyDescent="0.25">
      <c r="A615" s="29"/>
      <c r="B615" s="29"/>
      <c r="C615" s="29"/>
      <c r="D615" s="29"/>
      <c r="E615" s="29"/>
      <c r="F615" s="29"/>
      <c r="G615" s="29"/>
      <c r="H615" s="29"/>
      <c r="I615" s="29"/>
      <c r="J615" s="29"/>
      <c r="K615" s="29"/>
      <c r="L615" s="29"/>
      <c r="M615" s="29"/>
      <c r="N615" s="29"/>
    </row>
    <row r="616" spans="1:14" x14ac:dyDescent="0.25">
      <c r="A616" s="29"/>
      <c r="B616" s="29"/>
      <c r="C616" s="29"/>
      <c r="D616" s="29"/>
      <c r="E616" s="29"/>
      <c r="F616" s="29"/>
      <c r="G616" s="29"/>
      <c r="H616" s="29"/>
      <c r="I616" s="29"/>
      <c r="J616" s="29"/>
      <c r="K616" s="29"/>
      <c r="L616" s="29"/>
      <c r="M616" s="29"/>
      <c r="N616" s="29"/>
    </row>
    <row r="617" spans="1:14" x14ac:dyDescent="0.25">
      <c r="A617" s="29"/>
      <c r="B617" s="29"/>
      <c r="C617" s="29"/>
      <c r="D617" s="29"/>
      <c r="E617" s="29"/>
      <c r="F617" s="29"/>
      <c r="G617" s="29"/>
      <c r="H617" s="29"/>
      <c r="I617" s="29"/>
      <c r="J617" s="29"/>
      <c r="K617" s="29"/>
      <c r="L617" s="29"/>
      <c r="M617" s="29"/>
      <c r="N617" s="29"/>
    </row>
    <row r="618" spans="1:14" x14ac:dyDescent="0.25">
      <c r="A618" s="29"/>
      <c r="B618" s="29"/>
      <c r="C618" s="29"/>
      <c r="D618" s="29"/>
      <c r="E618" s="29"/>
      <c r="F618" s="29"/>
      <c r="G618" s="29"/>
      <c r="H618" s="29"/>
      <c r="I618" s="29"/>
      <c r="J618" s="29"/>
      <c r="K618" s="29"/>
      <c r="L618" s="29"/>
      <c r="M618" s="29"/>
      <c r="N618" s="29"/>
    </row>
    <row r="619" spans="1:14" x14ac:dyDescent="0.25">
      <c r="A619" s="29"/>
      <c r="B619" s="29"/>
      <c r="C619" s="29"/>
      <c r="D619" s="29"/>
      <c r="E619" s="29"/>
      <c r="F619" s="29"/>
      <c r="G619" s="29"/>
      <c r="H619" s="29"/>
      <c r="I619" s="29"/>
      <c r="J619" s="29"/>
      <c r="K619" s="29"/>
      <c r="L619" s="29"/>
      <c r="M619" s="29"/>
      <c r="N619" s="29"/>
    </row>
    <row r="620" spans="1:14" x14ac:dyDescent="0.25">
      <c r="A620" s="29"/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s="29"/>
      <c r="M620" s="29"/>
      <c r="N620" s="29"/>
    </row>
    <row r="621" spans="1:14" x14ac:dyDescent="0.25">
      <c r="A621" s="29"/>
      <c r="B621" s="29"/>
      <c r="C621" s="29"/>
      <c r="D621" s="29"/>
      <c r="E621" s="29"/>
      <c r="F621" s="29"/>
      <c r="G621" s="29"/>
      <c r="H621" s="29"/>
      <c r="I621" s="29"/>
      <c r="J621" s="29"/>
      <c r="K621" s="29"/>
      <c r="L621" s="29"/>
      <c r="M621" s="29"/>
      <c r="N621" s="29"/>
    </row>
    <row r="622" spans="1:14" x14ac:dyDescent="0.25">
      <c r="A622" s="29"/>
      <c r="B622" s="29"/>
      <c r="C622" s="29"/>
      <c r="D622" s="29"/>
      <c r="E622" s="29"/>
      <c r="F622" s="29"/>
      <c r="G622" s="29"/>
      <c r="H622" s="29"/>
      <c r="I622" s="29"/>
      <c r="J622" s="29"/>
      <c r="K622" s="29"/>
      <c r="L622" s="29"/>
      <c r="M622" s="29"/>
      <c r="N622" s="29"/>
    </row>
    <row r="623" spans="1:14" x14ac:dyDescent="0.25">
      <c r="A623" s="29"/>
      <c r="B623" s="29"/>
      <c r="C623" s="29"/>
      <c r="D623" s="29"/>
      <c r="E623" s="29"/>
      <c r="F623" s="29"/>
      <c r="G623" s="29"/>
      <c r="H623" s="29"/>
      <c r="I623" s="29"/>
      <c r="J623" s="29"/>
      <c r="K623" s="29"/>
      <c r="L623" s="29"/>
      <c r="M623" s="29"/>
      <c r="N623" s="29"/>
    </row>
    <row r="624" spans="1:14" x14ac:dyDescent="0.25">
      <c r="A624" s="29"/>
      <c r="B624" s="29"/>
      <c r="C624" s="29"/>
      <c r="D624" s="29"/>
      <c r="E624" s="29"/>
      <c r="F624" s="29"/>
      <c r="G624" s="29"/>
      <c r="H624" s="29"/>
      <c r="I624" s="29"/>
      <c r="J624" s="29"/>
      <c r="K624" s="29"/>
      <c r="L624" s="29"/>
      <c r="M624" s="29"/>
      <c r="N624" s="29"/>
    </row>
    <row r="625" spans="1:14" x14ac:dyDescent="0.25">
      <c r="A625" s="29"/>
      <c r="B625" s="29"/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</row>
    <row r="626" spans="1:14" x14ac:dyDescent="0.25">
      <c r="A626" s="29"/>
      <c r="B626" s="29"/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</row>
    <row r="627" spans="1:14" x14ac:dyDescent="0.25">
      <c r="A627" s="29"/>
      <c r="B627" s="29"/>
      <c r="C627" s="29"/>
      <c r="D627" s="29"/>
      <c r="E627" s="29"/>
      <c r="F627" s="29"/>
      <c r="G627" s="29"/>
      <c r="H627" s="29"/>
      <c r="I627" s="29"/>
      <c r="J627" s="29"/>
      <c r="K627" s="29"/>
      <c r="L627" s="29"/>
      <c r="M627" s="29"/>
      <c r="N627" s="29"/>
    </row>
    <row r="628" spans="1:14" x14ac:dyDescent="0.25">
      <c r="A628" s="29"/>
      <c r="B628" s="29"/>
      <c r="C628" s="29"/>
      <c r="D628" s="29"/>
      <c r="E628" s="29"/>
      <c r="F628" s="29"/>
      <c r="G628" s="29"/>
      <c r="H628" s="29"/>
      <c r="I628" s="29"/>
      <c r="J628" s="29"/>
      <c r="K628" s="29"/>
      <c r="L628" s="29"/>
      <c r="M628" s="29"/>
      <c r="N628" s="29"/>
    </row>
    <row r="629" spans="1:14" x14ac:dyDescent="0.25">
      <c r="A629" s="29"/>
      <c r="B629" s="29"/>
      <c r="C629" s="29"/>
      <c r="D629" s="29"/>
      <c r="E629" s="29"/>
      <c r="F629" s="29"/>
      <c r="G629" s="29"/>
      <c r="H629" s="29"/>
      <c r="I629" s="29"/>
      <c r="J629" s="29"/>
      <c r="K629" s="29"/>
      <c r="L629" s="29"/>
      <c r="M629" s="29"/>
      <c r="N629" s="29"/>
    </row>
    <row r="630" spans="1:14" x14ac:dyDescent="0.25">
      <c r="A630" s="29"/>
      <c r="B630" s="29"/>
      <c r="C630" s="29"/>
      <c r="D630" s="29"/>
      <c r="E630" s="29"/>
      <c r="F630" s="29"/>
      <c r="G630" s="29"/>
      <c r="H630" s="29"/>
      <c r="I630" s="29"/>
      <c r="J630" s="29"/>
      <c r="K630" s="29"/>
      <c r="L630" s="29"/>
      <c r="M630" s="29"/>
      <c r="N630" s="29"/>
    </row>
    <row r="631" spans="1:14" x14ac:dyDescent="0.25">
      <c r="A631" s="29"/>
      <c r="B631" s="29"/>
      <c r="C631" s="29"/>
      <c r="D631" s="29"/>
      <c r="E631" s="29"/>
      <c r="F631" s="29"/>
      <c r="G631" s="29"/>
      <c r="H631" s="29"/>
      <c r="I631" s="29"/>
      <c r="J631" s="29"/>
      <c r="K631" s="29"/>
      <c r="L631" s="29"/>
      <c r="M631" s="29"/>
      <c r="N631" s="29"/>
    </row>
    <row r="632" spans="1:14" x14ac:dyDescent="0.25">
      <c r="A632" s="29"/>
      <c r="B632" s="29"/>
      <c r="C632" s="29"/>
      <c r="D632" s="29"/>
      <c r="E632" s="29"/>
      <c r="F632" s="29"/>
      <c r="G632" s="29"/>
      <c r="H632" s="29"/>
      <c r="I632" s="29"/>
      <c r="J632" s="29"/>
      <c r="K632" s="29"/>
      <c r="L632" s="29"/>
      <c r="M632" s="29"/>
      <c r="N632" s="29"/>
    </row>
    <row r="633" spans="1:14" x14ac:dyDescent="0.25">
      <c r="A633" s="29"/>
      <c r="B633" s="29"/>
      <c r="C633" s="29"/>
      <c r="D633" s="29"/>
      <c r="E633" s="29"/>
      <c r="F633" s="29"/>
      <c r="G633" s="29"/>
      <c r="H633" s="29"/>
      <c r="I633" s="29"/>
      <c r="J633" s="29"/>
      <c r="K633" s="29"/>
      <c r="L633" s="29"/>
      <c r="M633" s="29"/>
      <c r="N633" s="29"/>
    </row>
    <row r="634" spans="1:14" x14ac:dyDescent="0.25">
      <c r="A634" s="29"/>
      <c r="B634" s="29"/>
      <c r="C634" s="29"/>
      <c r="D634" s="29"/>
      <c r="E634" s="29"/>
      <c r="F634" s="29"/>
      <c r="G634" s="29"/>
      <c r="H634" s="29"/>
      <c r="I634" s="29"/>
      <c r="J634" s="29"/>
      <c r="K634" s="29"/>
      <c r="L634" s="29"/>
      <c r="M634" s="29"/>
      <c r="N634" s="29"/>
    </row>
    <row r="635" spans="1:14" x14ac:dyDescent="0.25">
      <c r="A635" s="29"/>
      <c r="B635" s="29"/>
      <c r="C635" s="29"/>
      <c r="D635" s="29"/>
      <c r="E635" s="29"/>
      <c r="F635" s="29"/>
      <c r="G635" s="29"/>
      <c r="H635" s="29"/>
      <c r="I635" s="29"/>
      <c r="J635" s="29"/>
      <c r="K635" s="29"/>
      <c r="L635" s="29"/>
      <c r="M635" s="29"/>
      <c r="N635" s="29"/>
    </row>
    <row r="636" spans="1:14" x14ac:dyDescent="0.25">
      <c r="A636" s="29"/>
      <c r="B636" s="29"/>
      <c r="C636" s="29"/>
      <c r="D636" s="29"/>
      <c r="E636" s="29"/>
      <c r="F636" s="29"/>
      <c r="G636" s="29"/>
      <c r="H636" s="29"/>
      <c r="I636" s="29"/>
      <c r="J636" s="29"/>
      <c r="K636" s="29"/>
      <c r="L636" s="29"/>
      <c r="M636" s="29"/>
      <c r="N636" s="29"/>
    </row>
    <row r="637" spans="1:14" x14ac:dyDescent="0.25">
      <c r="A637" s="29"/>
      <c r="B637" s="29"/>
      <c r="C637" s="29"/>
      <c r="D637" s="29"/>
      <c r="E637" s="29"/>
      <c r="F637" s="29"/>
      <c r="G637" s="29"/>
      <c r="H637" s="29"/>
      <c r="I637" s="29"/>
      <c r="J637" s="29"/>
      <c r="K637" s="29"/>
      <c r="L637" s="29"/>
      <c r="M637" s="29"/>
      <c r="N637" s="29"/>
    </row>
    <row r="638" spans="1:14" x14ac:dyDescent="0.25">
      <c r="A638" s="29"/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s="29"/>
      <c r="M638" s="29"/>
      <c r="N638" s="29"/>
    </row>
    <row r="639" spans="1:14" x14ac:dyDescent="0.25">
      <c r="A639" s="29"/>
      <c r="B639" s="29"/>
      <c r="C639" s="29"/>
      <c r="D639" s="29"/>
      <c r="E639" s="29"/>
      <c r="F639" s="29"/>
      <c r="G639" s="29"/>
      <c r="H639" s="29"/>
      <c r="I639" s="29"/>
      <c r="J639" s="29"/>
      <c r="K639" s="29"/>
      <c r="L639" s="29"/>
      <c r="M639" s="29"/>
      <c r="N639" s="29"/>
    </row>
    <row r="640" spans="1:14" x14ac:dyDescent="0.25">
      <c r="A640" s="29"/>
      <c r="B640" s="29"/>
      <c r="C640" s="29"/>
      <c r="D640" s="29"/>
      <c r="E640" s="29"/>
      <c r="F640" s="29"/>
      <c r="G640" s="29"/>
      <c r="H640" s="29"/>
      <c r="I640" s="29"/>
      <c r="J640" s="29"/>
      <c r="K640" s="29"/>
      <c r="L640" s="29"/>
      <c r="M640" s="29"/>
      <c r="N640" s="29"/>
    </row>
    <row r="641" spans="1:14" x14ac:dyDescent="0.25">
      <c r="A641" s="29"/>
      <c r="B641" s="29"/>
      <c r="C641" s="29"/>
      <c r="D641" s="29"/>
      <c r="E641" s="29"/>
      <c r="F641" s="29"/>
      <c r="G641" s="29"/>
      <c r="H641" s="29"/>
      <c r="I641" s="29"/>
      <c r="J641" s="29"/>
      <c r="K641" s="29"/>
      <c r="L641" s="29"/>
      <c r="M641" s="29"/>
      <c r="N641" s="29"/>
    </row>
    <row r="642" spans="1:14" x14ac:dyDescent="0.25">
      <c r="A642" s="29"/>
      <c r="B642" s="29"/>
      <c r="C642" s="29"/>
      <c r="D642" s="29"/>
      <c r="E642" s="29"/>
      <c r="F642" s="29"/>
      <c r="G642" s="29"/>
      <c r="H642" s="29"/>
      <c r="I642" s="29"/>
      <c r="J642" s="29"/>
      <c r="K642" s="29"/>
      <c r="L642" s="29"/>
      <c r="M642" s="29"/>
      <c r="N642" s="29"/>
    </row>
    <row r="643" spans="1:14" x14ac:dyDescent="0.25">
      <c r="A643" s="29"/>
      <c r="B643" s="29"/>
      <c r="C643" s="29"/>
      <c r="D643" s="29"/>
      <c r="E643" s="29"/>
      <c r="F643" s="29"/>
      <c r="G643" s="29"/>
      <c r="H643" s="29"/>
      <c r="I643" s="29"/>
      <c r="J643" s="29"/>
      <c r="K643" s="29"/>
      <c r="L643" s="29"/>
      <c r="M643" s="29"/>
      <c r="N643" s="29"/>
    </row>
    <row r="644" spans="1:14" x14ac:dyDescent="0.25">
      <c r="A644" s="29"/>
      <c r="B644" s="29"/>
      <c r="C644" s="29"/>
      <c r="D644" s="29"/>
      <c r="E644" s="29"/>
      <c r="F644" s="29"/>
      <c r="G644" s="29"/>
      <c r="H644" s="29"/>
      <c r="I644" s="29"/>
      <c r="J644" s="29"/>
      <c r="K644" s="29"/>
      <c r="L644" s="29"/>
      <c r="M644" s="29"/>
      <c r="N644" s="29"/>
    </row>
    <row r="645" spans="1:14" x14ac:dyDescent="0.25">
      <c r="A645" s="29"/>
      <c r="B645" s="29"/>
      <c r="C645" s="29"/>
      <c r="D645" s="29"/>
      <c r="E645" s="29"/>
      <c r="F645" s="29"/>
      <c r="G645" s="29"/>
      <c r="H645" s="29"/>
      <c r="I645" s="29"/>
      <c r="J645" s="29"/>
      <c r="K645" s="29"/>
      <c r="L645" s="29"/>
      <c r="M645" s="29"/>
      <c r="N645" s="29"/>
    </row>
    <row r="646" spans="1:14" x14ac:dyDescent="0.25">
      <c r="A646" s="29"/>
      <c r="B646" s="29"/>
      <c r="C646" s="29"/>
      <c r="D646" s="29"/>
      <c r="E646" s="29"/>
      <c r="F646" s="29"/>
      <c r="G646" s="29"/>
      <c r="H646" s="29"/>
      <c r="I646" s="29"/>
      <c r="J646" s="29"/>
      <c r="K646" s="29"/>
      <c r="L646" s="29"/>
      <c r="M646" s="29"/>
      <c r="N646" s="29"/>
    </row>
    <row r="647" spans="1:14" x14ac:dyDescent="0.25">
      <c r="A647" s="29"/>
      <c r="B647" s="29"/>
      <c r="C647" s="29"/>
      <c r="D647" s="29"/>
      <c r="E647" s="29"/>
      <c r="F647" s="29"/>
      <c r="G647" s="29"/>
      <c r="H647" s="29"/>
      <c r="I647" s="29"/>
      <c r="J647" s="29"/>
      <c r="K647" s="29"/>
      <c r="L647" s="29"/>
      <c r="M647" s="29"/>
      <c r="N647" s="29"/>
    </row>
    <row r="648" spans="1:14" x14ac:dyDescent="0.25">
      <c r="A648" s="29"/>
      <c r="B648" s="29"/>
      <c r="C648" s="29"/>
      <c r="D648" s="29"/>
      <c r="E648" s="29"/>
      <c r="F648" s="29"/>
      <c r="G648" s="29"/>
      <c r="H648" s="29"/>
      <c r="I648" s="29"/>
      <c r="J648" s="29"/>
      <c r="K648" s="29"/>
      <c r="L648" s="29"/>
      <c r="M648" s="29"/>
      <c r="N648" s="29"/>
    </row>
    <row r="649" spans="1:14" x14ac:dyDescent="0.25">
      <c r="A649" s="29"/>
      <c r="B649" s="29"/>
      <c r="C649" s="29"/>
      <c r="D649" s="29"/>
      <c r="E649" s="29"/>
      <c r="F649" s="29"/>
      <c r="G649" s="29"/>
      <c r="H649" s="29"/>
      <c r="I649" s="29"/>
      <c r="J649" s="29"/>
      <c r="K649" s="29"/>
      <c r="L649" s="29"/>
      <c r="M649" s="29"/>
      <c r="N649" s="29"/>
    </row>
    <row r="650" spans="1:14" x14ac:dyDescent="0.25">
      <c r="A650" s="29"/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</row>
    <row r="651" spans="1:14" x14ac:dyDescent="0.25">
      <c r="A651" s="29"/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</row>
    <row r="652" spans="1:14" x14ac:dyDescent="0.25">
      <c r="A652" s="29"/>
      <c r="B652" s="29"/>
      <c r="C652" s="29"/>
      <c r="D652" s="29"/>
      <c r="E652" s="29"/>
      <c r="F652" s="29"/>
      <c r="G652" s="29"/>
      <c r="H652" s="29"/>
      <c r="I652" s="29"/>
      <c r="J652" s="29"/>
      <c r="K652" s="29"/>
      <c r="L652" s="29"/>
      <c r="M652" s="29"/>
      <c r="N652" s="29"/>
    </row>
    <row r="653" spans="1:14" x14ac:dyDescent="0.25">
      <c r="A653" s="29"/>
      <c r="B653" s="29"/>
      <c r="C653" s="29"/>
      <c r="D653" s="29"/>
      <c r="E653" s="29"/>
      <c r="F653" s="29"/>
      <c r="G653" s="29"/>
      <c r="H653" s="29"/>
      <c r="I653" s="29"/>
      <c r="J653" s="29"/>
      <c r="K653" s="29"/>
      <c r="L653" s="29"/>
      <c r="M653" s="29"/>
      <c r="N653" s="29"/>
    </row>
    <row r="654" spans="1:14" x14ac:dyDescent="0.25">
      <c r="A654" s="29"/>
      <c r="B654" s="29"/>
      <c r="C654" s="29"/>
      <c r="D654" s="29"/>
      <c r="E654" s="29"/>
      <c r="F654" s="29"/>
      <c r="G654" s="29"/>
      <c r="H654" s="29"/>
      <c r="I654" s="29"/>
      <c r="J654" s="29"/>
      <c r="K654" s="29"/>
      <c r="L654" s="29"/>
      <c r="M654" s="29"/>
      <c r="N654" s="29"/>
    </row>
    <row r="655" spans="1:14" x14ac:dyDescent="0.25">
      <c r="A655" s="29"/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s="29"/>
      <c r="M655" s="29"/>
      <c r="N655" s="29"/>
    </row>
    <row r="656" spans="1:14" x14ac:dyDescent="0.25">
      <c r="A656" s="29"/>
      <c r="B656" s="29"/>
      <c r="C656" s="29"/>
      <c r="D656" s="29"/>
      <c r="E656" s="29"/>
      <c r="F656" s="29"/>
      <c r="G656" s="29"/>
      <c r="H656" s="29"/>
      <c r="I656" s="29"/>
      <c r="J656" s="29"/>
      <c r="K656" s="29"/>
      <c r="L656" s="29"/>
      <c r="M656" s="29"/>
      <c r="N656" s="29"/>
    </row>
    <row r="657" spans="1:14" x14ac:dyDescent="0.25">
      <c r="A657" s="29"/>
      <c r="B657" s="29"/>
      <c r="C657" s="29"/>
      <c r="D657" s="29"/>
      <c r="E657" s="29"/>
      <c r="F657" s="29"/>
      <c r="G657" s="29"/>
      <c r="H657" s="29"/>
      <c r="I657" s="29"/>
      <c r="J657" s="29"/>
      <c r="K657" s="29"/>
      <c r="L657" s="29"/>
      <c r="M657" s="29"/>
      <c r="N657" s="29"/>
    </row>
    <row r="658" spans="1:14" x14ac:dyDescent="0.25">
      <c r="A658" s="29"/>
      <c r="B658" s="29"/>
      <c r="C658" s="29"/>
      <c r="D658" s="29"/>
      <c r="E658" s="29"/>
      <c r="F658" s="29"/>
      <c r="G658" s="29"/>
      <c r="H658" s="29"/>
      <c r="I658" s="29"/>
      <c r="J658" s="29"/>
      <c r="K658" s="29"/>
      <c r="L658" s="29"/>
      <c r="M658" s="29"/>
      <c r="N658" s="29"/>
    </row>
    <row r="659" spans="1:14" x14ac:dyDescent="0.25">
      <c r="A659" s="29"/>
      <c r="B659" s="29"/>
      <c r="C659" s="29"/>
      <c r="D659" s="29"/>
      <c r="E659" s="29"/>
      <c r="F659" s="29"/>
      <c r="G659" s="29"/>
      <c r="H659" s="29"/>
      <c r="I659" s="29"/>
      <c r="J659" s="29"/>
      <c r="K659" s="29"/>
      <c r="L659" s="29"/>
      <c r="M659" s="29"/>
      <c r="N659" s="29"/>
    </row>
    <row r="660" spans="1:14" x14ac:dyDescent="0.25">
      <c r="A660" s="29"/>
      <c r="B660" s="29"/>
      <c r="C660" s="29"/>
      <c r="D660" s="29"/>
      <c r="E660" s="29"/>
      <c r="F660" s="29"/>
      <c r="G660" s="29"/>
      <c r="H660" s="29"/>
      <c r="I660" s="29"/>
      <c r="J660" s="29"/>
      <c r="K660" s="29"/>
      <c r="L660" s="29"/>
      <c r="M660" s="29"/>
      <c r="N660" s="29"/>
    </row>
    <row r="661" spans="1:14" x14ac:dyDescent="0.25">
      <c r="A661" s="29"/>
      <c r="B661" s="29"/>
      <c r="C661" s="29"/>
      <c r="D661" s="29"/>
      <c r="E661" s="29"/>
      <c r="F661" s="29"/>
      <c r="G661" s="29"/>
      <c r="H661" s="29"/>
      <c r="I661" s="29"/>
      <c r="J661" s="29"/>
      <c r="K661" s="29"/>
      <c r="L661" s="29"/>
      <c r="M661" s="29"/>
      <c r="N661" s="29"/>
    </row>
    <row r="662" spans="1:14" x14ac:dyDescent="0.25">
      <c r="A662" s="29"/>
      <c r="B662" s="29"/>
      <c r="C662" s="29"/>
      <c r="D662" s="29"/>
      <c r="E662" s="29"/>
      <c r="F662" s="29"/>
      <c r="G662" s="29"/>
      <c r="H662" s="29"/>
      <c r="I662" s="29"/>
      <c r="J662" s="29"/>
      <c r="K662" s="29"/>
      <c r="L662" s="29"/>
      <c r="M662" s="29"/>
      <c r="N662" s="29"/>
    </row>
    <row r="663" spans="1:14" x14ac:dyDescent="0.25">
      <c r="A663" s="29"/>
      <c r="B663" s="29"/>
      <c r="C663" s="29"/>
      <c r="D663" s="29"/>
      <c r="E663" s="29"/>
      <c r="F663" s="29"/>
      <c r="G663" s="29"/>
      <c r="H663" s="29"/>
      <c r="I663" s="29"/>
      <c r="J663" s="29"/>
      <c r="K663" s="29"/>
      <c r="L663" s="29"/>
      <c r="M663" s="29"/>
      <c r="N663" s="29"/>
    </row>
    <row r="664" spans="1:14" x14ac:dyDescent="0.25">
      <c r="A664" s="29"/>
      <c r="B664" s="29"/>
      <c r="C664" s="29"/>
      <c r="D664" s="29"/>
      <c r="E664" s="29"/>
      <c r="F664" s="29"/>
      <c r="G664" s="29"/>
      <c r="H664" s="29"/>
      <c r="I664" s="29"/>
      <c r="J664" s="29"/>
      <c r="K664" s="29"/>
      <c r="L664" s="29"/>
      <c r="M664" s="29"/>
      <c r="N664" s="29"/>
    </row>
    <row r="665" spans="1:14" x14ac:dyDescent="0.25">
      <c r="A665" s="29"/>
      <c r="B665" s="29"/>
      <c r="C665" s="29"/>
      <c r="D665" s="29"/>
      <c r="E665" s="29"/>
      <c r="F665" s="29"/>
      <c r="G665" s="29"/>
      <c r="H665" s="29"/>
      <c r="I665" s="29"/>
      <c r="J665" s="29"/>
      <c r="K665" s="29"/>
      <c r="L665" s="29"/>
      <c r="M665" s="29"/>
      <c r="N665" s="29"/>
    </row>
    <row r="666" spans="1:14" x14ac:dyDescent="0.25">
      <c r="A666" s="29"/>
      <c r="B666" s="29"/>
      <c r="C666" s="29"/>
      <c r="D666" s="29"/>
      <c r="E666" s="29"/>
      <c r="F666" s="29"/>
      <c r="G666" s="29"/>
      <c r="H666" s="29"/>
      <c r="I666" s="29"/>
      <c r="J666" s="29"/>
      <c r="K666" s="29"/>
      <c r="L666" s="29"/>
      <c r="M666" s="29"/>
      <c r="N666" s="29"/>
    </row>
    <row r="667" spans="1:14" x14ac:dyDescent="0.25">
      <c r="A667" s="29"/>
      <c r="B667" s="29"/>
      <c r="C667" s="29"/>
      <c r="D667" s="29"/>
      <c r="E667" s="29"/>
      <c r="F667" s="29"/>
      <c r="G667" s="29"/>
      <c r="H667" s="29"/>
      <c r="I667" s="29"/>
      <c r="J667" s="29"/>
      <c r="K667" s="29"/>
      <c r="L667" s="29"/>
      <c r="M667" s="29"/>
      <c r="N667" s="29"/>
    </row>
    <row r="668" spans="1:14" x14ac:dyDescent="0.25">
      <c r="A668" s="29"/>
      <c r="B668" s="29"/>
      <c r="C668" s="29"/>
      <c r="D668" s="29"/>
      <c r="E668" s="29"/>
      <c r="F668" s="29"/>
      <c r="G668" s="29"/>
      <c r="H668" s="29"/>
      <c r="I668" s="29"/>
      <c r="J668" s="29"/>
      <c r="K668" s="29"/>
      <c r="L668" s="29"/>
      <c r="M668" s="29"/>
      <c r="N668" s="29"/>
    </row>
    <row r="669" spans="1:14" x14ac:dyDescent="0.25">
      <c r="A669" s="29"/>
      <c r="B669" s="29"/>
      <c r="C669" s="29"/>
      <c r="D669" s="29"/>
      <c r="E669" s="29"/>
      <c r="F669" s="29"/>
      <c r="G669" s="29"/>
      <c r="H669" s="29"/>
      <c r="I669" s="29"/>
      <c r="J669" s="29"/>
      <c r="K669" s="29"/>
      <c r="L669" s="29"/>
      <c r="M669" s="29"/>
      <c r="N669" s="29"/>
    </row>
    <row r="670" spans="1:14" x14ac:dyDescent="0.25">
      <c r="A670" s="29"/>
      <c r="B670" s="29"/>
      <c r="C670" s="29"/>
      <c r="D670" s="29"/>
      <c r="E670" s="29"/>
      <c r="F670" s="29"/>
      <c r="G670" s="29"/>
      <c r="H670" s="29"/>
      <c r="I670" s="29"/>
      <c r="J670" s="29"/>
      <c r="K670" s="29"/>
      <c r="L670" s="29"/>
      <c r="M670" s="29"/>
      <c r="N670" s="29"/>
    </row>
    <row r="671" spans="1:14" x14ac:dyDescent="0.25">
      <c r="A671" s="29"/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s="29"/>
      <c r="M671" s="29"/>
      <c r="N671" s="29"/>
    </row>
    <row r="672" spans="1:14" x14ac:dyDescent="0.25">
      <c r="A672" s="29"/>
      <c r="B672" s="29"/>
      <c r="C672" s="29"/>
      <c r="D672" s="29"/>
      <c r="E672" s="29"/>
      <c r="F672" s="29"/>
      <c r="G672" s="29"/>
      <c r="H672" s="29"/>
      <c r="I672" s="29"/>
      <c r="J672" s="29"/>
      <c r="K672" s="29"/>
      <c r="L672" s="29"/>
      <c r="M672" s="29"/>
      <c r="N672" s="29"/>
    </row>
    <row r="673" spans="1:14" x14ac:dyDescent="0.25">
      <c r="A673" s="29"/>
      <c r="B673" s="29"/>
      <c r="C673" s="29"/>
      <c r="D673" s="29"/>
      <c r="E673" s="29"/>
      <c r="F673" s="29"/>
      <c r="G673" s="29"/>
      <c r="H673" s="29"/>
      <c r="I673" s="29"/>
      <c r="J673" s="29"/>
      <c r="K673" s="29"/>
      <c r="L673" s="29"/>
      <c r="M673" s="29"/>
      <c r="N673" s="29"/>
    </row>
    <row r="674" spans="1:14" x14ac:dyDescent="0.25">
      <c r="A674" s="29"/>
      <c r="B674" s="29"/>
      <c r="C674" s="29"/>
      <c r="D674" s="29"/>
      <c r="E674" s="29"/>
      <c r="F674" s="29"/>
      <c r="G674" s="29"/>
      <c r="H674" s="29"/>
      <c r="I674" s="29"/>
      <c r="J674" s="29"/>
      <c r="K674" s="29"/>
      <c r="L674" s="29"/>
      <c r="M674" s="29"/>
      <c r="N674" s="29"/>
    </row>
    <row r="675" spans="1:14" x14ac:dyDescent="0.25">
      <c r="A675" s="29"/>
      <c r="B675" s="29"/>
      <c r="C675" s="29"/>
      <c r="D675" s="29"/>
      <c r="E675" s="29"/>
      <c r="F675" s="29"/>
      <c r="G675" s="29"/>
      <c r="H675" s="29"/>
      <c r="I675" s="29"/>
      <c r="J675" s="29"/>
      <c r="K675" s="29"/>
      <c r="L675" s="29"/>
      <c r="M675" s="29"/>
      <c r="N675" s="29"/>
    </row>
    <row r="676" spans="1:14" x14ac:dyDescent="0.25">
      <c r="A676" s="29"/>
      <c r="B676" s="29"/>
      <c r="C676" s="29"/>
      <c r="D676" s="29"/>
      <c r="E676" s="29"/>
      <c r="F676" s="29"/>
      <c r="G676" s="29"/>
      <c r="H676" s="29"/>
      <c r="I676" s="29"/>
      <c r="J676" s="29"/>
      <c r="K676" s="29"/>
      <c r="L676" s="29"/>
      <c r="M676" s="29"/>
      <c r="N676" s="29"/>
    </row>
    <row r="677" spans="1:14" x14ac:dyDescent="0.25">
      <c r="A677" s="29"/>
      <c r="B677" s="29"/>
      <c r="C677" s="29"/>
      <c r="D677" s="29"/>
      <c r="E677" s="29"/>
      <c r="F677" s="29"/>
      <c r="G677" s="29"/>
      <c r="H677" s="29"/>
      <c r="I677" s="29"/>
      <c r="J677" s="29"/>
      <c r="K677" s="29"/>
      <c r="L677" s="29"/>
      <c r="M677" s="29"/>
      <c r="N677" s="29"/>
    </row>
    <row r="678" spans="1:14" x14ac:dyDescent="0.25">
      <c r="A678" s="29"/>
      <c r="B678" s="29"/>
      <c r="C678" s="29"/>
      <c r="D678" s="29"/>
      <c r="E678" s="29"/>
      <c r="F678" s="29"/>
      <c r="G678" s="29"/>
      <c r="H678" s="29"/>
      <c r="I678" s="29"/>
      <c r="J678" s="29"/>
      <c r="K678" s="29"/>
      <c r="L678" s="29"/>
      <c r="M678" s="29"/>
      <c r="N678" s="29"/>
    </row>
    <row r="679" spans="1:14" x14ac:dyDescent="0.25">
      <c r="A679" s="29"/>
      <c r="B679" s="29"/>
      <c r="C679" s="29"/>
      <c r="D679" s="29"/>
      <c r="E679" s="29"/>
      <c r="F679" s="29"/>
      <c r="G679" s="29"/>
      <c r="H679" s="29"/>
      <c r="I679" s="29"/>
      <c r="J679" s="29"/>
      <c r="K679" s="29"/>
      <c r="L679" s="29"/>
      <c r="M679" s="29"/>
      <c r="N679" s="29"/>
    </row>
    <row r="680" spans="1:14" x14ac:dyDescent="0.25">
      <c r="A680" s="29"/>
      <c r="B680" s="29"/>
      <c r="C680" s="29"/>
      <c r="D680" s="29"/>
      <c r="E680" s="29"/>
      <c r="F680" s="29"/>
      <c r="G680" s="29"/>
      <c r="H680" s="29"/>
      <c r="I680" s="29"/>
      <c r="J680" s="29"/>
      <c r="K680" s="29"/>
      <c r="L680" s="29"/>
      <c r="M680" s="29"/>
      <c r="N680" s="29"/>
    </row>
    <row r="681" spans="1:14" x14ac:dyDescent="0.25">
      <c r="A681" s="29"/>
      <c r="B681" s="29"/>
      <c r="C681" s="29"/>
      <c r="D681" s="29"/>
      <c r="E681" s="29"/>
      <c r="F681" s="29"/>
      <c r="G681" s="29"/>
      <c r="H681" s="29"/>
      <c r="I681" s="29"/>
      <c r="J681" s="29"/>
      <c r="K681" s="29"/>
      <c r="L681" s="29"/>
      <c r="M681" s="29"/>
      <c r="N681" s="29"/>
    </row>
    <row r="682" spans="1:14" x14ac:dyDescent="0.25">
      <c r="A682" s="29"/>
      <c r="B682" s="29"/>
      <c r="C682" s="29"/>
      <c r="D682" s="29"/>
      <c r="E682" s="29"/>
      <c r="F682" s="29"/>
      <c r="G682" s="29"/>
      <c r="H682" s="29"/>
      <c r="I682" s="29"/>
      <c r="J682" s="29"/>
      <c r="K682" s="29"/>
      <c r="L682" s="29"/>
      <c r="M682" s="29"/>
      <c r="N682" s="29"/>
    </row>
    <row r="683" spans="1:14" x14ac:dyDescent="0.25">
      <c r="A683" s="29"/>
      <c r="B683" s="29"/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</row>
    <row r="684" spans="1:14" x14ac:dyDescent="0.25">
      <c r="A684" s="29"/>
      <c r="B684" s="29"/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</row>
    <row r="685" spans="1:14" x14ac:dyDescent="0.25">
      <c r="A685" s="29"/>
      <c r="B685" s="29"/>
      <c r="C685" s="29"/>
      <c r="D685" s="29"/>
      <c r="E685" s="29"/>
      <c r="F685" s="29"/>
      <c r="G685" s="29"/>
      <c r="H685" s="29"/>
      <c r="I685" s="29"/>
      <c r="J685" s="29"/>
      <c r="K685" s="29"/>
      <c r="L685" s="29"/>
      <c r="M685" s="29"/>
      <c r="N685" s="29"/>
    </row>
    <row r="686" spans="1:14" x14ac:dyDescent="0.25">
      <c r="A686" s="29"/>
      <c r="B686" s="29"/>
      <c r="C686" s="29"/>
      <c r="D686" s="29"/>
      <c r="E686" s="29"/>
      <c r="F686" s="29"/>
      <c r="G686" s="29"/>
      <c r="H686" s="29"/>
      <c r="I686" s="29"/>
      <c r="J686" s="29"/>
      <c r="K686" s="29"/>
      <c r="L686" s="29"/>
      <c r="M686" s="29"/>
      <c r="N686" s="29"/>
    </row>
    <row r="687" spans="1:14" x14ac:dyDescent="0.25">
      <c r="A687" s="29"/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s="29"/>
      <c r="M687" s="29"/>
      <c r="N687" s="29"/>
    </row>
    <row r="688" spans="1:14" x14ac:dyDescent="0.25">
      <c r="A688" s="29"/>
      <c r="B688" s="29"/>
      <c r="C688" s="29"/>
      <c r="D688" s="29"/>
      <c r="E688" s="29"/>
      <c r="F688" s="29"/>
      <c r="G688" s="29"/>
      <c r="H688" s="29"/>
      <c r="I688" s="29"/>
      <c r="J688" s="29"/>
      <c r="K688" s="29"/>
      <c r="L688" s="29"/>
      <c r="M688" s="29"/>
      <c r="N688" s="29"/>
    </row>
    <row r="689" spans="1:14" x14ac:dyDescent="0.25">
      <c r="A689" s="29"/>
      <c r="B689" s="29"/>
      <c r="C689" s="29"/>
      <c r="D689" s="29"/>
      <c r="E689" s="29"/>
      <c r="F689" s="29"/>
      <c r="G689" s="29"/>
      <c r="H689" s="29"/>
      <c r="I689" s="29"/>
      <c r="J689" s="29"/>
      <c r="K689" s="29"/>
      <c r="L689" s="29"/>
      <c r="M689" s="29"/>
      <c r="N689" s="29"/>
    </row>
    <row r="690" spans="1:14" x14ac:dyDescent="0.25">
      <c r="A690" s="29"/>
      <c r="B690" s="29"/>
      <c r="C690" s="29"/>
      <c r="D690" s="29"/>
      <c r="E690" s="29"/>
      <c r="F690" s="29"/>
      <c r="G690" s="29"/>
      <c r="H690" s="29"/>
      <c r="I690" s="29"/>
      <c r="J690" s="29"/>
      <c r="K690" s="29"/>
      <c r="L690" s="29"/>
      <c r="M690" s="29"/>
      <c r="N690" s="29"/>
    </row>
    <row r="691" spans="1:14" x14ac:dyDescent="0.25">
      <c r="A691" s="29"/>
      <c r="B691" s="29"/>
      <c r="C691" s="29"/>
      <c r="D691" s="29"/>
      <c r="E691" s="29"/>
      <c r="F691" s="29"/>
      <c r="G691" s="29"/>
      <c r="H691" s="29"/>
      <c r="I691" s="29"/>
      <c r="J691" s="29"/>
      <c r="K691" s="29"/>
      <c r="L691" s="29"/>
      <c r="M691" s="29"/>
      <c r="N691" s="29"/>
    </row>
    <row r="692" spans="1:14" x14ac:dyDescent="0.25">
      <c r="A692" s="29"/>
      <c r="B692" s="29"/>
      <c r="C692" s="29"/>
      <c r="D692" s="29"/>
      <c r="E692" s="29"/>
      <c r="F692" s="29"/>
      <c r="G692" s="29"/>
      <c r="H692" s="29"/>
      <c r="I692" s="29"/>
      <c r="J692" s="29"/>
      <c r="K692" s="29"/>
      <c r="L692" s="29"/>
      <c r="M692" s="29"/>
      <c r="N692" s="29"/>
    </row>
    <row r="693" spans="1:14" x14ac:dyDescent="0.25">
      <c r="A693" s="29"/>
      <c r="B693" s="29"/>
      <c r="C693" s="29"/>
      <c r="D693" s="29"/>
      <c r="E693" s="29"/>
      <c r="F693" s="29"/>
      <c r="G693" s="29"/>
      <c r="H693" s="29"/>
      <c r="I693" s="29"/>
      <c r="J693" s="29"/>
      <c r="K693" s="29"/>
      <c r="L693" s="29"/>
      <c r="M693" s="29"/>
      <c r="N693" s="29"/>
    </row>
    <row r="694" spans="1:14" x14ac:dyDescent="0.25">
      <c r="A694" s="29"/>
      <c r="B694" s="29"/>
      <c r="C694" s="29"/>
      <c r="D694" s="29"/>
      <c r="E694" s="29"/>
      <c r="F694" s="29"/>
      <c r="G694" s="29"/>
      <c r="H694" s="29"/>
      <c r="I694" s="29"/>
      <c r="J694" s="29"/>
      <c r="K694" s="29"/>
      <c r="L694" s="29"/>
      <c r="M694" s="29"/>
      <c r="N694" s="29"/>
    </row>
    <row r="695" spans="1:14" x14ac:dyDescent="0.25">
      <c r="A695" s="29"/>
      <c r="B695" s="29"/>
      <c r="C695" s="29"/>
      <c r="D695" s="29"/>
      <c r="E695" s="29"/>
      <c r="F695" s="29"/>
      <c r="G695" s="29"/>
      <c r="H695" s="29"/>
      <c r="I695" s="29"/>
      <c r="J695" s="29"/>
      <c r="K695" s="29"/>
      <c r="L695" s="29"/>
      <c r="M695" s="29"/>
      <c r="N695" s="29"/>
    </row>
    <row r="696" spans="1:14" x14ac:dyDescent="0.25">
      <c r="A696" s="29"/>
      <c r="B696" s="29"/>
      <c r="C696" s="29"/>
      <c r="D696" s="29"/>
      <c r="E696" s="29"/>
      <c r="F696" s="29"/>
      <c r="G696" s="29"/>
      <c r="H696" s="29"/>
      <c r="I696" s="29"/>
      <c r="J696" s="29"/>
      <c r="K696" s="29"/>
      <c r="L696" s="29"/>
      <c r="M696" s="29"/>
      <c r="N696" s="29"/>
    </row>
    <row r="697" spans="1:14" x14ac:dyDescent="0.25">
      <c r="A697" s="29"/>
      <c r="B697" s="29"/>
      <c r="C697" s="29"/>
      <c r="D697" s="29"/>
      <c r="E697" s="29"/>
      <c r="F697" s="29"/>
      <c r="G697" s="29"/>
      <c r="H697" s="29"/>
      <c r="I697" s="29"/>
      <c r="J697" s="29"/>
      <c r="K697" s="29"/>
      <c r="L697" s="29"/>
      <c r="M697" s="29"/>
      <c r="N697" s="29"/>
    </row>
    <row r="698" spans="1:14" x14ac:dyDescent="0.25">
      <c r="A698" s="29"/>
      <c r="B698" s="29"/>
      <c r="C698" s="29"/>
      <c r="D698" s="29"/>
      <c r="E698" s="29"/>
      <c r="F698" s="29"/>
      <c r="G698" s="29"/>
      <c r="H698" s="29"/>
      <c r="I698" s="29"/>
      <c r="J698" s="29"/>
      <c r="K698" s="29"/>
      <c r="L698" s="29"/>
      <c r="M698" s="29"/>
      <c r="N698" s="29"/>
    </row>
    <row r="699" spans="1:14" x14ac:dyDescent="0.25">
      <c r="A699" s="29"/>
      <c r="B699" s="29"/>
      <c r="C699" s="29"/>
      <c r="D699" s="29"/>
      <c r="E699" s="29"/>
      <c r="F699" s="29"/>
      <c r="G699" s="29"/>
      <c r="H699" s="29"/>
      <c r="I699" s="29"/>
      <c r="J699" s="29"/>
      <c r="K699" s="29"/>
      <c r="L699" s="29"/>
      <c r="M699" s="29"/>
      <c r="N699" s="29"/>
    </row>
    <row r="700" spans="1:14" x14ac:dyDescent="0.25">
      <c r="A700" s="29"/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s="29"/>
      <c r="M700" s="29"/>
      <c r="N700" s="29"/>
    </row>
    <row r="701" spans="1:14" x14ac:dyDescent="0.25">
      <c r="A701" s="29"/>
      <c r="B701" s="29"/>
      <c r="C701" s="29"/>
      <c r="D701" s="29"/>
      <c r="E701" s="29"/>
      <c r="F701" s="29"/>
      <c r="G701" s="29"/>
      <c r="H701" s="29"/>
      <c r="I701" s="29"/>
      <c r="J701" s="29"/>
      <c r="K701" s="29"/>
      <c r="L701" s="29"/>
      <c r="M701" s="29"/>
      <c r="N701" s="29"/>
    </row>
    <row r="702" spans="1:14" x14ac:dyDescent="0.25">
      <c r="A702" s="29"/>
      <c r="B702" s="29"/>
      <c r="C702" s="29"/>
      <c r="D702" s="29"/>
      <c r="E702" s="29"/>
      <c r="F702" s="29"/>
      <c r="G702" s="29"/>
      <c r="H702" s="29"/>
      <c r="I702" s="29"/>
      <c r="J702" s="29"/>
      <c r="K702" s="29"/>
      <c r="L702" s="29"/>
      <c r="M702" s="29"/>
      <c r="N702" s="29"/>
    </row>
    <row r="703" spans="1:14" x14ac:dyDescent="0.25">
      <c r="A703" s="29"/>
      <c r="B703" s="29"/>
      <c r="C703" s="29"/>
      <c r="D703" s="29"/>
      <c r="E703" s="29"/>
      <c r="F703" s="29"/>
      <c r="G703" s="29"/>
      <c r="H703" s="29"/>
      <c r="I703" s="29"/>
      <c r="J703" s="29"/>
      <c r="K703" s="29"/>
      <c r="L703" s="29"/>
      <c r="M703" s="29"/>
      <c r="N703" s="29"/>
    </row>
    <row r="704" spans="1:14" x14ac:dyDescent="0.25">
      <c r="A704" s="29"/>
      <c r="B704" s="29"/>
      <c r="C704" s="29"/>
      <c r="D704" s="29"/>
      <c r="E704" s="29"/>
      <c r="F704" s="29"/>
      <c r="G704" s="29"/>
      <c r="H704" s="29"/>
      <c r="I704" s="29"/>
      <c r="J704" s="29"/>
      <c r="K704" s="29"/>
      <c r="L704" s="29"/>
      <c r="M704" s="29"/>
      <c r="N704" s="29"/>
    </row>
    <row r="705" spans="1:14" x14ac:dyDescent="0.25">
      <c r="A705" s="29"/>
      <c r="B705" s="29"/>
      <c r="C705" s="29"/>
      <c r="D705" s="29"/>
      <c r="E705" s="29"/>
      <c r="F705" s="29"/>
      <c r="G705" s="29"/>
      <c r="H705" s="29"/>
      <c r="I705" s="29"/>
      <c r="J705" s="29"/>
      <c r="K705" s="29"/>
      <c r="L705" s="29"/>
      <c r="M705" s="29"/>
      <c r="N705" s="29"/>
    </row>
    <row r="706" spans="1:14" x14ac:dyDescent="0.25">
      <c r="A706" s="29"/>
      <c r="B706" s="29"/>
      <c r="C706" s="29"/>
      <c r="D706" s="29"/>
      <c r="E706" s="29"/>
      <c r="F706" s="29"/>
      <c r="G706" s="29"/>
      <c r="H706" s="29"/>
      <c r="I706" s="29"/>
      <c r="J706" s="29"/>
      <c r="K706" s="29"/>
      <c r="L706" s="29"/>
      <c r="M706" s="29"/>
      <c r="N706" s="29"/>
    </row>
    <row r="707" spans="1:14" x14ac:dyDescent="0.25">
      <c r="A707" s="29"/>
      <c r="B707" s="29"/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</row>
    <row r="708" spans="1:14" x14ac:dyDescent="0.25">
      <c r="A708" s="29"/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</row>
    <row r="709" spans="1:14" x14ac:dyDescent="0.25">
      <c r="A709" s="29"/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</row>
    <row r="710" spans="1:14" x14ac:dyDescent="0.25">
      <c r="A710" s="29"/>
      <c r="B710" s="29"/>
      <c r="C710" s="29"/>
      <c r="D710" s="29"/>
      <c r="E710" s="29"/>
      <c r="F710" s="29"/>
      <c r="G710" s="29"/>
      <c r="H710" s="29"/>
      <c r="I710" s="29"/>
      <c r="J710" s="29"/>
      <c r="K710" s="29"/>
      <c r="L710" s="29"/>
      <c r="M710" s="29"/>
      <c r="N710" s="29"/>
    </row>
    <row r="711" spans="1:14" x14ac:dyDescent="0.25">
      <c r="A711" s="29"/>
      <c r="B711" s="29"/>
      <c r="C711" s="29"/>
      <c r="D711" s="29"/>
      <c r="E711" s="29"/>
      <c r="F711" s="29"/>
      <c r="G711" s="29"/>
      <c r="H711" s="29"/>
      <c r="I711" s="29"/>
      <c r="J711" s="29"/>
      <c r="K711" s="29"/>
      <c r="L711" s="29"/>
      <c r="M711" s="29"/>
      <c r="N711" s="29"/>
    </row>
    <row r="712" spans="1:14" x14ac:dyDescent="0.25">
      <c r="A712" s="29"/>
      <c r="B712" s="29"/>
      <c r="C712" s="29"/>
      <c r="D712" s="29"/>
      <c r="E712" s="29"/>
      <c r="F712" s="29"/>
      <c r="G712" s="29"/>
      <c r="H712" s="29"/>
      <c r="I712" s="29"/>
      <c r="J712" s="29"/>
      <c r="K712" s="29"/>
      <c r="L712" s="29"/>
      <c r="M712" s="29"/>
      <c r="N712" s="29"/>
    </row>
    <row r="713" spans="1:14" x14ac:dyDescent="0.25">
      <c r="A713" s="29"/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s="29"/>
      <c r="M713" s="29"/>
      <c r="N713" s="29"/>
    </row>
    <row r="714" spans="1:14" x14ac:dyDescent="0.25">
      <c r="A714" s="29"/>
      <c r="B714" s="29"/>
      <c r="C714" s="29"/>
      <c r="D714" s="29"/>
      <c r="E714" s="29"/>
      <c r="F714" s="29"/>
      <c r="G714" s="29"/>
      <c r="H714" s="29"/>
      <c r="I714" s="29"/>
      <c r="J714" s="29"/>
      <c r="K714" s="29"/>
      <c r="L714" s="29"/>
      <c r="M714" s="29"/>
      <c r="N714" s="29"/>
    </row>
    <row r="715" spans="1:14" x14ac:dyDescent="0.25">
      <c r="A715" s="29"/>
      <c r="B715" s="29"/>
      <c r="C715" s="29"/>
      <c r="D715" s="29"/>
      <c r="E715" s="29"/>
      <c r="F715" s="29"/>
      <c r="G715" s="29"/>
      <c r="H715" s="29"/>
      <c r="I715" s="29"/>
      <c r="J715" s="29"/>
      <c r="K715" s="29"/>
      <c r="L715" s="29"/>
      <c r="M715" s="29"/>
      <c r="N715" s="29"/>
    </row>
    <row r="716" spans="1:14" x14ac:dyDescent="0.25">
      <c r="A716" s="29"/>
      <c r="B716" s="29"/>
      <c r="C716" s="29"/>
      <c r="D716" s="29"/>
      <c r="E716" s="29"/>
      <c r="F716" s="29"/>
      <c r="G716" s="29"/>
      <c r="H716" s="29"/>
      <c r="I716" s="29"/>
      <c r="J716" s="29"/>
      <c r="K716" s="29"/>
      <c r="L716" s="29"/>
      <c r="M716" s="29"/>
      <c r="N716" s="29"/>
    </row>
    <row r="717" spans="1:14" x14ac:dyDescent="0.25">
      <c r="A717" s="29"/>
      <c r="B717" s="29"/>
      <c r="C717" s="29"/>
      <c r="D717" s="29"/>
      <c r="E717" s="29"/>
      <c r="F717" s="29"/>
      <c r="G717" s="29"/>
      <c r="H717" s="29"/>
      <c r="I717" s="29"/>
      <c r="J717" s="29"/>
      <c r="K717" s="29"/>
      <c r="L717" s="29"/>
      <c r="M717" s="29"/>
      <c r="N717" s="29"/>
    </row>
    <row r="718" spans="1:14" x14ac:dyDescent="0.25">
      <c r="A718" s="29"/>
      <c r="B718" s="29"/>
      <c r="C718" s="29"/>
      <c r="D718" s="29"/>
      <c r="E718" s="29"/>
      <c r="F718" s="29"/>
      <c r="G718" s="29"/>
      <c r="H718" s="29"/>
      <c r="I718" s="29"/>
      <c r="J718" s="29"/>
      <c r="K718" s="29"/>
      <c r="L718" s="29"/>
      <c r="M718" s="29"/>
      <c r="N718" s="29"/>
    </row>
    <row r="719" spans="1:14" x14ac:dyDescent="0.25">
      <c r="A719" s="29"/>
      <c r="B719" s="29"/>
      <c r="C719" s="29"/>
      <c r="D719" s="29"/>
      <c r="E719" s="29"/>
      <c r="F719" s="29"/>
      <c r="G719" s="29"/>
      <c r="H719" s="29"/>
      <c r="I719" s="29"/>
      <c r="J719" s="29"/>
      <c r="K719" s="29"/>
      <c r="L719" s="29"/>
      <c r="M719" s="29"/>
      <c r="N719" s="29"/>
    </row>
    <row r="720" spans="1:14" x14ac:dyDescent="0.25">
      <c r="A720" s="29"/>
      <c r="B720" s="29"/>
      <c r="C720" s="29"/>
      <c r="D720" s="29"/>
      <c r="E720" s="29"/>
      <c r="F720" s="29"/>
      <c r="G720" s="29"/>
      <c r="H720" s="29"/>
      <c r="I720" s="29"/>
      <c r="J720" s="29"/>
      <c r="K720" s="29"/>
      <c r="L720" s="29"/>
      <c r="M720" s="29"/>
      <c r="N720" s="29"/>
    </row>
    <row r="721" spans="1:14" x14ac:dyDescent="0.25">
      <c r="A721" s="29"/>
      <c r="B721" s="29"/>
      <c r="C721" s="29"/>
      <c r="D721" s="29"/>
      <c r="E721" s="29"/>
      <c r="F721" s="29"/>
      <c r="G721" s="29"/>
      <c r="H721" s="29"/>
      <c r="I721" s="29"/>
      <c r="J721" s="29"/>
      <c r="K721" s="29"/>
      <c r="L721" s="29"/>
      <c r="M721" s="29"/>
      <c r="N721" s="29"/>
    </row>
    <row r="722" spans="1:14" x14ac:dyDescent="0.25">
      <c r="A722" s="29"/>
      <c r="B722" s="29"/>
      <c r="C722" s="29"/>
      <c r="D722" s="29"/>
      <c r="E722" s="29"/>
      <c r="F722" s="29"/>
      <c r="G722" s="29"/>
      <c r="H722" s="29"/>
      <c r="I722" s="29"/>
      <c r="J722" s="29"/>
      <c r="K722" s="29"/>
      <c r="L722" s="29"/>
      <c r="M722" s="29"/>
      <c r="N722" s="29"/>
    </row>
    <row r="723" spans="1:14" x14ac:dyDescent="0.25">
      <c r="A723" s="29"/>
      <c r="B723" s="29"/>
      <c r="C723" s="29"/>
      <c r="D723" s="29"/>
      <c r="E723" s="29"/>
      <c r="F723" s="29"/>
      <c r="G723" s="29"/>
      <c r="H723" s="29"/>
      <c r="I723" s="29"/>
      <c r="J723" s="29"/>
      <c r="K723" s="29"/>
      <c r="L723" s="29"/>
      <c r="M723" s="29"/>
      <c r="N723" s="29"/>
    </row>
    <row r="724" spans="1:14" x14ac:dyDescent="0.25">
      <c r="A724" s="29"/>
      <c r="B724" s="29"/>
      <c r="C724" s="29"/>
      <c r="D724" s="29"/>
      <c r="E724" s="29"/>
      <c r="F724" s="29"/>
      <c r="G724" s="29"/>
      <c r="H724" s="29"/>
      <c r="I724" s="29"/>
      <c r="J724" s="29"/>
      <c r="K724" s="29"/>
      <c r="L724" s="29"/>
      <c r="M724" s="29"/>
      <c r="N724" s="29"/>
    </row>
    <row r="725" spans="1:14" x14ac:dyDescent="0.25">
      <c r="A725" s="29"/>
      <c r="B725" s="29"/>
      <c r="C725" s="29"/>
      <c r="D725" s="29"/>
      <c r="E725" s="29"/>
      <c r="F725" s="29"/>
      <c r="G725" s="29"/>
      <c r="H725" s="29"/>
      <c r="I725" s="29"/>
      <c r="J725" s="29"/>
      <c r="K725" s="29"/>
      <c r="L725" s="29"/>
      <c r="M725" s="29"/>
      <c r="N725" s="29"/>
    </row>
    <row r="726" spans="1:14" x14ac:dyDescent="0.25">
      <c r="A726" s="29"/>
      <c r="B726" s="29"/>
      <c r="C726" s="29"/>
      <c r="D726" s="29"/>
      <c r="E726" s="29"/>
      <c r="F726" s="29"/>
      <c r="G726" s="29"/>
      <c r="H726" s="29"/>
      <c r="I726" s="29"/>
      <c r="J726" s="29"/>
      <c r="K726" s="29"/>
      <c r="L726" s="29"/>
      <c r="M726" s="29"/>
      <c r="N726" s="29"/>
    </row>
    <row r="727" spans="1:14" x14ac:dyDescent="0.25">
      <c r="A727" s="29"/>
      <c r="B727" s="29"/>
      <c r="C727" s="29"/>
      <c r="D727" s="29"/>
      <c r="E727" s="29"/>
      <c r="F727" s="29"/>
      <c r="G727" s="29"/>
      <c r="H727" s="29"/>
      <c r="I727" s="29"/>
      <c r="J727" s="29"/>
      <c r="K727" s="29"/>
      <c r="L727" s="29"/>
      <c r="M727" s="29"/>
      <c r="N727" s="29"/>
    </row>
    <row r="728" spans="1:14" x14ac:dyDescent="0.25">
      <c r="A728" s="29"/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s="29"/>
      <c r="M728" s="29"/>
      <c r="N728" s="29"/>
    </row>
    <row r="729" spans="1:14" x14ac:dyDescent="0.25">
      <c r="A729" s="29"/>
      <c r="B729" s="29"/>
      <c r="C729" s="29"/>
      <c r="D729" s="29"/>
      <c r="E729" s="29"/>
      <c r="F729" s="29"/>
      <c r="G729" s="29"/>
      <c r="H729" s="29"/>
      <c r="I729" s="29"/>
      <c r="J729" s="29"/>
      <c r="K729" s="29"/>
      <c r="L729" s="29"/>
      <c r="M729" s="29"/>
      <c r="N729" s="29"/>
    </row>
    <row r="730" spans="1:14" x14ac:dyDescent="0.25">
      <c r="A730" s="29"/>
      <c r="B730" s="29"/>
      <c r="C730" s="29"/>
      <c r="D730" s="29"/>
      <c r="E730" s="29"/>
      <c r="F730" s="29"/>
      <c r="G730" s="29"/>
      <c r="H730" s="29"/>
      <c r="I730" s="29"/>
      <c r="J730" s="29"/>
      <c r="K730" s="29"/>
      <c r="L730" s="29"/>
      <c r="M730" s="29"/>
      <c r="N730" s="29"/>
    </row>
    <row r="731" spans="1:14" x14ac:dyDescent="0.25">
      <c r="A731" s="29"/>
      <c r="B731" s="29"/>
      <c r="C731" s="29"/>
      <c r="D731" s="29"/>
      <c r="E731" s="29"/>
      <c r="F731" s="29"/>
      <c r="G731" s="29"/>
      <c r="H731" s="29"/>
      <c r="I731" s="29"/>
      <c r="J731" s="29"/>
      <c r="K731" s="29"/>
      <c r="L731" s="29"/>
      <c r="M731" s="29"/>
      <c r="N731" s="29"/>
    </row>
    <row r="732" spans="1:14" x14ac:dyDescent="0.25">
      <c r="A732" s="29"/>
      <c r="B732" s="29"/>
      <c r="C732" s="29"/>
      <c r="D732" s="29"/>
      <c r="E732" s="29"/>
      <c r="F732" s="29"/>
      <c r="G732" s="29"/>
      <c r="H732" s="29"/>
      <c r="I732" s="29"/>
      <c r="J732" s="29"/>
      <c r="K732" s="29"/>
      <c r="L732" s="29"/>
      <c r="M732" s="29"/>
      <c r="N732" s="29"/>
    </row>
    <row r="733" spans="1:14" x14ac:dyDescent="0.25">
      <c r="A733" s="29"/>
      <c r="B733" s="29"/>
      <c r="C733" s="29"/>
      <c r="D733" s="29"/>
      <c r="E733" s="29"/>
      <c r="F733" s="29"/>
      <c r="G733" s="29"/>
      <c r="H733" s="29"/>
      <c r="I733" s="29"/>
      <c r="J733" s="29"/>
      <c r="K733" s="29"/>
      <c r="L733" s="29"/>
      <c r="M733" s="29"/>
      <c r="N733" s="29"/>
    </row>
    <row r="734" spans="1:14" x14ac:dyDescent="0.25">
      <c r="A734" s="29"/>
      <c r="B734" s="29"/>
      <c r="C734" s="29"/>
      <c r="D734" s="29"/>
      <c r="E734" s="29"/>
      <c r="F734" s="29"/>
      <c r="G734" s="29"/>
      <c r="H734" s="29"/>
      <c r="I734" s="29"/>
      <c r="J734" s="29"/>
      <c r="K734" s="29"/>
      <c r="L734" s="29"/>
      <c r="M734" s="29"/>
      <c r="N734" s="29"/>
    </row>
    <row r="735" spans="1:14" x14ac:dyDescent="0.25">
      <c r="A735" s="29"/>
      <c r="B735" s="29"/>
      <c r="C735" s="29"/>
      <c r="D735" s="29"/>
      <c r="E735" s="29"/>
      <c r="F735" s="29"/>
      <c r="G735" s="29"/>
      <c r="H735" s="29"/>
      <c r="I735" s="29"/>
      <c r="J735" s="29"/>
      <c r="K735" s="29"/>
      <c r="L735" s="29"/>
      <c r="M735" s="29"/>
      <c r="N735" s="29"/>
    </row>
    <row r="736" spans="1:14" x14ac:dyDescent="0.25">
      <c r="A736" s="29"/>
      <c r="B736" s="29"/>
      <c r="C736" s="29"/>
      <c r="D736" s="29"/>
      <c r="E736" s="29"/>
      <c r="F736" s="29"/>
      <c r="G736" s="29"/>
      <c r="H736" s="29"/>
      <c r="I736" s="29"/>
      <c r="J736" s="29"/>
      <c r="K736" s="29"/>
      <c r="L736" s="29"/>
      <c r="M736" s="29"/>
      <c r="N736" s="29"/>
    </row>
    <row r="737" spans="1:14" x14ac:dyDescent="0.25">
      <c r="A737" s="29"/>
      <c r="B737" s="29"/>
      <c r="C737" s="29"/>
      <c r="D737" s="29"/>
      <c r="E737" s="29"/>
      <c r="F737" s="29"/>
      <c r="G737" s="29"/>
      <c r="H737" s="29"/>
      <c r="I737" s="29"/>
      <c r="J737" s="29"/>
      <c r="K737" s="29"/>
      <c r="L737" s="29"/>
      <c r="M737" s="29"/>
      <c r="N737" s="29"/>
    </row>
    <row r="738" spans="1:14" x14ac:dyDescent="0.25">
      <c r="A738" s="29"/>
      <c r="B738" s="29"/>
      <c r="C738" s="29"/>
      <c r="D738" s="29"/>
      <c r="E738" s="29"/>
      <c r="F738" s="29"/>
      <c r="G738" s="29"/>
      <c r="H738" s="29"/>
      <c r="I738" s="29"/>
      <c r="J738" s="29"/>
      <c r="K738" s="29"/>
      <c r="L738" s="29"/>
      <c r="M738" s="29"/>
      <c r="N738" s="29"/>
    </row>
    <row r="739" spans="1:14" x14ac:dyDescent="0.25">
      <c r="A739" s="29"/>
      <c r="B739" s="29"/>
      <c r="C739" s="29"/>
      <c r="D739" s="29"/>
      <c r="E739" s="29"/>
      <c r="F739" s="29"/>
      <c r="G739" s="29"/>
      <c r="H739" s="29"/>
      <c r="I739" s="29"/>
      <c r="J739" s="29"/>
      <c r="K739" s="29"/>
      <c r="L739" s="29"/>
      <c r="M739" s="29"/>
      <c r="N739" s="29"/>
    </row>
    <row r="740" spans="1:14" x14ac:dyDescent="0.25">
      <c r="A740" s="29"/>
      <c r="B740" s="29"/>
      <c r="C740" s="29"/>
      <c r="D740" s="29"/>
      <c r="E740" s="29"/>
      <c r="F740" s="29"/>
      <c r="G740" s="29"/>
      <c r="H740" s="29"/>
      <c r="I740" s="29"/>
      <c r="J740" s="29"/>
      <c r="K740" s="29"/>
      <c r="L740" s="29"/>
      <c r="M740" s="29"/>
      <c r="N740" s="29"/>
    </row>
    <row r="741" spans="1:14" x14ac:dyDescent="0.25">
      <c r="A741" s="29"/>
      <c r="B741" s="29"/>
      <c r="C741" s="29"/>
      <c r="D741" s="29"/>
      <c r="E741" s="29"/>
      <c r="F741" s="29"/>
      <c r="G741" s="29"/>
      <c r="H741" s="29"/>
      <c r="I741" s="29"/>
      <c r="J741" s="29"/>
      <c r="K741" s="29"/>
      <c r="L741" s="29"/>
      <c r="M741" s="29"/>
      <c r="N741" s="29"/>
    </row>
    <row r="742" spans="1:14" x14ac:dyDescent="0.25">
      <c r="A742" s="29"/>
      <c r="B742" s="29"/>
      <c r="C742" s="29"/>
      <c r="D742" s="29"/>
      <c r="E742" s="29"/>
      <c r="F742" s="29"/>
      <c r="G742" s="29"/>
      <c r="H742" s="29"/>
      <c r="I742" s="29"/>
      <c r="J742" s="29"/>
      <c r="K742" s="29"/>
      <c r="L742" s="29"/>
      <c r="M742" s="29"/>
      <c r="N742" s="29"/>
    </row>
    <row r="743" spans="1:14" x14ac:dyDescent="0.25">
      <c r="A743" s="29"/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s="29"/>
      <c r="M743" s="29"/>
      <c r="N743" s="29"/>
    </row>
    <row r="744" spans="1:14" x14ac:dyDescent="0.25">
      <c r="A744" s="29"/>
      <c r="B744" s="29"/>
      <c r="C744" s="29"/>
      <c r="D744" s="29"/>
      <c r="E744" s="29"/>
      <c r="F744" s="29"/>
      <c r="G744" s="29"/>
      <c r="H744" s="29"/>
      <c r="I744" s="29"/>
      <c r="J744" s="29"/>
      <c r="K744" s="29"/>
      <c r="L744" s="29"/>
      <c r="M744" s="29"/>
      <c r="N744" s="29"/>
    </row>
    <row r="745" spans="1:14" x14ac:dyDescent="0.25">
      <c r="A745" s="29"/>
      <c r="B745" s="29"/>
      <c r="C745" s="29"/>
      <c r="D745" s="29"/>
      <c r="E745" s="29"/>
      <c r="F745" s="29"/>
      <c r="G745" s="29"/>
      <c r="H745" s="29"/>
      <c r="I745" s="29"/>
      <c r="J745" s="29"/>
      <c r="K745" s="29"/>
      <c r="L745" s="29"/>
      <c r="M745" s="29"/>
      <c r="N745" s="29"/>
    </row>
    <row r="746" spans="1:14" x14ac:dyDescent="0.25">
      <c r="A746" s="29"/>
      <c r="B746" s="29"/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</row>
    <row r="747" spans="1:14" x14ac:dyDescent="0.25">
      <c r="A747" s="29"/>
      <c r="B747" s="29"/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</row>
    <row r="748" spans="1:14" x14ac:dyDescent="0.25">
      <c r="A748" s="29"/>
      <c r="B748" s="29"/>
      <c r="C748" s="29"/>
      <c r="D748" s="29"/>
      <c r="E748" s="29"/>
      <c r="F748" s="29"/>
      <c r="G748" s="29"/>
      <c r="H748" s="29"/>
      <c r="I748" s="29"/>
      <c r="J748" s="29"/>
      <c r="K748" s="29"/>
      <c r="L748" s="29"/>
      <c r="M748" s="29"/>
      <c r="N748" s="29"/>
    </row>
    <row r="749" spans="1:14" x14ac:dyDescent="0.25">
      <c r="A749" s="29"/>
      <c r="B749" s="29"/>
      <c r="C749" s="29"/>
      <c r="D749" s="29"/>
      <c r="E749" s="29"/>
      <c r="F749" s="29"/>
      <c r="G749" s="29"/>
      <c r="H749" s="29"/>
      <c r="I749" s="29"/>
      <c r="J749" s="29"/>
      <c r="K749" s="29"/>
      <c r="L749" s="29"/>
      <c r="M749" s="29"/>
      <c r="N749" s="29"/>
    </row>
    <row r="750" spans="1:14" x14ac:dyDescent="0.25">
      <c r="A750" s="29"/>
      <c r="B750" s="29"/>
      <c r="C750" s="29"/>
      <c r="D750" s="29"/>
      <c r="E750" s="29"/>
      <c r="F750" s="29"/>
      <c r="G750" s="29"/>
      <c r="H750" s="29"/>
      <c r="I750" s="29"/>
      <c r="J750" s="29"/>
      <c r="K750" s="29"/>
      <c r="L750" s="29"/>
      <c r="M750" s="29"/>
      <c r="N750" s="29"/>
    </row>
    <row r="751" spans="1:14" x14ac:dyDescent="0.25">
      <c r="A751" s="29"/>
      <c r="B751" s="29"/>
      <c r="C751" s="29"/>
      <c r="D751" s="29"/>
      <c r="E751" s="29"/>
      <c r="F751" s="29"/>
      <c r="G751" s="29"/>
      <c r="H751" s="29"/>
      <c r="I751" s="29"/>
      <c r="J751" s="29"/>
      <c r="K751" s="29"/>
      <c r="L751" s="29"/>
      <c r="M751" s="29"/>
      <c r="N751" s="29"/>
    </row>
    <row r="752" spans="1:14" x14ac:dyDescent="0.25">
      <c r="A752" s="29"/>
      <c r="B752" s="29"/>
      <c r="C752" s="29"/>
      <c r="D752" s="29"/>
      <c r="E752" s="29"/>
      <c r="F752" s="29"/>
      <c r="G752" s="29"/>
      <c r="H752" s="29"/>
      <c r="I752" s="29"/>
      <c r="J752" s="29"/>
      <c r="K752" s="29"/>
      <c r="L752" s="29"/>
      <c r="M752" s="29"/>
      <c r="N752" s="29"/>
    </row>
    <row r="753" spans="1:14" x14ac:dyDescent="0.25">
      <c r="A753" s="29"/>
      <c r="B753" s="29"/>
      <c r="C753" s="29"/>
      <c r="D753" s="29"/>
      <c r="E753" s="29"/>
      <c r="F753" s="29"/>
      <c r="G753" s="29"/>
      <c r="H753" s="29"/>
      <c r="I753" s="29"/>
      <c r="J753" s="29"/>
      <c r="K753" s="29"/>
      <c r="L753" s="29"/>
      <c r="M753" s="29"/>
      <c r="N753" s="29"/>
    </row>
    <row r="754" spans="1:14" x14ac:dyDescent="0.25">
      <c r="A754" s="29"/>
      <c r="B754" s="29"/>
      <c r="C754" s="29"/>
      <c r="D754" s="29"/>
      <c r="E754" s="29"/>
      <c r="F754" s="29"/>
      <c r="G754" s="29"/>
      <c r="H754" s="29"/>
      <c r="I754" s="29"/>
      <c r="J754" s="29"/>
      <c r="K754" s="29"/>
      <c r="L754" s="29"/>
      <c r="M754" s="29"/>
      <c r="N754" s="29"/>
    </row>
    <row r="755" spans="1:14" x14ac:dyDescent="0.25">
      <c r="A755" s="29"/>
      <c r="B755" s="29"/>
      <c r="C755" s="29"/>
      <c r="D755" s="29"/>
      <c r="E755" s="29"/>
      <c r="F755" s="29"/>
      <c r="G755" s="29"/>
      <c r="H755" s="29"/>
      <c r="I755" s="29"/>
      <c r="J755" s="29"/>
      <c r="K755" s="29"/>
      <c r="L755" s="29"/>
      <c r="M755" s="29"/>
      <c r="N755" s="29"/>
    </row>
    <row r="756" spans="1:14" x14ac:dyDescent="0.25">
      <c r="A756" s="29"/>
      <c r="B756" s="29"/>
      <c r="C756" s="29"/>
      <c r="D756" s="29"/>
      <c r="E756" s="29"/>
      <c r="F756" s="29"/>
      <c r="G756" s="29"/>
      <c r="H756" s="29"/>
      <c r="I756" s="29"/>
      <c r="J756" s="29"/>
      <c r="K756" s="29"/>
      <c r="L756" s="29"/>
      <c r="M756" s="29"/>
      <c r="N756" s="29"/>
    </row>
    <row r="757" spans="1:14" x14ac:dyDescent="0.25">
      <c r="A757" s="29"/>
      <c r="B757" s="29"/>
      <c r="C757" s="29"/>
      <c r="D757" s="29"/>
      <c r="E757" s="29"/>
      <c r="F757" s="29"/>
      <c r="G757" s="29"/>
      <c r="H757" s="29"/>
      <c r="I757" s="29"/>
      <c r="J757" s="29"/>
      <c r="K757" s="29"/>
      <c r="L757" s="29"/>
      <c r="M757" s="29"/>
      <c r="N757" s="29"/>
    </row>
    <row r="758" spans="1:14" x14ac:dyDescent="0.25">
      <c r="A758" s="29"/>
      <c r="B758" s="29"/>
      <c r="C758" s="29"/>
      <c r="D758" s="29"/>
      <c r="E758" s="29"/>
      <c r="F758" s="29"/>
      <c r="G758" s="29"/>
      <c r="H758" s="29"/>
      <c r="I758" s="29"/>
      <c r="J758" s="29"/>
      <c r="K758" s="29"/>
      <c r="L758" s="29"/>
      <c r="M758" s="29"/>
      <c r="N758" s="29"/>
    </row>
    <row r="759" spans="1:14" x14ac:dyDescent="0.25">
      <c r="A759" s="29"/>
      <c r="B759" s="29"/>
      <c r="C759" s="29"/>
      <c r="D759" s="29"/>
      <c r="E759" s="29"/>
      <c r="F759" s="29"/>
      <c r="G759" s="29"/>
      <c r="H759" s="29"/>
      <c r="I759" s="29"/>
      <c r="J759" s="29"/>
      <c r="K759" s="29"/>
      <c r="L759" s="29"/>
      <c r="M759" s="29"/>
      <c r="N759" s="29"/>
    </row>
    <row r="760" spans="1:14" x14ac:dyDescent="0.25">
      <c r="A760" s="29"/>
      <c r="B760" s="29"/>
      <c r="C760" s="29"/>
      <c r="D760" s="29"/>
      <c r="E760" s="29"/>
      <c r="F760" s="29"/>
      <c r="G760" s="29"/>
      <c r="H760" s="29"/>
      <c r="I760" s="29"/>
      <c r="J760" s="29"/>
      <c r="K760" s="29"/>
      <c r="L760" s="29"/>
      <c r="M760" s="29"/>
      <c r="N760" s="29"/>
    </row>
    <row r="761" spans="1:14" x14ac:dyDescent="0.25">
      <c r="A761" s="29"/>
      <c r="B761" s="29"/>
      <c r="C761" s="29"/>
      <c r="D761" s="29"/>
      <c r="E761" s="29"/>
      <c r="F761" s="29"/>
      <c r="G761" s="29"/>
      <c r="H761" s="29"/>
      <c r="I761" s="29"/>
      <c r="J761" s="29"/>
      <c r="K761" s="29"/>
      <c r="L761" s="29"/>
      <c r="M761" s="29"/>
      <c r="N761" s="29"/>
    </row>
    <row r="762" spans="1:14" x14ac:dyDescent="0.25">
      <c r="A762" s="29"/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s="29"/>
      <c r="M762" s="29"/>
      <c r="N762" s="29"/>
    </row>
    <row r="763" spans="1:14" x14ac:dyDescent="0.25">
      <c r="A763" s="29"/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</row>
    <row r="764" spans="1:14" x14ac:dyDescent="0.25">
      <c r="A764" s="29"/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</row>
    <row r="765" spans="1:14" x14ac:dyDescent="0.25">
      <c r="A765" s="29"/>
      <c r="B765" s="29"/>
      <c r="C765" s="29"/>
      <c r="D765" s="29"/>
      <c r="E765" s="29"/>
      <c r="F765" s="29"/>
      <c r="G765" s="29"/>
      <c r="H765" s="29"/>
      <c r="I765" s="29"/>
      <c r="J765" s="29"/>
      <c r="K765" s="29"/>
      <c r="L765" s="29"/>
      <c r="M765" s="29"/>
      <c r="N765" s="29"/>
    </row>
    <row r="766" spans="1:14" x14ac:dyDescent="0.25">
      <c r="A766" s="29"/>
      <c r="B766" s="29"/>
      <c r="C766" s="29"/>
      <c r="D766" s="29"/>
      <c r="E766" s="29"/>
      <c r="F766" s="29"/>
      <c r="G766" s="29"/>
      <c r="H766" s="29"/>
      <c r="I766" s="29"/>
      <c r="J766" s="29"/>
      <c r="K766" s="29"/>
      <c r="L766" s="29"/>
      <c r="M766" s="29"/>
      <c r="N766" s="29"/>
    </row>
    <row r="767" spans="1:14" x14ac:dyDescent="0.25">
      <c r="A767" s="29"/>
      <c r="B767" s="29"/>
      <c r="C767" s="29"/>
      <c r="D767" s="29"/>
      <c r="E767" s="29"/>
      <c r="F767" s="29"/>
      <c r="G767" s="29"/>
      <c r="H767" s="29"/>
      <c r="I767" s="29"/>
      <c r="J767" s="29"/>
      <c r="K767" s="29"/>
      <c r="L767" s="29"/>
      <c r="M767" s="29"/>
      <c r="N767" s="29"/>
    </row>
    <row r="768" spans="1:14" x14ac:dyDescent="0.25">
      <c r="A768" s="29"/>
      <c r="B768" s="29"/>
      <c r="C768" s="29"/>
      <c r="D768" s="29"/>
      <c r="E768" s="29"/>
      <c r="F768" s="29"/>
      <c r="G768" s="29"/>
      <c r="H768" s="29"/>
      <c r="I768" s="29"/>
      <c r="J768" s="29"/>
      <c r="K768" s="29"/>
      <c r="L768" s="29"/>
      <c r="M768" s="29"/>
      <c r="N768" s="29"/>
    </row>
    <row r="769" spans="1:14" x14ac:dyDescent="0.25">
      <c r="A769" s="29"/>
      <c r="B769" s="29"/>
      <c r="C769" s="29"/>
      <c r="D769" s="29"/>
      <c r="E769" s="29"/>
      <c r="F769" s="29"/>
      <c r="G769" s="29"/>
      <c r="H769" s="29"/>
      <c r="I769" s="29"/>
      <c r="J769" s="29"/>
      <c r="K769" s="29"/>
      <c r="L769" s="29"/>
      <c r="M769" s="29"/>
      <c r="N769" s="29"/>
    </row>
    <row r="770" spans="1:14" x14ac:dyDescent="0.25">
      <c r="A770" s="29"/>
      <c r="B770" s="29"/>
      <c r="C770" s="29"/>
      <c r="D770" s="29"/>
      <c r="E770" s="29"/>
      <c r="F770" s="29"/>
      <c r="G770" s="29"/>
      <c r="H770" s="29"/>
      <c r="I770" s="29"/>
      <c r="J770" s="29"/>
      <c r="K770" s="29"/>
      <c r="L770" s="29"/>
      <c r="M770" s="29"/>
      <c r="N770" s="29"/>
    </row>
    <row r="771" spans="1:14" x14ac:dyDescent="0.25">
      <c r="A771" s="29"/>
      <c r="B771" s="29"/>
      <c r="C771" s="29"/>
      <c r="D771" s="29"/>
      <c r="E771" s="29"/>
      <c r="F771" s="29"/>
      <c r="G771" s="29"/>
      <c r="H771" s="29"/>
      <c r="I771" s="29"/>
      <c r="J771" s="29"/>
      <c r="K771" s="29"/>
      <c r="L771" s="29"/>
      <c r="M771" s="29"/>
      <c r="N771" s="29"/>
    </row>
    <row r="772" spans="1:14" x14ac:dyDescent="0.25">
      <c r="A772" s="29"/>
      <c r="B772" s="29"/>
      <c r="C772" s="29"/>
      <c r="D772" s="29"/>
      <c r="E772" s="29"/>
      <c r="F772" s="29"/>
      <c r="G772" s="29"/>
      <c r="H772" s="29"/>
      <c r="I772" s="29"/>
      <c r="J772" s="29"/>
      <c r="K772" s="29"/>
      <c r="L772" s="29"/>
      <c r="M772" s="29"/>
      <c r="N772" s="29"/>
    </row>
    <row r="773" spans="1:14" x14ac:dyDescent="0.25">
      <c r="A773" s="29"/>
      <c r="B773" s="29"/>
      <c r="C773" s="29"/>
      <c r="D773" s="29"/>
      <c r="E773" s="29"/>
      <c r="F773" s="29"/>
      <c r="G773" s="29"/>
      <c r="H773" s="29"/>
      <c r="I773" s="29"/>
      <c r="J773" s="29"/>
      <c r="K773" s="29"/>
      <c r="L773" s="29"/>
      <c r="M773" s="29"/>
      <c r="N773" s="29"/>
    </row>
    <row r="774" spans="1:14" x14ac:dyDescent="0.25">
      <c r="A774" s="29"/>
      <c r="B774" s="29"/>
      <c r="C774" s="29"/>
      <c r="D774" s="29"/>
      <c r="E774" s="29"/>
      <c r="F774" s="29"/>
      <c r="G774" s="29"/>
      <c r="H774" s="29"/>
      <c r="I774" s="29"/>
      <c r="J774" s="29"/>
      <c r="K774" s="29"/>
      <c r="L774" s="29"/>
      <c r="M774" s="29"/>
      <c r="N774" s="29"/>
    </row>
    <row r="775" spans="1:14" x14ac:dyDescent="0.25">
      <c r="A775" s="29"/>
      <c r="B775" s="29"/>
      <c r="C775" s="29"/>
      <c r="D775" s="29"/>
      <c r="E775" s="29"/>
      <c r="F775" s="29"/>
      <c r="G775" s="29"/>
      <c r="H775" s="29"/>
      <c r="I775" s="29"/>
      <c r="J775" s="29"/>
      <c r="K775" s="29"/>
      <c r="L775" s="29"/>
      <c r="M775" s="29"/>
      <c r="N775" s="29"/>
    </row>
    <row r="776" spans="1:14" x14ac:dyDescent="0.25">
      <c r="A776" s="29"/>
      <c r="B776" s="29"/>
      <c r="C776" s="29"/>
      <c r="D776" s="29"/>
      <c r="E776" s="29"/>
      <c r="F776" s="29"/>
      <c r="G776" s="29"/>
      <c r="H776" s="29"/>
      <c r="I776" s="29"/>
      <c r="J776" s="29"/>
      <c r="K776" s="29"/>
      <c r="L776" s="29"/>
      <c r="M776" s="29"/>
      <c r="N776" s="29"/>
    </row>
    <row r="777" spans="1:14" x14ac:dyDescent="0.25">
      <c r="A777" s="29"/>
      <c r="B777" s="29"/>
      <c r="C777" s="29"/>
      <c r="D777" s="29"/>
      <c r="E777" s="29"/>
      <c r="F777" s="29"/>
      <c r="G777" s="29"/>
      <c r="H777" s="29"/>
      <c r="I777" s="29"/>
      <c r="J777" s="29"/>
      <c r="K777" s="29"/>
      <c r="L777" s="29"/>
      <c r="M777" s="29"/>
      <c r="N777" s="29"/>
    </row>
    <row r="778" spans="1:14" x14ac:dyDescent="0.25">
      <c r="A778" s="29"/>
      <c r="B778" s="29"/>
      <c r="C778" s="29"/>
      <c r="D778" s="29"/>
      <c r="E778" s="29"/>
      <c r="F778" s="29"/>
      <c r="G778" s="29"/>
      <c r="H778" s="29"/>
      <c r="I778" s="29"/>
      <c r="J778" s="29"/>
      <c r="K778" s="29"/>
      <c r="L778" s="29"/>
      <c r="M778" s="29"/>
      <c r="N778" s="29"/>
    </row>
    <row r="779" spans="1:14" x14ac:dyDescent="0.25">
      <c r="A779" s="29"/>
      <c r="B779" s="29"/>
      <c r="C779" s="29"/>
      <c r="D779" s="29"/>
      <c r="E779" s="29"/>
      <c r="F779" s="29"/>
      <c r="G779" s="29"/>
      <c r="H779" s="29"/>
      <c r="I779" s="29"/>
      <c r="J779" s="29"/>
      <c r="K779" s="29"/>
      <c r="L779" s="29"/>
      <c r="M779" s="29"/>
      <c r="N779" s="29"/>
    </row>
    <row r="780" spans="1:14" x14ac:dyDescent="0.25">
      <c r="A780" s="29"/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s="29"/>
      <c r="M780" s="29"/>
      <c r="N780" s="29"/>
    </row>
    <row r="781" spans="1:14" x14ac:dyDescent="0.25">
      <c r="A781" s="29"/>
      <c r="B781" s="29"/>
      <c r="C781" s="29"/>
      <c r="D781" s="29"/>
      <c r="E781" s="29"/>
      <c r="F781" s="29"/>
      <c r="G781" s="29"/>
      <c r="H781" s="29"/>
      <c r="I781" s="29"/>
      <c r="J781" s="29"/>
      <c r="K781" s="29"/>
      <c r="L781" s="29"/>
      <c r="M781" s="29"/>
      <c r="N781" s="29"/>
    </row>
    <row r="782" spans="1:14" x14ac:dyDescent="0.25">
      <c r="A782" s="29"/>
      <c r="B782" s="29"/>
      <c r="C782" s="29"/>
      <c r="D782" s="29"/>
      <c r="E782" s="29"/>
      <c r="F782" s="29"/>
      <c r="G782" s="29"/>
      <c r="H782" s="29"/>
      <c r="I782" s="29"/>
      <c r="J782" s="29"/>
      <c r="K782" s="29"/>
      <c r="L782" s="29"/>
      <c r="M782" s="29"/>
      <c r="N782" s="29"/>
    </row>
    <row r="783" spans="1:14" x14ac:dyDescent="0.25">
      <c r="A783" s="29"/>
      <c r="B783" s="29"/>
      <c r="C783" s="29"/>
      <c r="D783" s="29"/>
      <c r="E783" s="29"/>
      <c r="F783" s="29"/>
      <c r="G783" s="29"/>
      <c r="H783" s="29"/>
      <c r="I783" s="29"/>
      <c r="J783" s="29"/>
      <c r="K783" s="29"/>
      <c r="L783" s="29"/>
      <c r="M783" s="29"/>
      <c r="N783" s="29"/>
    </row>
    <row r="784" spans="1:14" x14ac:dyDescent="0.25">
      <c r="A784" s="29"/>
      <c r="B784" s="29"/>
      <c r="C784" s="29"/>
      <c r="D784" s="29"/>
      <c r="E784" s="29"/>
      <c r="F784" s="29"/>
      <c r="G784" s="29"/>
      <c r="H784" s="29"/>
      <c r="I784" s="29"/>
      <c r="J784" s="29"/>
      <c r="K784" s="29"/>
      <c r="L784" s="29"/>
      <c r="M784" s="29"/>
      <c r="N784" s="29"/>
    </row>
    <row r="785" spans="1:14" x14ac:dyDescent="0.25">
      <c r="A785" s="29"/>
      <c r="B785" s="29"/>
      <c r="C785" s="29"/>
      <c r="D785" s="29"/>
      <c r="E785" s="29"/>
      <c r="F785" s="29"/>
      <c r="G785" s="29"/>
      <c r="H785" s="29"/>
      <c r="I785" s="29"/>
      <c r="J785" s="29"/>
      <c r="K785" s="29"/>
      <c r="L785" s="29"/>
      <c r="M785" s="29"/>
      <c r="N785" s="29"/>
    </row>
    <row r="786" spans="1:14" x14ac:dyDescent="0.25">
      <c r="A786" s="29"/>
      <c r="B786" s="29"/>
      <c r="C786" s="29"/>
      <c r="D786" s="29"/>
      <c r="E786" s="29"/>
      <c r="F786" s="29"/>
      <c r="G786" s="29"/>
      <c r="H786" s="29"/>
      <c r="I786" s="29"/>
      <c r="J786" s="29"/>
      <c r="K786" s="29"/>
      <c r="L786" s="29"/>
      <c r="M786" s="29"/>
      <c r="N786" s="29"/>
    </row>
    <row r="787" spans="1:14" x14ac:dyDescent="0.25">
      <c r="A787" s="29"/>
      <c r="B787" s="29"/>
      <c r="C787" s="29"/>
      <c r="D787" s="29"/>
      <c r="E787" s="29"/>
      <c r="F787" s="29"/>
      <c r="G787" s="29"/>
      <c r="H787" s="29"/>
      <c r="I787" s="29"/>
      <c r="J787" s="29"/>
      <c r="K787" s="29"/>
      <c r="L787" s="29"/>
      <c r="M787" s="29"/>
      <c r="N787" s="29"/>
    </row>
    <row r="788" spans="1:14" x14ac:dyDescent="0.25">
      <c r="A788" s="29"/>
      <c r="B788" s="29"/>
      <c r="C788" s="29"/>
      <c r="D788" s="29"/>
      <c r="E788" s="29"/>
      <c r="F788" s="29"/>
      <c r="G788" s="29"/>
      <c r="H788" s="29"/>
      <c r="I788" s="29"/>
      <c r="J788" s="29"/>
      <c r="K788" s="29"/>
      <c r="L788" s="29"/>
      <c r="M788" s="29"/>
      <c r="N788" s="29"/>
    </row>
    <row r="789" spans="1:14" x14ac:dyDescent="0.25">
      <c r="A789" s="29"/>
      <c r="B789" s="29"/>
      <c r="C789" s="29"/>
      <c r="D789" s="29"/>
      <c r="E789" s="29"/>
      <c r="F789" s="29"/>
      <c r="G789" s="29"/>
      <c r="H789" s="29"/>
      <c r="I789" s="29"/>
      <c r="J789" s="29"/>
      <c r="K789" s="29"/>
      <c r="L789" s="29"/>
      <c r="M789" s="29"/>
      <c r="N789" s="29"/>
    </row>
    <row r="790" spans="1:14" x14ac:dyDescent="0.25">
      <c r="A790" s="29"/>
      <c r="B790" s="29"/>
      <c r="C790" s="29"/>
      <c r="D790" s="29"/>
      <c r="E790" s="29"/>
      <c r="F790" s="29"/>
      <c r="G790" s="29"/>
      <c r="H790" s="29"/>
      <c r="I790" s="29"/>
      <c r="J790" s="29"/>
      <c r="K790" s="29"/>
      <c r="L790" s="29"/>
      <c r="M790" s="29"/>
      <c r="N790" s="29"/>
    </row>
    <row r="791" spans="1:14" x14ac:dyDescent="0.25">
      <c r="A791" s="29"/>
      <c r="B791" s="29"/>
      <c r="C791" s="29"/>
      <c r="D791" s="29"/>
      <c r="E791" s="29"/>
      <c r="F791" s="29"/>
      <c r="G791" s="29"/>
      <c r="H791" s="29"/>
      <c r="I791" s="29"/>
      <c r="J791" s="29"/>
      <c r="K791" s="29"/>
      <c r="L791" s="29"/>
      <c r="M791" s="29"/>
      <c r="N791" s="29"/>
    </row>
    <row r="792" spans="1:14" x14ac:dyDescent="0.25">
      <c r="A792" s="29"/>
      <c r="B792" s="29"/>
      <c r="C792" s="29"/>
      <c r="D792" s="29"/>
      <c r="E792" s="29"/>
      <c r="F792" s="29"/>
      <c r="G792" s="29"/>
      <c r="H792" s="29"/>
      <c r="I792" s="29"/>
      <c r="J792" s="29"/>
      <c r="K792" s="29"/>
      <c r="L792" s="29"/>
      <c r="M792" s="29"/>
      <c r="N792" s="29"/>
    </row>
    <row r="793" spans="1:14" x14ac:dyDescent="0.25">
      <c r="A793" s="29"/>
      <c r="B793" s="29"/>
      <c r="C793" s="29"/>
      <c r="D793" s="29"/>
      <c r="E793" s="29"/>
      <c r="F793" s="29"/>
      <c r="G793" s="29"/>
      <c r="H793" s="29"/>
      <c r="I793" s="29"/>
      <c r="J793" s="29"/>
      <c r="K793" s="29"/>
      <c r="L793" s="29"/>
      <c r="M793" s="29"/>
      <c r="N793" s="29"/>
    </row>
    <row r="794" spans="1:14" x14ac:dyDescent="0.25">
      <c r="A794" s="29"/>
      <c r="B794" s="29"/>
      <c r="C794" s="29"/>
      <c r="D794" s="29"/>
      <c r="E794" s="29"/>
      <c r="F794" s="29"/>
      <c r="G794" s="29"/>
      <c r="H794" s="29"/>
      <c r="I794" s="29"/>
      <c r="J794" s="29"/>
      <c r="K794" s="29"/>
      <c r="L794" s="29"/>
      <c r="M794" s="29"/>
      <c r="N794" s="29"/>
    </row>
    <row r="795" spans="1:14" x14ac:dyDescent="0.25">
      <c r="A795" s="29"/>
      <c r="B795" s="29"/>
      <c r="C795" s="29"/>
      <c r="D795" s="29"/>
      <c r="E795" s="29"/>
      <c r="F795" s="29"/>
      <c r="G795" s="29"/>
      <c r="H795" s="29"/>
      <c r="I795" s="29"/>
      <c r="J795" s="29"/>
      <c r="K795" s="29"/>
      <c r="L795" s="29"/>
      <c r="M795" s="29"/>
      <c r="N795" s="29"/>
    </row>
    <row r="796" spans="1:14" x14ac:dyDescent="0.25">
      <c r="A796" s="29"/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s="29"/>
      <c r="M796" s="29"/>
      <c r="N796" s="29"/>
    </row>
    <row r="797" spans="1:14" x14ac:dyDescent="0.25">
      <c r="A797" s="29"/>
      <c r="B797" s="29"/>
      <c r="C797" s="29"/>
      <c r="D797" s="29"/>
      <c r="E797" s="29"/>
      <c r="F797" s="29"/>
      <c r="G797" s="29"/>
      <c r="H797" s="29"/>
      <c r="I797" s="29"/>
      <c r="J797" s="29"/>
      <c r="K797" s="29"/>
      <c r="L797" s="29"/>
      <c r="M797" s="29"/>
      <c r="N797" s="29"/>
    </row>
  </sheetData>
  <autoFilter ref="A1:M33">
    <sortState ref="A2:M33">
      <sortCondition ref="I1:I33"/>
    </sortState>
  </autoFilter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workbookViewId="0">
      <selection activeCell="I1" sqref="I1"/>
    </sheetView>
  </sheetViews>
  <sheetFormatPr baseColWidth="10" defaultRowHeight="15" x14ac:dyDescent="0.25"/>
  <cols>
    <col min="1" max="1" width="13" customWidth="1"/>
    <col min="2" max="2" width="12.28515625" customWidth="1"/>
    <col min="6" max="6" width="15.7109375" customWidth="1"/>
    <col min="8" max="8" width="13" customWidth="1"/>
    <col min="9" max="9" width="15" customWidth="1"/>
    <col min="10" max="10" width="14.140625" customWidth="1"/>
  </cols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73">
        <v>5683</v>
      </c>
      <c r="B2" s="172">
        <v>40945</v>
      </c>
      <c r="C2" s="174">
        <v>1537</v>
      </c>
      <c r="D2" s="171">
        <v>300</v>
      </c>
      <c r="E2" s="171">
        <v>400</v>
      </c>
      <c r="F2" s="173" t="s">
        <v>131</v>
      </c>
      <c r="G2" s="171" t="s">
        <v>141</v>
      </c>
      <c r="H2" s="171" t="s">
        <v>132</v>
      </c>
      <c r="I2" s="171" t="s">
        <v>134</v>
      </c>
      <c r="J2" s="171" t="s">
        <v>40</v>
      </c>
      <c r="K2" s="185">
        <v>10</v>
      </c>
      <c r="L2" s="173">
        <v>10</v>
      </c>
      <c r="M2" s="171">
        <v>26</v>
      </c>
    </row>
    <row r="3" spans="1:13" x14ac:dyDescent="0.25">
      <c r="A3" s="173">
        <v>5684</v>
      </c>
      <c r="B3" s="172">
        <v>40945</v>
      </c>
      <c r="C3" s="174">
        <v>1538</v>
      </c>
      <c r="D3" s="171">
        <v>300</v>
      </c>
      <c r="E3" s="171">
        <v>400</v>
      </c>
      <c r="F3" s="173" t="s">
        <v>131</v>
      </c>
      <c r="G3" s="171" t="s">
        <v>141</v>
      </c>
      <c r="H3" s="171" t="s">
        <v>132</v>
      </c>
      <c r="I3" s="171" t="s">
        <v>134</v>
      </c>
      <c r="J3" s="171" t="s">
        <v>40</v>
      </c>
      <c r="K3" s="185">
        <v>10</v>
      </c>
      <c r="L3" s="173">
        <f>SUM(K3+L2)</f>
        <v>20</v>
      </c>
      <c r="M3" s="171">
        <v>26</v>
      </c>
    </row>
    <row r="4" spans="1:13" x14ac:dyDescent="0.25">
      <c r="A4" s="173">
        <v>5715</v>
      </c>
      <c r="B4" s="172">
        <v>40950</v>
      </c>
      <c r="C4" s="174">
        <v>6926</v>
      </c>
      <c r="D4" s="171">
        <v>1400</v>
      </c>
      <c r="E4" s="171">
        <v>1500</v>
      </c>
      <c r="F4" s="173" t="s">
        <v>0</v>
      </c>
      <c r="G4" s="171" t="s">
        <v>77</v>
      </c>
      <c r="H4" s="171" t="s">
        <v>178</v>
      </c>
      <c r="I4" s="171" t="s">
        <v>17</v>
      </c>
      <c r="J4" s="171" t="s">
        <v>40</v>
      </c>
      <c r="K4" s="185">
        <v>13.5</v>
      </c>
      <c r="L4" s="173">
        <f t="shared" ref="L4:L27" si="0">SUM(K4+L3)</f>
        <v>33.5</v>
      </c>
      <c r="M4" s="171">
        <v>26</v>
      </c>
    </row>
    <row r="5" spans="1:13" x14ac:dyDescent="0.25">
      <c r="A5" s="173">
        <v>5716</v>
      </c>
      <c r="B5" s="172">
        <v>40950</v>
      </c>
      <c r="C5" s="174">
        <v>6927</v>
      </c>
      <c r="D5" s="171">
        <v>1400</v>
      </c>
      <c r="E5" s="171">
        <v>1500</v>
      </c>
      <c r="F5" s="173" t="s">
        <v>0</v>
      </c>
      <c r="G5" s="171" t="s">
        <v>77</v>
      </c>
      <c r="H5" s="171" t="s">
        <v>178</v>
      </c>
      <c r="I5" s="171" t="s">
        <v>11</v>
      </c>
      <c r="J5" s="171" t="s">
        <v>40</v>
      </c>
      <c r="K5" s="185">
        <v>13.5</v>
      </c>
      <c r="L5" s="173">
        <f t="shared" si="0"/>
        <v>47</v>
      </c>
      <c r="M5" s="171">
        <v>26</v>
      </c>
    </row>
    <row r="6" spans="1:13" x14ac:dyDescent="0.25">
      <c r="A6" s="173">
        <v>5717</v>
      </c>
      <c r="B6" s="172">
        <v>40950</v>
      </c>
      <c r="C6" s="174">
        <v>6928</v>
      </c>
      <c r="D6" s="171">
        <v>1600</v>
      </c>
      <c r="E6" s="171">
        <v>1700</v>
      </c>
      <c r="F6" s="173" t="s">
        <v>0</v>
      </c>
      <c r="G6" s="171" t="s">
        <v>77</v>
      </c>
      <c r="H6" s="171" t="s">
        <v>178</v>
      </c>
      <c r="I6" s="171" t="s">
        <v>9</v>
      </c>
      <c r="J6" s="171" t="s">
        <v>40</v>
      </c>
      <c r="K6" s="185">
        <v>13.5</v>
      </c>
      <c r="L6" s="173">
        <f t="shared" si="0"/>
        <v>60.5</v>
      </c>
      <c r="M6" s="171">
        <v>26</v>
      </c>
    </row>
    <row r="7" spans="1:13" x14ac:dyDescent="0.25">
      <c r="A7" s="173">
        <v>5718</v>
      </c>
      <c r="B7" s="172">
        <v>40950</v>
      </c>
      <c r="C7" s="174">
        <v>6929</v>
      </c>
      <c r="D7" s="171">
        <v>1600</v>
      </c>
      <c r="E7" s="171">
        <v>1700</v>
      </c>
      <c r="F7" s="173" t="s">
        <v>0</v>
      </c>
      <c r="G7" s="171" t="s">
        <v>77</v>
      </c>
      <c r="H7" s="171" t="s">
        <v>178</v>
      </c>
      <c r="I7" s="171" t="s">
        <v>9</v>
      </c>
      <c r="J7" s="171" t="s">
        <v>40</v>
      </c>
      <c r="K7" s="185">
        <v>13.5</v>
      </c>
      <c r="L7" s="173">
        <f t="shared" si="0"/>
        <v>74</v>
      </c>
      <c r="M7" s="171">
        <v>26</v>
      </c>
    </row>
    <row r="8" spans="1:13" x14ac:dyDescent="0.25">
      <c r="A8" s="173">
        <v>5719</v>
      </c>
      <c r="B8" s="172">
        <v>40950</v>
      </c>
      <c r="C8" s="174">
        <v>7004</v>
      </c>
      <c r="D8" s="171">
        <v>1600</v>
      </c>
      <c r="E8" s="171">
        <v>1700</v>
      </c>
      <c r="F8" s="173" t="s">
        <v>0</v>
      </c>
      <c r="G8" s="171" t="s">
        <v>82</v>
      </c>
      <c r="H8" s="171" t="s">
        <v>106</v>
      </c>
      <c r="I8" s="171" t="s">
        <v>12</v>
      </c>
      <c r="J8" s="171" t="s">
        <v>40</v>
      </c>
      <c r="K8" s="185">
        <v>13.5</v>
      </c>
      <c r="L8" s="173">
        <f t="shared" si="0"/>
        <v>87.5</v>
      </c>
      <c r="M8" s="171">
        <v>26</v>
      </c>
    </row>
    <row r="9" spans="1:13" x14ac:dyDescent="0.25">
      <c r="A9" s="173">
        <v>5720</v>
      </c>
      <c r="B9" s="172">
        <v>40950</v>
      </c>
      <c r="C9" s="174">
        <v>7005</v>
      </c>
      <c r="D9" s="171">
        <v>1600</v>
      </c>
      <c r="E9" s="171">
        <v>1700</v>
      </c>
      <c r="F9" s="173" t="s">
        <v>0</v>
      </c>
      <c r="G9" s="171" t="s">
        <v>82</v>
      </c>
      <c r="H9" s="171" t="s">
        <v>106</v>
      </c>
      <c r="I9" s="171" t="s">
        <v>12</v>
      </c>
      <c r="J9" s="171" t="s">
        <v>40</v>
      </c>
      <c r="K9" s="185">
        <v>13.5</v>
      </c>
      <c r="L9" s="173">
        <f t="shared" si="0"/>
        <v>101</v>
      </c>
      <c r="M9" s="171">
        <v>26</v>
      </c>
    </row>
    <row r="10" spans="1:13" x14ac:dyDescent="0.25">
      <c r="A10" s="173">
        <v>5735</v>
      </c>
      <c r="B10" s="172">
        <v>40953</v>
      </c>
      <c r="C10" s="174">
        <v>1541</v>
      </c>
      <c r="D10" s="171">
        <v>800</v>
      </c>
      <c r="E10" s="171">
        <v>900</v>
      </c>
      <c r="F10" s="173" t="s">
        <v>131</v>
      </c>
      <c r="G10" s="171" t="s">
        <v>141</v>
      </c>
      <c r="H10" s="171" t="s">
        <v>132</v>
      </c>
      <c r="I10" s="171" t="s">
        <v>143</v>
      </c>
      <c r="J10" s="171" t="s">
        <v>40</v>
      </c>
      <c r="K10" s="185">
        <v>12</v>
      </c>
      <c r="L10" s="173">
        <f t="shared" si="0"/>
        <v>113</v>
      </c>
      <c r="M10" s="171">
        <v>26</v>
      </c>
    </row>
    <row r="11" spans="1:13" x14ac:dyDescent="0.25">
      <c r="A11" s="173">
        <v>5736</v>
      </c>
      <c r="B11" s="172">
        <v>40953</v>
      </c>
      <c r="C11" s="174">
        <v>1542</v>
      </c>
      <c r="D11" s="171">
        <v>800</v>
      </c>
      <c r="E11" s="171">
        <v>900</v>
      </c>
      <c r="F11" s="173" t="s">
        <v>131</v>
      </c>
      <c r="G11" s="171" t="s">
        <v>141</v>
      </c>
      <c r="H11" s="171" t="s">
        <v>132</v>
      </c>
      <c r="I11" s="171" t="s">
        <v>143</v>
      </c>
      <c r="J11" s="171" t="s">
        <v>40</v>
      </c>
      <c r="K11" s="185">
        <v>12</v>
      </c>
      <c r="L11" s="173">
        <f t="shared" si="0"/>
        <v>125</v>
      </c>
      <c r="M11" s="171">
        <v>26</v>
      </c>
    </row>
    <row r="12" spans="1:13" x14ac:dyDescent="0.25">
      <c r="A12" s="173">
        <v>5759</v>
      </c>
      <c r="B12" s="172">
        <v>40954</v>
      </c>
      <c r="C12" s="174">
        <v>6940</v>
      </c>
      <c r="D12" s="171">
        <v>2100</v>
      </c>
      <c r="E12" s="171">
        <v>2200</v>
      </c>
      <c r="F12" s="173" t="s">
        <v>0</v>
      </c>
      <c r="G12" s="171" t="s">
        <v>77</v>
      </c>
      <c r="H12" s="171" t="s">
        <v>178</v>
      </c>
      <c r="I12" s="171" t="s">
        <v>19</v>
      </c>
      <c r="J12" s="171" t="s">
        <v>40</v>
      </c>
      <c r="K12" s="185">
        <v>11.5</v>
      </c>
      <c r="L12" s="173">
        <f t="shared" si="0"/>
        <v>136.5</v>
      </c>
      <c r="M12" s="171">
        <v>26</v>
      </c>
    </row>
    <row r="13" spans="1:13" x14ac:dyDescent="0.25">
      <c r="A13" s="173">
        <v>5760</v>
      </c>
      <c r="B13" s="172">
        <v>40954</v>
      </c>
      <c r="C13" s="174">
        <v>6941</v>
      </c>
      <c r="D13" s="171">
        <v>2100</v>
      </c>
      <c r="E13" s="171">
        <v>2200</v>
      </c>
      <c r="F13" s="173" t="s">
        <v>0</v>
      </c>
      <c r="G13" s="171" t="s">
        <v>77</v>
      </c>
      <c r="H13" s="171" t="s">
        <v>178</v>
      </c>
      <c r="I13" s="171" t="s">
        <v>10</v>
      </c>
      <c r="J13" s="171" t="s">
        <v>40</v>
      </c>
      <c r="K13" s="185">
        <v>13.5</v>
      </c>
      <c r="L13" s="173">
        <f t="shared" si="0"/>
        <v>150</v>
      </c>
      <c r="M13" s="171">
        <v>26</v>
      </c>
    </row>
    <row r="14" spans="1:13" x14ac:dyDescent="0.25">
      <c r="A14" s="173">
        <v>5777</v>
      </c>
      <c r="B14" s="172">
        <v>40956</v>
      </c>
      <c r="C14" s="174">
        <v>1546</v>
      </c>
      <c r="D14" s="171">
        <v>800</v>
      </c>
      <c r="E14" s="171">
        <v>900</v>
      </c>
      <c r="F14" s="173" t="s">
        <v>131</v>
      </c>
      <c r="G14" s="171" t="s">
        <v>141</v>
      </c>
      <c r="H14" s="171" t="s">
        <v>132</v>
      </c>
      <c r="I14" s="171" t="s">
        <v>134</v>
      </c>
      <c r="J14" s="171" t="s">
        <v>40</v>
      </c>
      <c r="K14" s="185">
        <v>10</v>
      </c>
      <c r="L14" s="173">
        <f t="shared" si="0"/>
        <v>160</v>
      </c>
      <c r="M14" s="171">
        <v>26</v>
      </c>
    </row>
    <row r="15" spans="1:13" x14ac:dyDescent="0.25">
      <c r="A15" s="173">
        <v>5778</v>
      </c>
      <c r="B15" s="172">
        <v>40956</v>
      </c>
      <c r="C15" s="174">
        <v>1547</v>
      </c>
      <c r="D15" s="171">
        <v>800</v>
      </c>
      <c r="E15" s="171">
        <v>900</v>
      </c>
      <c r="F15" s="173" t="s">
        <v>131</v>
      </c>
      <c r="G15" s="171" t="s">
        <v>141</v>
      </c>
      <c r="H15" s="171" t="s">
        <v>132</v>
      </c>
      <c r="I15" s="171" t="s">
        <v>134</v>
      </c>
      <c r="J15" s="171" t="s">
        <v>40</v>
      </c>
      <c r="K15" s="185">
        <v>10</v>
      </c>
      <c r="L15" s="173">
        <f t="shared" si="0"/>
        <v>170</v>
      </c>
      <c r="M15" s="171">
        <v>26</v>
      </c>
    </row>
    <row r="16" spans="1:13" x14ac:dyDescent="0.25">
      <c r="A16" s="173">
        <v>5784</v>
      </c>
      <c r="B16" s="172">
        <v>40957</v>
      </c>
      <c r="C16" s="174">
        <v>7018</v>
      </c>
      <c r="D16" s="171">
        <v>1430</v>
      </c>
      <c r="E16" s="171">
        <v>1530</v>
      </c>
      <c r="F16" s="173" t="s">
        <v>0</v>
      </c>
      <c r="G16" s="171" t="s">
        <v>82</v>
      </c>
      <c r="H16" s="171" t="s">
        <v>106</v>
      </c>
      <c r="I16" s="171" t="s">
        <v>12</v>
      </c>
      <c r="J16" s="171" t="s">
        <v>40</v>
      </c>
      <c r="K16" s="185">
        <v>13.5</v>
      </c>
      <c r="L16" s="173">
        <f t="shared" si="0"/>
        <v>183.5</v>
      </c>
      <c r="M16" s="171">
        <v>26</v>
      </c>
    </row>
    <row r="17" spans="1:13" x14ac:dyDescent="0.25">
      <c r="A17" s="173">
        <v>5785</v>
      </c>
      <c r="B17" s="172">
        <v>40957</v>
      </c>
      <c r="C17" s="174">
        <v>7021</v>
      </c>
      <c r="D17" s="171">
        <v>1430</v>
      </c>
      <c r="E17" s="171">
        <v>1530</v>
      </c>
      <c r="F17" s="173" t="s">
        <v>0</v>
      </c>
      <c r="G17" s="171" t="s">
        <v>82</v>
      </c>
      <c r="H17" s="171" t="s">
        <v>106</v>
      </c>
      <c r="I17" s="171" t="s">
        <v>15</v>
      </c>
      <c r="J17" s="171" t="s">
        <v>40</v>
      </c>
      <c r="K17" s="185">
        <v>13.5</v>
      </c>
      <c r="L17" s="173">
        <f t="shared" si="0"/>
        <v>197</v>
      </c>
      <c r="M17" s="171">
        <v>26</v>
      </c>
    </row>
    <row r="18" spans="1:13" x14ac:dyDescent="0.25">
      <c r="A18" s="173">
        <v>5786</v>
      </c>
      <c r="B18" s="172">
        <v>40957</v>
      </c>
      <c r="C18" s="174">
        <v>6947</v>
      </c>
      <c r="D18" s="171">
        <v>1500</v>
      </c>
      <c r="E18" s="171">
        <v>1600</v>
      </c>
      <c r="F18" s="173" t="s">
        <v>0</v>
      </c>
      <c r="G18" s="171" t="s">
        <v>77</v>
      </c>
      <c r="H18" s="171" t="s">
        <v>178</v>
      </c>
      <c r="I18" s="171" t="s">
        <v>11</v>
      </c>
      <c r="J18" s="171" t="s">
        <v>40</v>
      </c>
      <c r="K18" s="185">
        <v>13.5</v>
      </c>
      <c r="L18" s="173">
        <f t="shared" si="0"/>
        <v>210.5</v>
      </c>
      <c r="M18" s="171">
        <v>26</v>
      </c>
    </row>
    <row r="19" spans="1:13" x14ac:dyDescent="0.25">
      <c r="A19" s="173">
        <v>5787</v>
      </c>
      <c r="B19" s="172">
        <v>40957</v>
      </c>
      <c r="C19" s="174">
        <v>6948</v>
      </c>
      <c r="D19" s="171">
        <v>1500</v>
      </c>
      <c r="E19" s="171">
        <v>1600</v>
      </c>
      <c r="F19" s="173" t="s">
        <v>0</v>
      </c>
      <c r="G19" s="171" t="s">
        <v>77</v>
      </c>
      <c r="H19" s="171" t="s">
        <v>178</v>
      </c>
      <c r="I19" s="171" t="s">
        <v>11</v>
      </c>
      <c r="J19" s="171" t="s">
        <v>40</v>
      </c>
      <c r="K19" s="185">
        <v>14.5</v>
      </c>
      <c r="L19" s="173">
        <f t="shared" si="0"/>
        <v>225</v>
      </c>
      <c r="M19" s="171">
        <v>26</v>
      </c>
    </row>
    <row r="20" spans="1:13" x14ac:dyDescent="0.25">
      <c r="A20" s="173">
        <v>5788</v>
      </c>
      <c r="B20" s="172">
        <v>40957</v>
      </c>
      <c r="C20" s="174">
        <v>7019</v>
      </c>
      <c r="D20" s="171">
        <v>1530</v>
      </c>
      <c r="E20" s="171">
        <v>1630</v>
      </c>
      <c r="F20" s="173" t="s">
        <v>0</v>
      </c>
      <c r="G20" s="171" t="s">
        <v>82</v>
      </c>
      <c r="H20" s="171" t="s">
        <v>106</v>
      </c>
      <c r="I20" s="171" t="s">
        <v>9</v>
      </c>
      <c r="J20" s="171" t="s">
        <v>40</v>
      </c>
      <c r="K20" s="185">
        <v>13.5</v>
      </c>
      <c r="L20" s="173">
        <f t="shared" si="0"/>
        <v>238.5</v>
      </c>
      <c r="M20" s="171">
        <v>26</v>
      </c>
    </row>
    <row r="21" spans="1:13" x14ac:dyDescent="0.25">
      <c r="A21" s="173">
        <v>5789</v>
      </c>
      <c r="B21" s="172">
        <v>40957</v>
      </c>
      <c r="C21" s="174">
        <v>7020</v>
      </c>
      <c r="D21" s="171">
        <v>1530</v>
      </c>
      <c r="E21" s="171">
        <v>1630</v>
      </c>
      <c r="F21" s="173" t="s">
        <v>0</v>
      </c>
      <c r="G21" s="171" t="s">
        <v>82</v>
      </c>
      <c r="H21" s="171" t="s">
        <v>106</v>
      </c>
      <c r="I21" s="171" t="s">
        <v>9</v>
      </c>
      <c r="J21" s="171" t="s">
        <v>40</v>
      </c>
      <c r="K21" s="185">
        <v>13.5</v>
      </c>
      <c r="L21" s="173">
        <f t="shared" si="0"/>
        <v>252</v>
      </c>
      <c r="M21" s="171">
        <v>26</v>
      </c>
    </row>
    <row r="22" spans="1:13" x14ac:dyDescent="0.25">
      <c r="A22" s="173">
        <v>5790</v>
      </c>
      <c r="B22" s="172">
        <v>40957</v>
      </c>
      <c r="C22" s="174">
        <v>6986</v>
      </c>
      <c r="D22" s="171">
        <v>1610</v>
      </c>
      <c r="E22" s="171">
        <v>1630</v>
      </c>
      <c r="F22" s="173" t="s">
        <v>0</v>
      </c>
      <c r="G22" s="171" t="s">
        <v>95</v>
      </c>
      <c r="H22" s="171" t="s">
        <v>6</v>
      </c>
      <c r="I22" s="171" t="s">
        <v>9</v>
      </c>
      <c r="J22" s="171" t="s">
        <v>40</v>
      </c>
      <c r="K22" s="185">
        <v>13.5</v>
      </c>
      <c r="L22" s="173">
        <f t="shared" si="0"/>
        <v>265.5</v>
      </c>
      <c r="M22" s="171">
        <v>26</v>
      </c>
    </row>
    <row r="23" spans="1:13" x14ac:dyDescent="0.25">
      <c r="A23" s="173">
        <v>5791</v>
      </c>
      <c r="B23" s="172">
        <v>40957</v>
      </c>
      <c r="C23" s="174">
        <v>6949</v>
      </c>
      <c r="D23" s="171">
        <v>1900</v>
      </c>
      <c r="E23" s="171">
        <v>1920</v>
      </c>
      <c r="F23" s="173" t="s">
        <v>0</v>
      </c>
      <c r="G23" s="171" t="s">
        <v>77</v>
      </c>
      <c r="H23" s="171" t="s">
        <v>178</v>
      </c>
      <c r="I23" s="171" t="s">
        <v>11</v>
      </c>
      <c r="J23" s="171" t="s">
        <v>40</v>
      </c>
      <c r="K23" s="185">
        <v>13.5</v>
      </c>
      <c r="L23" s="173">
        <f t="shared" si="0"/>
        <v>279</v>
      </c>
      <c r="M23" s="171">
        <v>26</v>
      </c>
    </row>
    <row r="24" spans="1:13" x14ac:dyDescent="0.25">
      <c r="A24" s="173">
        <v>5793</v>
      </c>
      <c r="B24" s="172">
        <v>40959</v>
      </c>
      <c r="C24" s="174">
        <v>7201</v>
      </c>
      <c r="D24" s="171">
        <v>1300</v>
      </c>
      <c r="E24" s="171">
        <v>1400</v>
      </c>
      <c r="F24" s="173" t="s">
        <v>0</v>
      </c>
      <c r="G24" s="171" t="s">
        <v>77</v>
      </c>
      <c r="H24" s="171" t="s">
        <v>178</v>
      </c>
      <c r="I24" s="171" t="s">
        <v>17</v>
      </c>
      <c r="J24" s="171" t="s">
        <v>40</v>
      </c>
      <c r="K24" s="185">
        <v>14.2</v>
      </c>
      <c r="L24" s="173">
        <f t="shared" si="0"/>
        <v>293.2</v>
      </c>
      <c r="M24" s="171">
        <v>26</v>
      </c>
    </row>
    <row r="25" spans="1:13" x14ac:dyDescent="0.25">
      <c r="A25" s="173">
        <v>5794</v>
      </c>
      <c r="B25" s="172">
        <v>40959</v>
      </c>
      <c r="C25" s="174">
        <v>7202</v>
      </c>
      <c r="D25" s="171">
        <v>1300</v>
      </c>
      <c r="E25" s="171">
        <v>1400</v>
      </c>
      <c r="F25" s="173" t="s">
        <v>0</v>
      </c>
      <c r="G25" s="171" t="s">
        <v>77</v>
      </c>
      <c r="H25" s="171" t="s">
        <v>178</v>
      </c>
      <c r="I25" s="171" t="s">
        <v>11</v>
      </c>
      <c r="J25" s="171" t="s">
        <v>40</v>
      </c>
      <c r="K25" s="185">
        <v>13.5</v>
      </c>
      <c r="L25" s="173">
        <f t="shared" si="0"/>
        <v>306.7</v>
      </c>
      <c r="M25" s="171">
        <v>26</v>
      </c>
    </row>
    <row r="26" spans="1:13" x14ac:dyDescent="0.25">
      <c r="A26" s="173">
        <v>5795</v>
      </c>
      <c r="B26" s="172">
        <v>40959</v>
      </c>
      <c r="C26" s="174">
        <v>6987</v>
      </c>
      <c r="D26" s="171">
        <v>1430</v>
      </c>
      <c r="E26" s="171">
        <v>1450</v>
      </c>
      <c r="F26" s="173" t="s">
        <v>0</v>
      </c>
      <c r="G26" s="171" t="s">
        <v>95</v>
      </c>
      <c r="H26" s="171" t="s">
        <v>6</v>
      </c>
      <c r="I26" s="171" t="s">
        <v>9</v>
      </c>
      <c r="J26" s="171" t="s">
        <v>40</v>
      </c>
      <c r="K26" s="185">
        <v>13.5</v>
      </c>
      <c r="L26" s="173">
        <f t="shared" si="0"/>
        <v>320.2</v>
      </c>
      <c r="M26" s="171">
        <v>26</v>
      </c>
    </row>
    <row r="27" spans="1:13" x14ac:dyDescent="0.25">
      <c r="A27" s="173">
        <v>5796</v>
      </c>
      <c r="B27" s="172">
        <v>40959</v>
      </c>
      <c r="C27" s="174">
        <v>6988</v>
      </c>
      <c r="D27" s="171">
        <v>1530</v>
      </c>
      <c r="E27" s="171">
        <v>1550</v>
      </c>
      <c r="F27" s="173" t="s">
        <v>0</v>
      </c>
      <c r="G27" s="171" t="s">
        <v>95</v>
      </c>
      <c r="H27" s="171" t="s">
        <v>6</v>
      </c>
      <c r="I27" s="171" t="s">
        <v>9</v>
      </c>
      <c r="J27" s="171" t="s">
        <v>40</v>
      </c>
      <c r="K27" s="185">
        <v>13.5</v>
      </c>
      <c r="L27" s="173">
        <f t="shared" si="0"/>
        <v>333.7</v>
      </c>
      <c r="M27" s="171">
        <v>26</v>
      </c>
    </row>
    <row r="28" spans="1:13" x14ac:dyDescent="0.25">
      <c r="A28" s="173">
        <v>5797</v>
      </c>
      <c r="B28" s="172">
        <v>40959</v>
      </c>
      <c r="C28" s="174">
        <v>7024</v>
      </c>
      <c r="D28" s="171">
        <v>1530</v>
      </c>
      <c r="E28" s="171">
        <v>1550</v>
      </c>
      <c r="F28" s="173" t="s">
        <v>0</v>
      </c>
      <c r="G28" s="171" t="s">
        <v>82</v>
      </c>
      <c r="H28" s="171" t="s">
        <v>106</v>
      </c>
      <c r="I28" s="171" t="s">
        <v>22</v>
      </c>
      <c r="J28" s="171" t="s">
        <v>40</v>
      </c>
      <c r="K28" s="185">
        <v>13.5</v>
      </c>
      <c r="L28" s="173">
        <f t="shared" ref="L28:L46" si="1">SUM(K28+L27)</f>
        <v>347.2</v>
      </c>
      <c r="M28" s="171">
        <v>26</v>
      </c>
    </row>
    <row r="29" spans="1:13" x14ac:dyDescent="0.25">
      <c r="A29" s="173">
        <v>5798</v>
      </c>
      <c r="B29" s="172">
        <v>40959</v>
      </c>
      <c r="C29" s="174">
        <v>6989</v>
      </c>
      <c r="D29" s="171">
        <v>1630</v>
      </c>
      <c r="E29" s="171">
        <v>1650</v>
      </c>
      <c r="F29" s="173" t="s">
        <v>0</v>
      </c>
      <c r="G29" s="171" t="s">
        <v>95</v>
      </c>
      <c r="H29" s="171" t="s">
        <v>6</v>
      </c>
      <c r="I29" s="171" t="s">
        <v>9</v>
      </c>
      <c r="J29" s="171" t="s">
        <v>40</v>
      </c>
      <c r="K29" s="185">
        <v>13.5</v>
      </c>
      <c r="L29" s="173">
        <f t="shared" si="1"/>
        <v>360.7</v>
      </c>
      <c r="M29" s="171">
        <v>26</v>
      </c>
    </row>
    <row r="30" spans="1:13" x14ac:dyDescent="0.25">
      <c r="A30" s="173">
        <v>5799</v>
      </c>
      <c r="B30" s="172">
        <v>40959</v>
      </c>
      <c r="C30" s="174">
        <v>7025</v>
      </c>
      <c r="D30" s="171">
        <v>2000</v>
      </c>
      <c r="E30" s="171">
        <v>2020</v>
      </c>
      <c r="F30" s="173" t="s">
        <v>0</v>
      </c>
      <c r="G30" s="171" t="s">
        <v>82</v>
      </c>
      <c r="H30" s="171" t="s">
        <v>106</v>
      </c>
      <c r="I30" s="171" t="s">
        <v>12</v>
      </c>
      <c r="J30" s="171" t="s">
        <v>40</v>
      </c>
      <c r="K30" s="185">
        <v>10.5</v>
      </c>
      <c r="L30" s="173">
        <f t="shared" si="1"/>
        <v>371.2</v>
      </c>
      <c r="M30" s="171">
        <v>26</v>
      </c>
    </row>
    <row r="31" spans="1:13" x14ac:dyDescent="0.25">
      <c r="A31" s="173">
        <v>5800</v>
      </c>
      <c r="B31" s="172">
        <v>40959</v>
      </c>
      <c r="C31" s="174">
        <v>7203</v>
      </c>
      <c r="D31" s="171">
        <v>2100</v>
      </c>
      <c r="E31" s="171">
        <v>2200</v>
      </c>
      <c r="F31" s="173" t="s">
        <v>0</v>
      </c>
      <c r="G31" s="171" t="s">
        <v>77</v>
      </c>
      <c r="H31" s="171" t="s">
        <v>178</v>
      </c>
      <c r="I31" s="171" t="s">
        <v>52</v>
      </c>
      <c r="J31" s="171" t="s">
        <v>40</v>
      </c>
      <c r="K31" s="185">
        <v>10.5</v>
      </c>
      <c r="L31" s="173">
        <f t="shared" si="1"/>
        <v>381.7</v>
      </c>
      <c r="M31" s="171">
        <v>26</v>
      </c>
    </row>
    <row r="32" spans="1:13" x14ac:dyDescent="0.25">
      <c r="A32" s="173">
        <v>5801</v>
      </c>
      <c r="B32" s="172">
        <v>40949</v>
      </c>
      <c r="C32" s="174">
        <v>7204</v>
      </c>
      <c r="D32" s="171">
        <v>2100</v>
      </c>
      <c r="E32" s="171">
        <v>2120</v>
      </c>
      <c r="F32" s="173" t="s">
        <v>0</v>
      </c>
      <c r="G32" s="171" t="s">
        <v>77</v>
      </c>
      <c r="H32" s="171" t="s">
        <v>116</v>
      </c>
      <c r="I32" s="171" t="s">
        <v>52</v>
      </c>
      <c r="J32" s="171" t="s">
        <v>40</v>
      </c>
      <c r="K32" s="185">
        <v>13.5</v>
      </c>
      <c r="L32" s="173">
        <f t="shared" si="1"/>
        <v>395.2</v>
      </c>
      <c r="M32" s="171">
        <v>26</v>
      </c>
    </row>
    <row r="33" spans="1:13" x14ac:dyDescent="0.25">
      <c r="A33" s="173">
        <v>5802</v>
      </c>
      <c r="B33" s="172">
        <v>40959</v>
      </c>
      <c r="C33" s="174">
        <v>7205</v>
      </c>
      <c r="D33" s="171">
        <v>2100</v>
      </c>
      <c r="E33" s="171">
        <v>2200</v>
      </c>
      <c r="F33" s="173" t="s">
        <v>0</v>
      </c>
      <c r="G33" s="171" t="s">
        <v>77</v>
      </c>
      <c r="H33" s="171" t="s">
        <v>178</v>
      </c>
      <c r="I33" s="171" t="s">
        <v>182</v>
      </c>
      <c r="J33" s="171" t="s">
        <v>40</v>
      </c>
      <c r="K33" s="185">
        <v>14.5</v>
      </c>
      <c r="L33" s="173">
        <f t="shared" si="1"/>
        <v>409.7</v>
      </c>
      <c r="M33" s="171">
        <v>26</v>
      </c>
    </row>
    <row r="34" spans="1:13" x14ac:dyDescent="0.25">
      <c r="A34" s="173">
        <v>5805</v>
      </c>
      <c r="B34" s="172">
        <v>40959</v>
      </c>
      <c r="C34" s="174">
        <v>1049</v>
      </c>
      <c r="D34" s="171">
        <v>2000</v>
      </c>
      <c r="E34" s="171">
        <v>2100</v>
      </c>
      <c r="F34" s="173" t="s">
        <v>131</v>
      </c>
      <c r="G34" s="171" t="s">
        <v>141</v>
      </c>
      <c r="H34" s="171" t="s">
        <v>132</v>
      </c>
      <c r="I34" s="171" t="s">
        <v>143</v>
      </c>
      <c r="J34" s="171" t="s">
        <v>40</v>
      </c>
      <c r="K34" s="185">
        <v>10</v>
      </c>
      <c r="L34" s="173">
        <f t="shared" si="1"/>
        <v>419.7</v>
      </c>
      <c r="M34" s="171">
        <v>26</v>
      </c>
    </row>
    <row r="35" spans="1:13" x14ac:dyDescent="0.25">
      <c r="A35" s="173">
        <v>5806</v>
      </c>
      <c r="B35" s="172">
        <v>40959</v>
      </c>
      <c r="C35" s="174">
        <v>1481</v>
      </c>
      <c r="D35" s="171">
        <v>2000</v>
      </c>
      <c r="E35" s="171">
        <v>2100</v>
      </c>
      <c r="F35" s="173" t="s">
        <v>131</v>
      </c>
      <c r="G35" s="171" t="s">
        <v>141</v>
      </c>
      <c r="H35" s="171" t="s">
        <v>132</v>
      </c>
      <c r="I35" s="171" t="s">
        <v>133</v>
      </c>
      <c r="J35" s="171" t="s">
        <v>40</v>
      </c>
      <c r="K35" s="185">
        <v>10</v>
      </c>
      <c r="L35" s="173">
        <f t="shared" si="1"/>
        <v>429.7</v>
      </c>
      <c r="M35" s="171">
        <v>26</v>
      </c>
    </row>
    <row r="36" spans="1:13" x14ac:dyDescent="0.25">
      <c r="A36" s="173">
        <v>5807</v>
      </c>
      <c r="B36" s="172">
        <v>40960</v>
      </c>
      <c r="C36" s="174">
        <v>1545</v>
      </c>
      <c r="D36" s="171">
        <v>700</v>
      </c>
      <c r="E36" s="171">
        <v>800</v>
      </c>
      <c r="F36" s="173" t="s">
        <v>131</v>
      </c>
      <c r="G36" s="171" t="s">
        <v>141</v>
      </c>
      <c r="H36" s="171" t="s">
        <v>132</v>
      </c>
      <c r="I36" s="171" t="s">
        <v>134</v>
      </c>
      <c r="J36" s="171" t="s">
        <v>40</v>
      </c>
      <c r="K36" s="185">
        <v>10</v>
      </c>
      <c r="L36" s="173">
        <f t="shared" si="1"/>
        <v>439.7</v>
      </c>
      <c r="M36" s="171">
        <v>26</v>
      </c>
    </row>
    <row r="37" spans="1:13" x14ac:dyDescent="0.25">
      <c r="A37" s="173">
        <v>5808</v>
      </c>
      <c r="B37" s="172">
        <v>40960</v>
      </c>
      <c r="C37" s="174">
        <v>1604</v>
      </c>
      <c r="D37" s="171">
        <v>700</v>
      </c>
      <c r="E37" s="171">
        <v>800</v>
      </c>
      <c r="F37" s="173" t="s">
        <v>131</v>
      </c>
      <c r="G37" s="171" t="s">
        <v>141</v>
      </c>
      <c r="H37" s="171" t="s">
        <v>132</v>
      </c>
      <c r="I37" s="171" t="s">
        <v>152</v>
      </c>
      <c r="J37" s="171" t="s">
        <v>40</v>
      </c>
      <c r="K37" s="185">
        <v>10</v>
      </c>
      <c r="L37" s="173">
        <f t="shared" si="1"/>
        <v>449.7</v>
      </c>
      <c r="M37" s="171">
        <v>26</v>
      </c>
    </row>
    <row r="38" spans="1:13" x14ac:dyDescent="0.25">
      <c r="A38" s="173">
        <v>5828</v>
      </c>
      <c r="B38" s="172">
        <v>40954</v>
      </c>
      <c r="C38" s="174">
        <v>6720</v>
      </c>
      <c r="D38" s="171">
        <v>2000</v>
      </c>
      <c r="E38" s="171">
        <v>2020</v>
      </c>
      <c r="F38" s="173" t="s">
        <v>0</v>
      </c>
      <c r="G38" s="171" t="s">
        <v>183</v>
      </c>
      <c r="H38" s="171" t="s">
        <v>116</v>
      </c>
      <c r="I38" s="171" t="s">
        <v>17</v>
      </c>
      <c r="J38" s="171" t="s">
        <v>40</v>
      </c>
      <c r="K38" s="185">
        <v>13.5</v>
      </c>
      <c r="L38" s="173">
        <f t="shared" si="1"/>
        <v>463.2</v>
      </c>
      <c r="M38" s="171">
        <v>26</v>
      </c>
    </row>
    <row r="39" spans="1:13" x14ac:dyDescent="0.25">
      <c r="A39" s="173">
        <v>5853</v>
      </c>
      <c r="B39" s="172">
        <v>40964</v>
      </c>
      <c r="C39" s="174">
        <v>1544</v>
      </c>
      <c r="D39" s="171">
        <v>500</v>
      </c>
      <c r="E39" s="171">
        <v>600</v>
      </c>
      <c r="F39" s="173" t="s">
        <v>131</v>
      </c>
      <c r="G39" s="171" t="s">
        <v>141</v>
      </c>
      <c r="H39" s="171" t="s">
        <v>132</v>
      </c>
      <c r="I39" s="171" t="s">
        <v>142</v>
      </c>
      <c r="J39" s="171" t="s">
        <v>40</v>
      </c>
      <c r="K39" s="185">
        <v>10</v>
      </c>
      <c r="L39" s="173">
        <f t="shared" si="1"/>
        <v>473.2</v>
      </c>
      <c r="M39" s="171">
        <v>27</v>
      </c>
    </row>
    <row r="40" spans="1:13" x14ac:dyDescent="0.25">
      <c r="A40" s="173">
        <v>5854</v>
      </c>
      <c r="B40" s="172">
        <v>40964</v>
      </c>
      <c r="C40" s="174">
        <v>1651</v>
      </c>
      <c r="D40" s="171">
        <v>500</v>
      </c>
      <c r="E40" s="171">
        <v>600</v>
      </c>
      <c r="F40" s="173" t="s">
        <v>131</v>
      </c>
      <c r="G40" s="171" t="s">
        <v>141</v>
      </c>
      <c r="H40" s="171" t="s">
        <v>132</v>
      </c>
      <c r="I40" s="171" t="s">
        <v>133</v>
      </c>
      <c r="J40" s="171" t="s">
        <v>40</v>
      </c>
      <c r="K40" s="185">
        <v>10</v>
      </c>
      <c r="L40" s="173">
        <f t="shared" si="1"/>
        <v>483.2</v>
      </c>
      <c r="M40" s="171">
        <v>27</v>
      </c>
    </row>
    <row r="41" spans="1:13" x14ac:dyDescent="0.25">
      <c r="A41" s="173">
        <v>5855</v>
      </c>
      <c r="B41" s="172">
        <v>40964</v>
      </c>
      <c r="C41" s="174">
        <v>1605</v>
      </c>
      <c r="D41" s="171">
        <v>500</v>
      </c>
      <c r="E41" s="171">
        <v>700</v>
      </c>
      <c r="F41" s="173" t="s">
        <v>131</v>
      </c>
      <c r="G41" s="171" t="s">
        <v>150</v>
      </c>
      <c r="H41" s="171" t="s">
        <v>151</v>
      </c>
      <c r="I41" s="171" t="s">
        <v>134</v>
      </c>
      <c r="J41" s="171" t="s">
        <v>40</v>
      </c>
      <c r="K41" s="185">
        <v>10</v>
      </c>
      <c r="L41" s="173">
        <f t="shared" si="1"/>
        <v>493.2</v>
      </c>
      <c r="M41" s="171">
        <v>27</v>
      </c>
    </row>
    <row r="42" spans="1:13" x14ac:dyDescent="0.25">
      <c r="A42" s="173">
        <v>5861</v>
      </c>
      <c r="B42" s="172">
        <v>40964</v>
      </c>
      <c r="C42" s="174">
        <v>7040</v>
      </c>
      <c r="D42" s="171">
        <v>1408</v>
      </c>
      <c r="E42" s="171">
        <v>1500</v>
      </c>
      <c r="F42" s="173" t="s">
        <v>0</v>
      </c>
      <c r="G42" s="171" t="s">
        <v>82</v>
      </c>
      <c r="H42" s="171" t="s">
        <v>106</v>
      </c>
      <c r="I42" s="171" t="s">
        <v>9</v>
      </c>
      <c r="J42" s="171" t="s">
        <v>40</v>
      </c>
      <c r="K42" s="185">
        <v>13.5</v>
      </c>
      <c r="L42" s="173">
        <f t="shared" si="1"/>
        <v>506.7</v>
      </c>
      <c r="M42" s="171">
        <v>27</v>
      </c>
    </row>
    <row r="43" spans="1:13" x14ac:dyDescent="0.25">
      <c r="A43" s="173">
        <v>5862</v>
      </c>
      <c r="B43" s="172">
        <v>40964</v>
      </c>
      <c r="C43" s="174">
        <v>7041</v>
      </c>
      <c r="D43" s="171">
        <v>1408</v>
      </c>
      <c r="E43" s="171">
        <v>1500</v>
      </c>
      <c r="F43" s="173" t="s">
        <v>0</v>
      </c>
      <c r="G43" s="171" t="s">
        <v>82</v>
      </c>
      <c r="H43" s="171" t="s">
        <v>106</v>
      </c>
      <c r="I43" s="171" t="s">
        <v>9</v>
      </c>
      <c r="J43" s="171" t="s">
        <v>40</v>
      </c>
      <c r="K43" s="185">
        <v>13.5</v>
      </c>
      <c r="L43" s="173">
        <f t="shared" si="1"/>
        <v>520.20000000000005</v>
      </c>
      <c r="M43" s="171">
        <v>27</v>
      </c>
    </row>
    <row r="44" spans="1:13" x14ac:dyDescent="0.25">
      <c r="A44" s="173">
        <v>5863</v>
      </c>
      <c r="B44" s="172">
        <v>40964</v>
      </c>
      <c r="C44" s="174">
        <v>7219</v>
      </c>
      <c r="D44" s="171">
        <v>1500</v>
      </c>
      <c r="E44" s="171">
        <v>1520</v>
      </c>
      <c r="F44" s="173" t="s">
        <v>0</v>
      </c>
      <c r="G44" s="171" t="s">
        <v>77</v>
      </c>
      <c r="H44" s="171" t="s">
        <v>178</v>
      </c>
      <c r="I44" s="171" t="s">
        <v>11</v>
      </c>
      <c r="J44" s="171" t="s">
        <v>40</v>
      </c>
      <c r="K44" s="185">
        <v>13.5</v>
      </c>
      <c r="L44" s="173">
        <f t="shared" si="1"/>
        <v>533.70000000000005</v>
      </c>
      <c r="M44" s="171">
        <v>27</v>
      </c>
    </row>
    <row r="45" spans="1:13" x14ac:dyDescent="0.25">
      <c r="A45" s="173">
        <v>5879</v>
      </c>
      <c r="B45" s="172">
        <v>40967</v>
      </c>
      <c r="C45" s="174">
        <v>7221</v>
      </c>
      <c r="D45" s="171">
        <v>800</v>
      </c>
      <c r="E45" s="171">
        <v>900</v>
      </c>
      <c r="F45" s="173" t="s">
        <v>0</v>
      </c>
      <c r="G45" s="171" t="s">
        <v>77</v>
      </c>
      <c r="H45" s="171" t="s">
        <v>178</v>
      </c>
      <c r="I45" s="171" t="s">
        <v>11</v>
      </c>
      <c r="J45" s="171" t="s">
        <v>40</v>
      </c>
      <c r="K45" s="185">
        <v>13.5</v>
      </c>
      <c r="L45" s="173">
        <f t="shared" si="1"/>
        <v>547.20000000000005</v>
      </c>
      <c r="M45" s="171">
        <v>27</v>
      </c>
    </row>
    <row r="46" spans="1:13" x14ac:dyDescent="0.25">
      <c r="A46" s="173">
        <v>5880</v>
      </c>
      <c r="B46" s="172">
        <v>40967</v>
      </c>
      <c r="C46" s="174">
        <v>7222</v>
      </c>
      <c r="D46" s="171">
        <v>800</v>
      </c>
      <c r="E46" s="171">
        <v>900</v>
      </c>
      <c r="F46" s="173" t="s">
        <v>0</v>
      </c>
      <c r="G46" s="171" t="s">
        <v>77</v>
      </c>
      <c r="H46" s="171" t="s">
        <v>178</v>
      </c>
      <c r="I46" s="171" t="s">
        <v>11</v>
      </c>
      <c r="J46" s="171" t="s">
        <v>40</v>
      </c>
      <c r="K46" s="185">
        <v>13.5</v>
      </c>
      <c r="L46" s="173">
        <f t="shared" si="1"/>
        <v>560.70000000000005</v>
      </c>
      <c r="M46" s="171">
        <v>27</v>
      </c>
    </row>
    <row r="47" spans="1:13" ht="21" x14ac:dyDescent="0.35">
      <c r="A47" s="165" t="s">
        <v>184</v>
      </c>
      <c r="B47" s="74"/>
      <c r="C47" s="74"/>
      <c r="D47" s="74"/>
      <c r="E47" s="186"/>
      <c r="F47" s="60"/>
      <c r="G47" s="74"/>
      <c r="H47" s="74"/>
      <c r="I47" s="74"/>
      <c r="J47" s="194"/>
      <c r="K47" s="195"/>
      <c r="L47" s="196"/>
      <c r="M47" s="194"/>
    </row>
    <row r="48" spans="1:13" x14ac:dyDescent="0.25">
      <c r="A48" s="188"/>
      <c r="B48" s="189"/>
      <c r="C48" s="138"/>
      <c r="D48" s="190"/>
      <c r="E48" s="190"/>
      <c r="F48" s="191"/>
      <c r="G48" s="190"/>
      <c r="H48" s="190"/>
      <c r="I48" s="190"/>
      <c r="J48" s="190"/>
      <c r="K48" s="136"/>
      <c r="L48" s="191"/>
      <c r="M48" s="190"/>
    </row>
    <row r="49" spans="1:13" x14ac:dyDescent="0.25">
      <c r="A49" s="134"/>
      <c r="B49" s="192"/>
      <c r="C49" s="128"/>
      <c r="D49" s="133"/>
      <c r="E49" s="133"/>
      <c r="F49" s="134"/>
      <c r="G49" s="133"/>
      <c r="H49" s="133"/>
      <c r="I49" s="133"/>
      <c r="J49" s="133"/>
      <c r="K49" s="130"/>
      <c r="L49" s="134"/>
      <c r="M49" s="133"/>
    </row>
    <row r="50" spans="1:13" x14ac:dyDescent="0.25">
      <c r="A50" s="134"/>
      <c r="B50" s="192"/>
      <c r="C50" s="128"/>
      <c r="D50" s="133"/>
      <c r="E50" s="133"/>
      <c r="F50" s="134"/>
      <c r="G50" s="133"/>
      <c r="H50" s="133"/>
      <c r="I50" s="133"/>
      <c r="J50" s="133"/>
      <c r="K50" s="130"/>
      <c r="L50" s="134"/>
      <c r="M50" s="133"/>
    </row>
    <row r="51" spans="1:13" x14ac:dyDescent="0.25">
      <c r="A51" s="134"/>
      <c r="B51" s="192"/>
      <c r="C51" s="128"/>
      <c r="D51" s="133"/>
      <c r="E51" s="133"/>
      <c r="F51" s="134"/>
      <c r="G51" s="133"/>
      <c r="H51" s="133"/>
      <c r="I51" s="133"/>
      <c r="J51" s="133"/>
      <c r="K51" s="130"/>
      <c r="L51" s="134"/>
      <c r="M51" s="133"/>
    </row>
    <row r="52" spans="1:13" x14ac:dyDescent="0.25">
      <c r="A52" s="134"/>
      <c r="B52" s="192"/>
      <c r="C52" s="128"/>
      <c r="D52" s="133"/>
      <c r="E52" s="133"/>
      <c r="F52" s="134"/>
      <c r="G52" s="133"/>
      <c r="H52" s="133"/>
      <c r="I52" s="133"/>
      <c r="J52" s="133"/>
      <c r="K52" s="130"/>
      <c r="L52" s="134"/>
      <c r="M52" s="133"/>
    </row>
    <row r="53" spans="1:13" x14ac:dyDescent="0.25">
      <c r="A53" s="134"/>
      <c r="B53" s="192"/>
      <c r="C53" s="128"/>
      <c r="D53" s="133"/>
      <c r="E53" s="133"/>
      <c r="F53" s="134"/>
      <c r="G53" s="133"/>
      <c r="H53" s="133"/>
      <c r="I53" s="133"/>
      <c r="J53" s="133"/>
      <c r="K53" s="130"/>
      <c r="L53" s="134"/>
      <c r="M53" s="133"/>
    </row>
  </sheetData>
  <autoFilter ref="A1:M47"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zoomScale="110" zoomScaleNormal="110" workbookViewId="0">
      <selection activeCell="I1" sqref="I1"/>
    </sheetView>
  </sheetViews>
  <sheetFormatPr baseColWidth="10" defaultRowHeight="15" x14ac:dyDescent="0.25"/>
  <cols>
    <col min="8" max="8" width="14.140625" customWidth="1"/>
    <col min="9" max="9" width="16.5703125" customWidth="1"/>
    <col min="10" max="10" width="15" customWidth="1"/>
  </cols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73">
        <v>5933</v>
      </c>
      <c r="B2" s="172">
        <v>40970</v>
      </c>
      <c r="C2" s="174">
        <v>7164</v>
      </c>
      <c r="D2" s="171">
        <v>1000</v>
      </c>
      <c r="E2" s="171">
        <v>1020</v>
      </c>
      <c r="F2" s="173" t="s">
        <v>0</v>
      </c>
      <c r="G2" s="171" t="s">
        <v>95</v>
      </c>
      <c r="H2" s="171" t="s">
        <v>6</v>
      </c>
      <c r="I2" s="171" t="s">
        <v>9</v>
      </c>
      <c r="J2" s="171" t="s">
        <v>40</v>
      </c>
      <c r="K2" s="185">
        <v>14.5</v>
      </c>
      <c r="L2" s="173">
        <v>14.5</v>
      </c>
      <c r="M2" s="171">
        <v>27</v>
      </c>
    </row>
    <row r="3" spans="1:13" x14ac:dyDescent="0.25">
      <c r="A3" s="173">
        <v>5934</v>
      </c>
      <c r="B3" s="172">
        <v>40970</v>
      </c>
      <c r="C3" s="174">
        <v>7165</v>
      </c>
      <c r="D3" s="171">
        <v>1200</v>
      </c>
      <c r="E3" s="171">
        <v>1220</v>
      </c>
      <c r="F3" s="173" t="s">
        <v>0</v>
      </c>
      <c r="G3" s="171" t="s">
        <v>95</v>
      </c>
      <c r="H3" s="171" t="s">
        <v>6</v>
      </c>
      <c r="I3" s="171" t="s">
        <v>9</v>
      </c>
      <c r="J3" s="171" t="s">
        <v>40</v>
      </c>
      <c r="K3" s="185">
        <v>14.5</v>
      </c>
      <c r="L3" s="173">
        <f>SUM(K3+L2)</f>
        <v>29</v>
      </c>
      <c r="M3" s="171">
        <v>27</v>
      </c>
    </row>
    <row r="4" spans="1:13" x14ac:dyDescent="0.25">
      <c r="A4" s="173">
        <v>5935</v>
      </c>
      <c r="B4" s="172">
        <v>40970</v>
      </c>
      <c r="C4" s="174">
        <v>7057</v>
      </c>
      <c r="D4" s="171">
        <v>1145</v>
      </c>
      <c r="E4" s="171">
        <v>1205</v>
      </c>
      <c r="F4" s="173" t="s">
        <v>0</v>
      </c>
      <c r="G4" s="171" t="s">
        <v>82</v>
      </c>
      <c r="H4" s="171" t="s">
        <v>106</v>
      </c>
      <c r="I4" s="171" t="s">
        <v>16</v>
      </c>
      <c r="J4" s="171" t="s">
        <v>40</v>
      </c>
      <c r="K4" s="185">
        <v>9</v>
      </c>
      <c r="L4" s="173">
        <f t="shared" ref="L4:L65" si="0">SUM(K4+L3)</f>
        <v>38</v>
      </c>
      <c r="M4" s="171">
        <v>27</v>
      </c>
    </row>
    <row r="5" spans="1:13" x14ac:dyDescent="0.25">
      <c r="A5" s="173">
        <v>5936</v>
      </c>
      <c r="B5" s="172">
        <v>40970</v>
      </c>
      <c r="C5" s="174">
        <v>7230</v>
      </c>
      <c r="D5" s="171">
        <v>1200</v>
      </c>
      <c r="E5" s="171">
        <v>1300</v>
      </c>
      <c r="F5" s="173" t="s">
        <v>0</v>
      </c>
      <c r="G5" s="171" t="s">
        <v>77</v>
      </c>
      <c r="H5" s="171" t="s">
        <v>178</v>
      </c>
      <c r="I5" s="171" t="s">
        <v>11</v>
      </c>
      <c r="J5" s="171" t="s">
        <v>40</v>
      </c>
      <c r="K5" s="185">
        <v>13.5</v>
      </c>
      <c r="L5" s="173">
        <f t="shared" si="0"/>
        <v>51.5</v>
      </c>
      <c r="M5" s="171">
        <v>27</v>
      </c>
    </row>
    <row r="6" spans="1:13" x14ac:dyDescent="0.25">
      <c r="A6" s="173">
        <v>5937</v>
      </c>
      <c r="B6" s="172">
        <v>40970</v>
      </c>
      <c r="C6" s="174">
        <v>7231</v>
      </c>
      <c r="D6" s="171">
        <v>1200</v>
      </c>
      <c r="E6" s="171">
        <v>1300</v>
      </c>
      <c r="F6" s="173" t="s">
        <v>0</v>
      </c>
      <c r="G6" s="171" t="s">
        <v>77</v>
      </c>
      <c r="H6" s="171" t="s">
        <v>178</v>
      </c>
      <c r="I6" s="171" t="s">
        <v>11</v>
      </c>
      <c r="J6" s="171" t="s">
        <v>40</v>
      </c>
      <c r="K6" s="185">
        <v>13.5</v>
      </c>
      <c r="L6" s="173">
        <f t="shared" si="0"/>
        <v>65</v>
      </c>
      <c r="M6" s="171">
        <v>27</v>
      </c>
    </row>
    <row r="7" spans="1:13" x14ac:dyDescent="0.25">
      <c r="A7" s="173">
        <v>5938</v>
      </c>
      <c r="B7" s="172">
        <v>40970</v>
      </c>
      <c r="C7" s="174">
        <v>7058</v>
      </c>
      <c r="D7" s="171">
        <v>1500</v>
      </c>
      <c r="E7" s="171">
        <v>1600</v>
      </c>
      <c r="F7" s="173" t="s">
        <v>0</v>
      </c>
      <c r="G7" s="171" t="s">
        <v>82</v>
      </c>
      <c r="H7" s="171" t="s">
        <v>106</v>
      </c>
      <c r="I7" s="171" t="s">
        <v>12</v>
      </c>
      <c r="J7" s="171" t="s">
        <v>40</v>
      </c>
      <c r="K7" s="185">
        <v>10.5</v>
      </c>
      <c r="L7" s="173">
        <f t="shared" si="0"/>
        <v>75.5</v>
      </c>
      <c r="M7" s="171">
        <v>27</v>
      </c>
    </row>
    <row r="8" spans="1:13" x14ac:dyDescent="0.25">
      <c r="A8" s="173">
        <v>5939</v>
      </c>
      <c r="B8" s="172">
        <v>40970</v>
      </c>
      <c r="C8" s="174">
        <v>7059</v>
      </c>
      <c r="D8" s="171">
        <v>1500</v>
      </c>
      <c r="E8" s="171">
        <v>1600</v>
      </c>
      <c r="F8" s="173" t="s">
        <v>0</v>
      </c>
      <c r="G8" s="171" t="s">
        <v>82</v>
      </c>
      <c r="H8" s="171" t="s">
        <v>106</v>
      </c>
      <c r="I8" s="171" t="s">
        <v>12</v>
      </c>
      <c r="J8" s="171" t="s">
        <v>40</v>
      </c>
      <c r="K8" s="185">
        <v>10.5</v>
      </c>
      <c r="L8" s="173">
        <f t="shared" si="0"/>
        <v>86</v>
      </c>
      <c r="M8" s="171">
        <v>27</v>
      </c>
    </row>
    <row r="9" spans="1:13" x14ac:dyDescent="0.25">
      <c r="A9" s="173">
        <v>5940</v>
      </c>
      <c r="B9" s="172">
        <v>40970</v>
      </c>
      <c r="C9" s="174">
        <v>7233</v>
      </c>
      <c r="D9" s="171">
        <v>1650</v>
      </c>
      <c r="E9" s="171">
        <v>1750</v>
      </c>
      <c r="F9" s="173" t="s">
        <v>0</v>
      </c>
      <c r="G9" s="171" t="s">
        <v>77</v>
      </c>
      <c r="H9" s="171" t="s">
        <v>178</v>
      </c>
      <c r="I9" s="171" t="s">
        <v>11</v>
      </c>
      <c r="J9" s="171" t="s">
        <v>40</v>
      </c>
      <c r="K9" s="185">
        <v>13.5</v>
      </c>
      <c r="L9" s="173">
        <f t="shared" si="0"/>
        <v>99.5</v>
      </c>
      <c r="M9" s="171">
        <v>27</v>
      </c>
    </row>
    <row r="10" spans="1:13" x14ac:dyDescent="0.25">
      <c r="A10" s="173">
        <v>5941</v>
      </c>
      <c r="B10" s="172">
        <v>40970</v>
      </c>
      <c r="C10" s="174">
        <v>7232</v>
      </c>
      <c r="D10" s="171">
        <v>1650</v>
      </c>
      <c r="E10" s="171">
        <v>1750</v>
      </c>
      <c r="F10" s="173" t="s">
        <v>0</v>
      </c>
      <c r="G10" s="171" t="s">
        <v>77</v>
      </c>
      <c r="H10" s="171" t="s">
        <v>178</v>
      </c>
      <c r="I10" s="171" t="s">
        <v>11</v>
      </c>
      <c r="J10" s="171" t="s">
        <v>40</v>
      </c>
      <c r="K10" s="185">
        <v>13.5</v>
      </c>
      <c r="L10" s="173">
        <f t="shared" si="0"/>
        <v>113</v>
      </c>
      <c r="M10" s="171">
        <v>27</v>
      </c>
    </row>
    <row r="11" spans="1:13" x14ac:dyDescent="0.25">
      <c r="A11" s="173">
        <v>5942</v>
      </c>
      <c r="B11" s="172">
        <v>40970</v>
      </c>
      <c r="C11" s="174">
        <v>7304</v>
      </c>
      <c r="D11" s="171">
        <v>1910</v>
      </c>
      <c r="E11" s="171">
        <v>1930</v>
      </c>
      <c r="F11" s="173" t="s">
        <v>0</v>
      </c>
      <c r="G11" s="171" t="s">
        <v>183</v>
      </c>
      <c r="H11" s="171" t="s">
        <v>116</v>
      </c>
      <c r="I11" s="171" t="s">
        <v>74</v>
      </c>
      <c r="J11" s="171" t="s">
        <v>40</v>
      </c>
      <c r="K11" s="185">
        <v>11.5</v>
      </c>
      <c r="L11" s="173">
        <f t="shared" si="0"/>
        <v>124.5</v>
      </c>
      <c r="M11" s="171">
        <v>27</v>
      </c>
    </row>
    <row r="12" spans="1:13" x14ac:dyDescent="0.25">
      <c r="A12" s="173">
        <v>5949</v>
      </c>
      <c r="B12" s="172">
        <v>40971</v>
      </c>
      <c r="C12" s="174">
        <v>7060</v>
      </c>
      <c r="D12" s="171">
        <v>1000</v>
      </c>
      <c r="E12" s="171">
        <v>1100</v>
      </c>
      <c r="F12" s="173" t="s">
        <v>0</v>
      </c>
      <c r="G12" s="171" t="s">
        <v>82</v>
      </c>
      <c r="H12" s="171" t="s">
        <v>106</v>
      </c>
      <c r="I12" s="171" t="s">
        <v>9</v>
      </c>
      <c r="J12" s="171" t="s">
        <v>40</v>
      </c>
      <c r="K12" s="185">
        <v>15.5</v>
      </c>
      <c r="L12" s="173">
        <f t="shared" si="0"/>
        <v>140</v>
      </c>
      <c r="M12" s="171">
        <v>27</v>
      </c>
    </row>
    <row r="13" spans="1:13" x14ac:dyDescent="0.25">
      <c r="A13" s="173">
        <v>5950</v>
      </c>
      <c r="B13" s="172">
        <v>40971</v>
      </c>
      <c r="C13" s="174">
        <v>7061</v>
      </c>
      <c r="D13" s="171">
        <v>1000</v>
      </c>
      <c r="E13" s="171">
        <v>1100</v>
      </c>
      <c r="F13" s="173" t="s">
        <v>0</v>
      </c>
      <c r="G13" s="171" t="s">
        <v>82</v>
      </c>
      <c r="H13" s="171" t="s">
        <v>106</v>
      </c>
      <c r="I13" s="171" t="s">
        <v>9</v>
      </c>
      <c r="J13" s="171" t="s">
        <v>40</v>
      </c>
      <c r="K13" s="185">
        <v>10.5</v>
      </c>
      <c r="L13" s="173">
        <f t="shared" si="0"/>
        <v>150.5</v>
      </c>
      <c r="M13" s="171">
        <v>27</v>
      </c>
    </row>
    <row r="14" spans="1:13" x14ac:dyDescent="0.25">
      <c r="A14" s="173">
        <v>5951</v>
      </c>
      <c r="B14" s="172">
        <v>40971</v>
      </c>
      <c r="C14" s="174">
        <v>7234</v>
      </c>
      <c r="D14" s="171">
        <v>1000</v>
      </c>
      <c r="E14" s="171">
        <v>1100</v>
      </c>
      <c r="F14" s="173" t="s">
        <v>0</v>
      </c>
      <c r="G14" s="171" t="s">
        <v>77</v>
      </c>
      <c r="H14" s="171" t="s">
        <v>178</v>
      </c>
      <c r="I14" s="171" t="s">
        <v>11</v>
      </c>
      <c r="J14" s="171" t="s">
        <v>40</v>
      </c>
      <c r="K14" s="185">
        <v>13.5</v>
      </c>
      <c r="L14" s="173">
        <f t="shared" si="0"/>
        <v>164</v>
      </c>
      <c r="M14" s="171">
        <v>27</v>
      </c>
    </row>
    <row r="15" spans="1:13" x14ac:dyDescent="0.25">
      <c r="A15" s="173">
        <v>5952</v>
      </c>
      <c r="B15" s="172">
        <v>40971</v>
      </c>
      <c r="C15" s="174">
        <v>7235</v>
      </c>
      <c r="D15" s="171">
        <v>1000</v>
      </c>
      <c r="E15" s="171">
        <v>1100</v>
      </c>
      <c r="F15" s="173" t="s">
        <v>0</v>
      </c>
      <c r="G15" s="171" t="s">
        <v>77</v>
      </c>
      <c r="H15" s="171" t="s">
        <v>178</v>
      </c>
      <c r="I15" s="171" t="s">
        <v>11</v>
      </c>
      <c r="J15" s="171" t="s">
        <v>40</v>
      </c>
      <c r="K15" s="185">
        <v>13.5</v>
      </c>
      <c r="L15" s="173">
        <f t="shared" si="0"/>
        <v>177.5</v>
      </c>
      <c r="M15" s="171">
        <v>27</v>
      </c>
    </row>
    <row r="16" spans="1:13" x14ac:dyDescent="0.25">
      <c r="A16" s="173">
        <v>5953</v>
      </c>
      <c r="B16" s="172">
        <v>40971</v>
      </c>
      <c r="C16" s="174">
        <v>7236</v>
      </c>
      <c r="D16" s="171">
        <v>1240</v>
      </c>
      <c r="E16" s="171">
        <v>1340</v>
      </c>
      <c r="F16" s="173" t="s">
        <v>0</v>
      </c>
      <c r="G16" s="171" t="s">
        <v>77</v>
      </c>
      <c r="H16" s="171" t="s">
        <v>178</v>
      </c>
      <c r="I16" s="171" t="s">
        <v>9</v>
      </c>
      <c r="J16" s="171" t="s">
        <v>40</v>
      </c>
      <c r="K16" s="185">
        <v>13.5</v>
      </c>
      <c r="L16" s="173">
        <f t="shared" si="0"/>
        <v>191</v>
      </c>
      <c r="M16" s="171">
        <v>27</v>
      </c>
    </row>
    <row r="17" spans="1:13" x14ac:dyDescent="0.25">
      <c r="A17" s="173">
        <v>5954</v>
      </c>
      <c r="B17" s="172">
        <v>40971</v>
      </c>
      <c r="C17" s="174">
        <v>7237</v>
      </c>
      <c r="D17" s="171">
        <v>1240</v>
      </c>
      <c r="E17" s="171">
        <v>1340</v>
      </c>
      <c r="F17" s="173" t="s">
        <v>0</v>
      </c>
      <c r="G17" s="171" t="s">
        <v>77</v>
      </c>
      <c r="H17" s="171" t="s">
        <v>178</v>
      </c>
      <c r="I17" s="171" t="s">
        <v>9</v>
      </c>
      <c r="J17" s="171" t="s">
        <v>40</v>
      </c>
      <c r="K17" s="185">
        <v>13.5</v>
      </c>
      <c r="L17" s="173">
        <f t="shared" si="0"/>
        <v>204.5</v>
      </c>
      <c r="M17" s="171">
        <v>27</v>
      </c>
    </row>
    <row r="18" spans="1:13" x14ac:dyDescent="0.25">
      <c r="A18" s="173">
        <v>5955</v>
      </c>
      <c r="B18" s="172">
        <v>40971</v>
      </c>
      <c r="C18" s="174">
        <v>7062</v>
      </c>
      <c r="D18" s="171">
        <v>1330</v>
      </c>
      <c r="E18" s="171">
        <v>1430</v>
      </c>
      <c r="F18" s="173" t="s">
        <v>0</v>
      </c>
      <c r="G18" s="171" t="s">
        <v>82</v>
      </c>
      <c r="H18" s="171" t="s">
        <v>106</v>
      </c>
      <c r="I18" s="171" t="s">
        <v>12</v>
      </c>
      <c r="J18" s="171" t="s">
        <v>40</v>
      </c>
      <c r="K18" s="185">
        <v>10.5</v>
      </c>
      <c r="L18" s="173">
        <f t="shared" si="0"/>
        <v>215</v>
      </c>
      <c r="M18" s="171">
        <v>27</v>
      </c>
    </row>
    <row r="19" spans="1:13" x14ac:dyDescent="0.25">
      <c r="A19" s="173">
        <v>5956</v>
      </c>
      <c r="B19" s="172">
        <v>40971</v>
      </c>
      <c r="C19" s="174">
        <v>7063</v>
      </c>
      <c r="D19" s="171">
        <v>1330</v>
      </c>
      <c r="E19" s="171">
        <v>1430</v>
      </c>
      <c r="F19" s="173" t="s">
        <v>0</v>
      </c>
      <c r="G19" s="171" t="s">
        <v>82</v>
      </c>
      <c r="H19" s="171" t="s">
        <v>106</v>
      </c>
      <c r="I19" s="171" t="s">
        <v>12</v>
      </c>
      <c r="J19" s="171" t="s">
        <v>40</v>
      </c>
      <c r="K19" s="185">
        <v>13.5</v>
      </c>
      <c r="L19" s="173">
        <f t="shared" si="0"/>
        <v>228.5</v>
      </c>
      <c r="M19" s="171">
        <v>27</v>
      </c>
    </row>
    <row r="20" spans="1:13" x14ac:dyDescent="0.25">
      <c r="A20" s="173">
        <v>5957</v>
      </c>
      <c r="B20" s="172">
        <v>40973</v>
      </c>
      <c r="C20" s="174">
        <v>7166</v>
      </c>
      <c r="D20" s="171">
        <v>940</v>
      </c>
      <c r="E20" s="171">
        <v>1000</v>
      </c>
      <c r="F20" s="173" t="s">
        <v>0</v>
      </c>
      <c r="G20" s="171" t="s">
        <v>95</v>
      </c>
      <c r="H20" s="171" t="s">
        <v>6</v>
      </c>
      <c r="I20" s="171" t="s">
        <v>9</v>
      </c>
      <c r="J20" s="171" t="s">
        <v>40</v>
      </c>
      <c r="K20" s="185">
        <v>14.5</v>
      </c>
      <c r="L20" s="173">
        <f t="shared" si="0"/>
        <v>243</v>
      </c>
      <c r="M20" s="171">
        <v>27</v>
      </c>
    </row>
    <row r="21" spans="1:13" x14ac:dyDescent="0.25">
      <c r="A21" s="173">
        <v>5958</v>
      </c>
      <c r="B21" s="172">
        <v>40973</v>
      </c>
      <c r="C21" s="174">
        <v>7167</v>
      </c>
      <c r="D21" s="171">
        <v>1130</v>
      </c>
      <c r="E21" s="171">
        <v>1150</v>
      </c>
      <c r="F21" s="173" t="s">
        <v>0</v>
      </c>
      <c r="G21" s="171" t="s">
        <v>95</v>
      </c>
      <c r="H21" s="171" t="s">
        <v>6</v>
      </c>
      <c r="I21" s="171" t="s">
        <v>9</v>
      </c>
      <c r="J21" s="171" t="s">
        <v>40</v>
      </c>
      <c r="K21" s="185">
        <v>14.5</v>
      </c>
      <c r="L21" s="173">
        <f t="shared" si="0"/>
        <v>257.5</v>
      </c>
      <c r="M21" s="171">
        <v>27</v>
      </c>
    </row>
    <row r="22" spans="1:13" x14ac:dyDescent="0.25">
      <c r="A22" s="173">
        <v>5959</v>
      </c>
      <c r="B22" s="172">
        <v>40973</v>
      </c>
      <c r="C22" s="174">
        <v>7064</v>
      </c>
      <c r="D22" s="171">
        <v>1230</v>
      </c>
      <c r="E22" s="171">
        <v>1250</v>
      </c>
      <c r="F22" s="173" t="s">
        <v>0</v>
      </c>
      <c r="G22" s="171" t="s">
        <v>82</v>
      </c>
      <c r="H22" s="171" t="s">
        <v>106</v>
      </c>
      <c r="I22" s="171" t="s">
        <v>9</v>
      </c>
      <c r="J22" s="171" t="s">
        <v>40</v>
      </c>
      <c r="K22" s="185">
        <v>15.5</v>
      </c>
      <c r="L22" s="173">
        <f t="shared" si="0"/>
        <v>273</v>
      </c>
      <c r="M22" s="171">
        <v>27</v>
      </c>
    </row>
    <row r="23" spans="1:13" x14ac:dyDescent="0.25">
      <c r="A23" s="173">
        <v>5960</v>
      </c>
      <c r="B23" s="172">
        <v>40973</v>
      </c>
      <c r="C23" s="174">
        <v>7168</v>
      </c>
      <c r="D23" s="171">
        <v>1240</v>
      </c>
      <c r="E23" s="171">
        <v>1300</v>
      </c>
      <c r="F23" s="173" t="s">
        <v>0</v>
      </c>
      <c r="G23" s="171" t="s">
        <v>95</v>
      </c>
      <c r="H23" s="171" t="s">
        <v>6</v>
      </c>
      <c r="I23" s="171" t="s">
        <v>9</v>
      </c>
      <c r="J23" s="171" t="s">
        <v>40</v>
      </c>
      <c r="K23" s="185">
        <v>14.5</v>
      </c>
      <c r="L23" s="173">
        <f t="shared" si="0"/>
        <v>287.5</v>
      </c>
      <c r="M23" s="171">
        <v>27</v>
      </c>
    </row>
    <row r="24" spans="1:13" x14ac:dyDescent="0.25">
      <c r="A24" s="173">
        <v>5961</v>
      </c>
      <c r="B24" s="172">
        <v>40973</v>
      </c>
      <c r="C24" s="174">
        <v>7238</v>
      </c>
      <c r="D24" s="171">
        <v>1245</v>
      </c>
      <c r="E24" s="171">
        <v>1345</v>
      </c>
      <c r="F24" s="173" t="s">
        <v>0</v>
      </c>
      <c r="G24" s="171" t="s">
        <v>77</v>
      </c>
      <c r="H24" s="171" t="s">
        <v>178</v>
      </c>
      <c r="I24" s="171" t="s">
        <v>11</v>
      </c>
      <c r="J24" s="171" t="s">
        <v>40</v>
      </c>
      <c r="K24" s="185">
        <v>13.5</v>
      </c>
      <c r="L24" s="173">
        <f t="shared" si="0"/>
        <v>301</v>
      </c>
      <c r="M24" s="171">
        <v>27</v>
      </c>
    </row>
    <row r="25" spans="1:13" x14ac:dyDescent="0.25">
      <c r="A25" s="173">
        <v>5962</v>
      </c>
      <c r="B25" s="172">
        <v>40973</v>
      </c>
      <c r="C25" s="174">
        <v>7239</v>
      </c>
      <c r="D25" s="171">
        <v>1245</v>
      </c>
      <c r="E25" s="171">
        <v>1345</v>
      </c>
      <c r="F25" s="173" t="s">
        <v>0</v>
      </c>
      <c r="G25" s="171" t="s">
        <v>77</v>
      </c>
      <c r="H25" s="171" t="s">
        <v>178</v>
      </c>
      <c r="I25" s="171" t="s">
        <v>11</v>
      </c>
      <c r="J25" s="171" t="s">
        <v>40</v>
      </c>
      <c r="K25" s="185">
        <v>13.5</v>
      </c>
      <c r="L25" s="173">
        <f t="shared" si="0"/>
        <v>314.5</v>
      </c>
      <c r="M25" s="171">
        <v>27</v>
      </c>
    </row>
    <row r="26" spans="1:13" x14ac:dyDescent="0.25">
      <c r="A26" s="173">
        <v>5963</v>
      </c>
      <c r="B26" s="172">
        <v>40973</v>
      </c>
      <c r="C26" s="174">
        <v>7066</v>
      </c>
      <c r="D26" s="171">
        <v>1600</v>
      </c>
      <c r="E26" s="171">
        <v>1700</v>
      </c>
      <c r="F26" s="173" t="s">
        <v>0</v>
      </c>
      <c r="G26" s="171" t="s">
        <v>82</v>
      </c>
      <c r="H26" s="171" t="s">
        <v>106</v>
      </c>
      <c r="I26" s="171" t="s">
        <v>12</v>
      </c>
      <c r="J26" s="171" t="s">
        <v>40</v>
      </c>
      <c r="K26" s="185">
        <v>10.5</v>
      </c>
      <c r="L26" s="173">
        <f t="shared" si="0"/>
        <v>325</v>
      </c>
      <c r="M26" s="171">
        <v>27</v>
      </c>
    </row>
    <row r="27" spans="1:13" x14ac:dyDescent="0.25">
      <c r="A27" s="173">
        <v>5964</v>
      </c>
      <c r="B27" s="172">
        <v>40973</v>
      </c>
      <c r="C27" s="174">
        <v>7065</v>
      </c>
      <c r="D27" s="171">
        <v>1600</v>
      </c>
      <c r="E27" s="171">
        <v>1700</v>
      </c>
      <c r="F27" s="173" t="s">
        <v>0</v>
      </c>
      <c r="G27" s="171" t="s">
        <v>82</v>
      </c>
      <c r="H27" s="171" t="s">
        <v>106</v>
      </c>
      <c r="I27" s="171" t="s">
        <v>12</v>
      </c>
      <c r="J27" s="171" t="s">
        <v>40</v>
      </c>
      <c r="K27" s="185">
        <v>10.5</v>
      </c>
      <c r="L27" s="173">
        <f t="shared" si="0"/>
        <v>335.5</v>
      </c>
      <c r="M27" s="171">
        <v>27</v>
      </c>
    </row>
    <row r="28" spans="1:13" x14ac:dyDescent="0.25">
      <c r="A28" s="173">
        <v>5965</v>
      </c>
      <c r="B28" s="172">
        <v>40973</v>
      </c>
      <c r="C28" s="174">
        <v>7240</v>
      </c>
      <c r="D28" s="171">
        <v>1650</v>
      </c>
      <c r="E28" s="171">
        <v>1750</v>
      </c>
      <c r="F28" s="173" t="s">
        <v>0</v>
      </c>
      <c r="G28" s="171" t="s">
        <v>77</v>
      </c>
      <c r="H28" s="171" t="s">
        <v>178</v>
      </c>
      <c r="I28" s="171" t="s">
        <v>11</v>
      </c>
      <c r="J28" s="171" t="s">
        <v>40</v>
      </c>
      <c r="K28" s="185">
        <v>13.5</v>
      </c>
      <c r="L28" s="173">
        <f t="shared" si="0"/>
        <v>349</v>
      </c>
      <c r="M28" s="171">
        <v>27</v>
      </c>
    </row>
    <row r="29" spans="1:13" x14ac:dyDescent="0.25">
      <c r="A29" s="173">
        <v>5966</v>
      </c>
      <c r="B29" s="172">
        <v>40973</v>
      </c>
      <c r="C29" s="174">
        <v>7241</v>
      </c>
      <c r="D29" s="171">
        <v>1650</v>
      </c>
      <c r="E29" s="171">
        <v>1750</v>
      </c>
      <c r="F29" s="173" t="s">
        <v>0</v>
      </c>
      <c r="G29" s="171" t="s">
        <v>77</v>
      </c>
      <c r="H29" s="171" t="s">
        <v>178</v>
      </c>
      <c r="I29" s="171" t="s">
        <v>11</v>
      </c>
      <c r="J29" s="171" t="s">
        <v>40</v>
      </c>
      <c r="K29" s="185">
        <v>13.5</v>
      </c>
      <c r="L29" s="173">
        <f t="shared" si="0"/>
        <v>362.5</v>
      </c>
      <c r="M29" s="171">
        <v>27</v>
      </c>
    </row>
    <row r="30" spans="1:13" x14ac:dyDescent="0.25">
      <c r="A30" s="173">
        <v>5969</v>
      </c>
      <c r="B30" s="172">
        <v>40974</v>
      </c>
      <c r="C30" s="174">
        <v>7242</v>
      </c>
      <c r="D30" s="171">
        <v>1200</v>
      </c>
      <c r="E30" s="171">
        <v>1300</v>
      </c>
      <c r="F30" s="173" t="s">
        <v>0</v>
      </c>
      <c r="G30" s="171" t="s">
        <v>77</v>
      </c>
      <c r="H30" s="171" t="s">
        <v>178</v>
      </c>
      <c r="I30" s="171" t="s">
        <v>11</v>
      </c>
      <c r="J30" s="171" t="s">
        <v>40</v>
      </c>
      <c r="K30" s="185">
        <v>13.5</v>
      </c>
      <c r="L30" s="173">
        <f t="shared" si="0"/>
        <v>376</v>
      </c>
      <c r="M30" s="171">
        <v>27</v>
      </c>
    </row>
    <row r="31" spans="1:13" x14ac:dyDescent="0.25">
      <c r="A31" s="173">
        <v>5970</v>
      </c>
      <c r="B31" s="172">
        <v>40974</v>
      </c>
      <c r="C31" s="174">
        <v>7243</v>
      </c>
      <c r="D31" s="171">
        <v>1200</v>
      </c>
      <c r="E31" s="171">
        <v>1300</v>
      </c>
      <c r="F31" s="173" t="s">
        <v>0</v>
      </c>
      <c r="G31" s="171" t="s">
        <v>77</v>
      </c>
      <c r="H31" s="171" t="s">
        <v>178</v>
      </c>
      <c r="I31" s="171" t="s">
        <v>11</v>
      </c>
      <c r="J31" s="171" t="s">
        <v>40</v>
      </c>
      <c r="K31" s="185">
        <v>13.5</v>
      </c>
      <c r="L31" s="173">
        <f t="shared" si="0"/>
        <v>389.5</v>
      </c>
      <c r="M31" s="171">
        <v>27</v>
      </c>
    </row>
    <row r="32" spans="1:13" x14ac:dyDescent="0.25">
      <c r="A32" s="173">
        <v>5971</v>
      </c>
      <c r="B32" s="172">
        <v>40974</v>
      </c>
      <c r="C32" s="174">
        <v>7244</v>
      </c>
      <c r="D32" s="171">
        <v>1430</v>
      </c>
      <c r="E32" s="171">
        <v>1530</v>
      </c>
      <c r="F32" s="173" t="s">
        <v>0</v>
      </c>
      <c r="G32" s="171" t="s">
        <v>77</v>
      </c>
      <c r="H32" s="171" t="s">
        <v>178</v>
      </c>
      <c r="I32" s="171" t="s">
        <v>9</v>
      </c>
      <c r="J32" s="171" t="s">
        <v>40</v>
      </c>
      <c r="K32" s="185">
        <v>13.5</v>
      </c>
      <c r="L32" s="173">
        <f t="shared" si="0"/>
        <v>403</v>
      </c>
      <c r="M32" s="171">
        <v>27</v>
      </c>
    </row>
    <row r="33" spans="1:13" x14ac:dyDescent="0.25">
      <c r="A33" s="173">
        <v>5972</v>
      </c>
      <c r="B33" s="172">
        <v>40974</v>
      </c>
      <c r="C33" s="174">
        <v>7245</v>
      </c>
      <c r="D33" s="171">
        <v>1430</v>
      </c>
      <c r="E33" s="171">
        <v>1530</v>
      </c>
      <c r="F33" s="173" t="s">
        <v>0</v>
      </c>
      <c r="G33" s="171" t="s">
        <v>77</v>
      </c>
      <c r="H33" s="171" t="s">
        <v>178</v>
      </c>
      <c r="I33" s="171" t="s">
        <v>9</v>
      </c>
      <c r="J33" s="171" t="s">
        <v>40</v>
      </c>
      <c r="K33" s="185">
        <v>13.5</v>
      </c>
      <c r="L33" s="173">
        <f t="shared" si="0"/>
        <v>416.5</v>
      </c>
      <c r="M33" s="171">
        <v>27</v>
      </c>
    </row>
    <row r="34" spans="1:13" x14ac:dyDescent="0.25">
      <c r="A34" s="173">
        <v>5973</v>
      </c>
      <c r="B34" s="172">
        <v>40974</v>
      </c>
      <c r="C34" s="174">
        <v>7067</v>
      </c>
      <c r="D34" s="171">
        <v>1745</v>
      </c>
      <c r="E34" s="171">
        <v>1845</v>
      </c>
      <c r="F34" s="173" t="s">
        <v>0</v>
      </c>
      <c r="G34" s="171" t="s">
        <v>82</v>
      </c>
      <c r="H34" s="171" t="s">
        <v>106</v>
      </c>
      <c r="I34" s="171" t="s">
        <v>12</v>
      </c>
      <c r="J34" s="171" t="s">
        <v>40</v>
      </c>
      <c r="K34" s="185">
        <v>10.5</v>
      </c>
      <c r="L34" s="173">
        <f t="shared" si="0"/>
        <v>427</v>
      </c>
      <c r="M34" s="171">
        <v>27</v>
      </c>
    </row>
    <row r="35" spans="1:13" x14ac:dyDescent="0.25">
      <c r="A35" s="173">
        <v>5974</v>
      </c>
      <c r="B35" s="172">
        <v>40974</v>
      </c>
      <c r="C35" s="174">
        <v>7068</v>
      </c>
      <c r="D35" s="171">
        <v>1745</v>
      </c>
      <c r="E35" s="171">
        <v>1845</v>
      </c>
      <c r="F35" s="173" t="s">
        <v>0</v>
      </c>
      <c r="G35" s="171" t="s">
        <v>82</v>
      </c>
      <c r="H35" s="171" t="s">
        <v>106</v>
      </c>
      <c r="I35" s="171" t="s">
        <v>12</v>
      </c>
      <c r="J35" s="171" t="s">
        <v>40</v>
      </c>
      <c r="K35" s="185">
        <v>10.5</v>
      </c>
      <c r="L35" s="173">
        <f t="shared" si="0"/>
        <v>437.5</v>
      </c>
      <c r="M35" s="171">
        <v>27</v>
      </c>
    </row>
    <row r="36" spans="1:13" x14ac:dyDescent="0.25">
      <c r="A36" s="173">
        <v>5975</v>
      </c>
      <c r="B36" s="172">
        <v>40974</v>
      </c>
      <c r="C36" s="174">
        <v>7069</v>
      </c>
      <c r="D36" s="171">
        <v>1920</v>
      </c>
      <c r="E36" s="171">
        <v>2020</v>
      </c>
      <c r="F36" s="173" t="s">
        <v>0</v>
      </c>
      <c r="G36" s="171" t="s">
        <v>82</v>
      </c>
      <c r="H36" s="171" t="s">
        <v>106</v>
      </c>
      <c r="I36" s="171" t="s">
        <v>9</v>
      </c>
      <c r="J36" s="171" t="s">
        <v>40</v>
      </c>
      <c r="K36" s="185">
        <v>13.5</v>
      </c>
      <c r="L36" s="173">
        <f t="shared" si="0"/>
        <v>451</v>
      </c>
      <c r="M36" s="171">
        <v>27</v>
      </c>
    </row>
    <row r="37" spans="1:13" x14ac:dyDescent="0.25">
      <c r="A37" s="173">
        <v>5976</v>
      </c>
      <c r="B37" s="172">
        <v>40974</v>
      </c>
      <c r="C37" s="174">
        <v>7070</v>
      </c>
      <c r="D37" s="171">
        <v>1920</v>
      </c>
      <c r="E37" s="171">
        <v>2020</v>
      </c>
      <c r="F37" s="173" t="s">
        <v>0</v>
      </c>
      <c r="G37" s="171" t="s">
        <v>82</v>
      </c>
      <c r="H37" s="171" t="s">
        <v>106</v>
      </c>
      <c r="I37" s="171" t="s">
        <v>9</v>
      </c>
      <c r="J37" s="171" t="s">
        <v>40</v>
      </c>
      <c r="K37" s="185">
        <v>10.5</v>
      </c>
      <c r="L37" s="173">
        <f t="shared" si="0"/>
        <v>461.5</v>
      </c>
      <c r="M37" s="171">
        <v>27</v>
      </c>
    </row>
    <row r="38" spans="1:13" x14ac:dyDescent="0.25">
      <c r="A38" s="173">
        <v>5977</v>
      </c>
      <c r="B38" s="172">
        <v>40974</v>
      </c>
      <c r="C38" s="174">
        <v>7305</v>
      </c>
      <c r="D38" s="171">
        <v>2000</v>
      </c>
      <c r="E38" s="171">
        <v>2020</v>
      </c>
      <c r="F38" s="173" t="s">
        <v>0</v>
      </c>
      <c r="G38" s="171" t="s">
        <v>183</v>
      </c>
      <c r="H38" s="171" t="s">
        <v>116</v>
      </c>
      <c r="I38" s="171" t="s">
        <v>18</v>
      </c>
      <c r="J38" s="171" t="s">
        <v>40</v>
      </c>
      <c r="K38" s="185">
        <v>13.5</v>
      </c>
      <c r="L38" s="173">
        <f t="shared" si="0"/>
        <v>475</v>
      </c>
      <c r="M38" s="171">
        <v>27</v>
      </c>
    </row>
    <row r="39" spans="1:13" x14ac:dyDescent="0.25">
      <c r="A39" s="173">
        <v>6017</v>
      </c>
      <c r="B39" s="172">
        <v>40977</v>
      </c>
      <c r="C39" s="174">
        <v>7403</v>
      </c>
      <c r="D39" s="171">
        <v>1930</v>
      </c>
      <c r="E39" s="171">
        <v>2030</v>
      </c>
      <c r="F39" s="173" t="s">
        <v>0</v>
      </c>
      <c r="G39" s="171" t="s">
        <v>77</v>
      </c>
      <c r="H39" s="171" t="s">
        <v>178</v>
      </c>
      <c r="I39" s="171" t="s">
        <v>11</v>
      </c>
      <c r="J39" s="171" t="s">
        <v>40</v>
      </c>
      <c r="K39" s="185">
        <v>13.5</v>
      </c>
      <c r="L39" s="173">
        <f t="shared" si="0"/>
        <v>488.5</v>
      </c>
      <c r="M39" s="171">
        <v>27</v>
      </c>
    </row>
    <row r="40" spans="1:13" x14ac:dyDescent="0.25">
      <c r="A40" s="173">
        <v>6025</v>
      </c>
      <c r="B40" s="172">
        <v>40977</v>
      </c>
      <c r="C40" s="174">
        <v>7404</v>
      </c>
      <c r="D40" s="171">
        <v>1930</v>
      </c>
      <c r="E40" s="171">
        <v>2030</v>
      </c>
      <c r="F40" s="173" t="s">
        <v>0</v>
      </c>
      <c r="G40" s="171" t="s">
        <v>77</v>
      </c>
      <c r="H40" s="171" t="s">
        <v>178</v>
      </c>
      <c r="I40" s="171" t="s">
        <v>11</v>
      </c>
      <c r="J40" s="171" t="s">
        <v>40</v>
      </c>
      <c r="K40" s="185">
        <v>13.5</v>
      </c>
      <c r="L40" s="173">
        <f t="shared" si="0"/>
        <v>502</v>
      </c>
      <c r="M40" s="171">
        <v>27</v>
      </c>
    </row>
    <row r="41" spans="1:13" x14ac:dyDescent="0.25">
      <c r="A41" s="173">
        <v>6029</v>
      </c>
      <c r="B41" s="172">
        <v>40978</v>
      </c>
      <c r="C41" s="174">
        <v>7405</v>
      </c>
      <c r="D41" s="171">
        <v>1500</v>
      </c>
      <c r="E41" s="171">
        <v>1600</v>
      </c>
      <c r="F41" s="173" t="s">
        <v>0</v>
      </c>
      <c r="G41" s="171" t="s">
        <v>77</v>
      </c>
      <c r="H41" s="171" t="s">
        <v>178</v>
      </c>
      <c r="I41" s="171" t="s">
        <v>11</v>
      </c>
      <c r="J41" s="171" t="s">
        <v>40</v>
      </c>
      <c r="K41" s="185">
        <v>13.5</v>
      </c>
      <c r="L41" s="173">
        <f t="shared" si="0"/>
        <v>515.5</v>
      </c>
      <c r="M41" s="171">
        <v>27</v>
      </c>
    </row>
    <row r="42" spans="1:13" x14ac:dyDescent="0.25">
      <c r="A42" s="173">
        <v>6030</v>
      </c>
      <c r="B42" s="172">
        <v>40978</v>
      </c>
      <c r="C42" s="174">
        <v>7406</v>
      </c>
      <c r="D42" s="171">
        <v>1500</v>
      </c>
      <c r="E42" s="171">
        <v>1600</v>
      </c>
      <c r="F42" s="173" t="s">
        <v>0</v>
      </c>
      <c r="G42" s="171" t="s">
        <v>77</v>
      </c>
      <c r="H42" s="171" t="s">
        <v>178</v>
      </c>
      <c r="I42" s="171" t="s">
        <v>11</v>
      </c>
      <c r="J42" s="171" t="s">
        <v>40</v>
      </c>
      <c r="K42" s="185">
        <v>13.5</v>
      </c>
      <c r="L42" s="173">
        <f t="shared" si="0"/>
        <v>529</v>
      </c>
      <c r="M42" s="171">
        <v>27</v>
      </c>
    </row>
    <row r="43" spans="1:13" x14ac:dyDescent="0.25">
      <c r="A43" s="173">
        <v>6031</v>
      </c>
      <c r="B43" s="172">
        <v>40978</v>
      </c>
      <c r="C43" s="174">
        <v>7082</v>
      </c>
      <c r="D43" s="171">
        <v>1600</v>
      </c>
      <c r="E43" s="171">
        <v>1700</v>
      </c>
      <c r="F43" s="173" t="s">
        <v>0</v>
      </c>
      <c r="G43" s="171" t="s">
        <v>82</v>
      </c>
      <c r="H43" s="171" t="s">
        <v>106</v>
      </c>
      <c r="I43" s="171" t="s">
        <v>9</v>
      </c>
      <c r="J43" s="171" t="s">
        <v>40</v>
      </c>
      <c r="K43" s="185">
        <v>14.5</v>
      </c>
      <c r="L43" s="173">
        <f t="shared" si="0"/>
        <v>543.5</v>
      </c>
      <c r="M43" s="171">
        <v>27</v>
      </c>
    </row>
    <row r="44" spans="1:13" x14ac:dyDescent="0.25">
      <c r="A44" s="173">
        <v>6032</v>
      </c>
      <c r="B44" s="172">
        <v>40978</v>
      </c>
      <c r="C44" s="174">
        <v>7083</v>
      </c>
      <c r="D44" s="171">
        <v>1600</v>
      </c>
      <c r="E44" s="171">
        <v>1700</v>
      </c>
      <c r="F44" s="173" t="s">
        <v>0</v>
      </c>
      <c r="G44" s="171" t="s">
        <v>82</v>
      </c>
      <c r="H44" s="171" t="s">
        <v>106</v>
      </c>
      <c r="I44" s="171" t="s">
        <v>9</v>
      </c>
      <c r="J44" s="171" t="s">
        <v>40</v>
      </c>
      <c r="K44" s="185">
        <v>13.5</v>
      </c>
      <c r="L44" s="173">
        <f t="shared" si="0"/>
        <v>557</v>
      </c>
      <c r="M44" s="171">
        <v>27</v>
      </c>
    </row>
    <row r="45" spans="1:13" x14ac:dyDescent="0.25">
      <c r="A45" s="173">
        <v>6046</v>
      </c>
      <c r="B45" s="172">
        <v>40980</v>
      </c>
      <c r="C45" s="174">
        <v>7085</v>
      </c>
      <c r="D45" s="171">
        <v>1929</v>
      </c>
      <c r="E45" s="171">
        <v>2020</v>
      </c>
      <c r="F45" s="173" t="s">
        <v>0</v>
      </c>
      <c r="G45" s="171" t="s">
        <v>82</v>
      </c>
      <c r="H45" s="171" t="s">
        <v>106</v>
      </c>
      <c r="I45" s="171" t="s">
        <v>12</v>
      </c>
      <c r="J45" s="171" t="s">
        <v>40</v>
      </c>
      <c r="K45" s="185">
        <v>10.5</v>
      </c>
      <c r="L45" s="173">
        <f t="shared" si="0"/>
        <v>567.5</v>
      </c>
      <c r="M45" s="171">
        <v>27</v>
      </c>
    </row>
    <row r="46" spans="1:13" x14ac:dyDescent="0.25">
      <c r="A46" s="173">
        <v>6047</v>
      </c>
      <c r="B46" s="172">
        <v>40980</v>
      </c>
      <c r="C46" s="174">
        <v>7086</v>
      </c>
      <c r="D46" s="171">
        <v>1920</v>
      </c>
      <c r="E46" s="171">
        <v>2020</v>
      </c>
      <c r="F46" s="173" t="s">
        <v>0</v>
      </c>
      <c r="G46" s="171" t="s">
        <v>82</v>
      </c>
      <c r="H46" s="171" t="s">
        <v>106</v>
      </c>
      <c r="I46" s="171" t="s">
        <v>12</v>
      </c>
      <c r="J46" s="171" t="s">
        <v>40</v>
      </c>
      <c r="K46" s="185">
        <v>10.5</v>
      </c>
      <c r="L46" s="173">
        <f t="shared" si="0"/>
        <v>578</v>
      </c>
      <c r="M46" s="171">
        <v>27</v>
      </c>
    </row>
    <row r="47" spans="1:13" x14ac:dyDescent="0.25">
      <c r="A47" s="173">
        <v>6048</v>
      </c>
      <c r="B47" s="172">
        <v>40980</v>
      </c>
      <c r="C47" s="174">
        <v>7185</v>
      </c>
      <c r="D47" s="171">
        <v>1940</v>
      </c>
      <c r="E47" s="171">
        <v>2000</v>
      </c>
      <c r="F47" s="173" t="s">
        <v>0</v>
      </c>
      <c r="G47" s="171" t="s">
        <v>95</v>
      </c>
      <c r="H47" s="171" t="s">
        <v>6</v>
      </c>
      <c r="I47" s="171" t="s">
        <v>9</v>
      </c>
      <c r="J47" s="171" t="s">
        <v>40</v>
      </c>
      <c r="K47" s="185">
        <v>14.5</v>
      </c>
      <c r="L47" s="173">
        <f t="shared" si="0"/>
        <v>592.5</v>
      </c>
      <c r="M47" s="171">
        <v>27</v>
      </c>
    </row>
    <row r="48" spans="1:13" x14ac:dyDescent="0.25">
      <c r="A48" s="173">
        <v>6073</v>
      </c>
      <c r="B48" s="172">
        <v>40982</v>
      </c>
      <c r="C48" s="174">
        <v>7092</v>
      </c>
      <c r="D48" s="171">
        <v>2130</v>
      </c>
      <c r="E48" s="171">
        <v>2230</v>
      </c>
      <c r="F48" s="173" t="s">
        <v>0</v>
      </c>
      <c r="G48" s="171" t="s">
        <v>82</v>
      </c>
      <c r="H48" s="171" t="s">
        <v>106</v>
      </c>
      <c r="I48" s="171" t="s">
        <v>12</v>
      </c>
      <c r="J48" s="171" t="s">
        <v>40</v>
      </c>
      <c r="K48" s="185">
        <v>10.5</v>
      </c>
      <c r="L48" s="173">
        <f t="shared" si="0"/>
        <v>603</v>
      </c>
      <c r="M48" s="171">
        <v>27</v>
      </c>
    </row>
    <row r="49" spans="1:13" x14ac:dyDescent="0.25">
      <c r="A49" s="173">
        <v>6074</v>
      </c>
      <c r="B49" s="172">
        <v>40982</v>
      </c>
      <c r="C49" s="174">
        <v>7093</v>
      </c>
      <c r="D49" s="171">
        <v>2130</v>
      </c>
      <c r="E49" s="171">
        <v>2230</v>
      </c>
      <c r="F49" s="173" t="s">
        <v>0</v>
      </c>
      <c r="G49" s="171" t="s">
        <v>82</v>
      </c>
      <c r="H49" s="171" t="s">
        <v>106</v>
      </c>
      <c r="I49" s="171" t="s">
        <v>12</v>
      </c>
      <c r="J49" s="171" t="s">
        <v>40</v>
      </c>
      <c r="K49" s="185">
        <v>10.5</v>
      </c>
      <c r="L49" s="173">
        <f t="shared" si="0"/>
        <v>613.5</v>
      </c>
      <c r="M49" s="171">
        <v>27</v>
      </c>
    </row>
    <row r="50" spans="1:13" x14ac:dyDescent="0.25">
      <c r="A50" s="173">
        <v>6081</v>
      </c>
      <c r="B50" s="172">
        <v>40983</v>
      </c>
      <c r="C50" s="174">
        <v>7105</v>
      </c>
      <c r="D50" s="171">
        <v>1140</v>
      </c>
      <c r="E50" s="171">
        <v>1200</v>
      </c>
      <c r="F50" s="173" t="s">
        <v>0</v>
      </c>
      <c r="G50" s="171" t="s">
        <v>183</v>
      </c>
      <c r="H50" s="171" t="s">
        <v>185</v>
      </c>
      <c r="I50" s="171" t="s">
        <v>18</v>
      </c>
      <c r="J50" s="171" t="s">
        <v>40</v>
      </c>
      <c r="K50" s="185">
        <v>10.5</v>
      </c>
      <c r="L50" s="173">
        <f t="shared" si="0"/>
        <v>624</v>
      </c>
      <c r="M50" s="171">
        <v>27</v>
      </c>
    </row>
    <row r="51" spans="1:13" x14ac:dyDescent="0.25">
      <c r="A51" s="173">
        <v>6106</v>
      </c>
      <c r="B51" s="172">
        <v>40984</v>
      </c>
      <c r="C51" s="174">
        <v>7419</v>
      </c>
      <c r="D51" s="171">
        <v>2100</v>
      </c>
      <c r="E51" s="171">
        <v>2200</v>
      </c>
      <c r="F51" s="173" t="s">
        <v>0</v>
      </c>
      <c r="G51" s="171" t="s">
        <v>77</v>
      </c>
      <c r="H51" s="171" t="s">
        <v>178</v>
      </c>
      <c r="I51" s="171" t="s">
        <v>11</v>
      </c>
      <c r="J51" s="171" t="s">
        <v>40</v>
      </c>
      <c r="K51" s="185">
        <v>13.5</v>
      </c>
      <c r="L51" s="173">
        <f t="shared" si="0"/>
        <v>637.5</v>
      </c>
      <c r="M51" s="171">
        <v>27</v>
      </c>
    </row>
    <row r="52" spans="1:13" x14ac:dyDescent="0.25">
      <c r="A52" s="173">
        <v>6107</v>
      </c>
      <c r="B52" s="172">
        <v>40984</v>
      </c>
      <c r="C52" s="174">
        <v>7420</v>
      </c>
      <c r="D52" s="171">
        <v>2100</v>
      </c>
      <c r="E52" s="171">
        <v>2200</v>
      </c>
      <c r="F52" s="173" t="s">
        <v>0</v>
      </c>
      <c r="G52" s="171" t="s">
        <v>77</v>
      </c>
      <c r="H52" s="171" t="s">
        <v>178</v>
      </c>
      <c r="I52" s="171" t="s">
        <v>11</v>
      </c>
      <c r="J52" s="171" t="s">
        <v>40</v>
      </c>
      <c r="K52" s="185">
        <v>13.5</v>
      </c>
      <c r="L52" s="173">
        <f t="shared" si="0"/>
        <v>651</v>
      </c>
      <c r="M52" s="171">
        <v>27</v>
      </c>
    </row>
    <row r="53" spans="1:13" x14ac:dyDescent="0.25">
      <c r="A53" s="173">
        <v>6116</v>
      </c>
      <c r="B53" s="172">
        <v>40985</v>
      </c>
      <c r="C53" s="174">
        <v>7452</v>
      </c>
      <c r="D53" s="171">
        <v>1445</v>
      </c>
      <c r="E53" s="171">
        <v>1545</v>
      </c>
      <c r="F53" s="173" t="s">
        <v>0</v>
      </c>
      <c r="G53" s="171" t="s">
        <v>82</v>
      </c>
      <c r="H53" s="171" t="s">
        <v>106</v>
      </c>
      <c r="I53" s="171" t="s">
        <v>12</v>
      </c>
      <c r="J53" s="171" t="s">
        <v>40</v>
      </c>
      <c r="K53" s="185">
        <v>10.5</v>
      </c>
      <c r="L53" s="173">
        <f t="shared" si="0"/>
        <v>661.5</v>
      </c>
      <c r="M53" s="171">
        <v>27</v>
      </c>
    </row>
    <row r="54" spans="1:13" x14ac:dyDescent="0.25">
      <c r="A54" s="173">
        <v>6117</v>
      </c>
      <c r="B54" s="172">
        <v>40985</v>
      </c>
      <c r="C54" s="174">
        <v>7453</v>
      </c>
      <c r="D54" s="171">
        <v>1445</v>
      </c>
      <c r="E54" s="171">
        <v>1545</v>
      </c>
      <c r="F54" s="173" t="s">
        <v>0</v>
      </c>
      <c r="G54" s="171" t="s">
        <v>82</v>
      </c>
      <c r="H54" s="171" t="s">
        <v>106</v>
      </c>
      <c r="I54" s="171" t="s">
        <v>12</v>
      </c>
      <c r="J54" s="171" t="s">
        <v>40</v>
      </c>
      <c r="K54" s="185">
        <v>10.5</v>
      </c>
      <c r="L54" s="173">
        <f t="shared" si="0"/>
        <v>672</v>
      </c>
      <c r="M54" s="171">
        <v>27</v>
      </c>
    </row>
    <row r="55" spans="1:13" x14ac:dyDescent="0.25">
      <c r="A55" s="173">
        <v>6118</v>
      </c>
      <c r="B55" s="172">
        <v>40985</v>
      </c>
      <c r="C55" s="174">
        <v>7454</v>
      </c>
      <c r="D55" s="171">
        <v>1700</v>
      </c>
      <c r="E55" s="171">
        <v>1800</v>
      </c>
      <c r="F55" s="173" t="s">
        <v>0</v>
      </c>
      <c r="G55" s="171" t="s">
        <v>82</v>
      </c>
      <c r="H55" s="171" t="s">
        <v>106</v>
      </c>
      <c r="I55" s="171" t="s">
        <v>9</v>
      </c>
      <c r="J55" s="171" t="s">
        <v>40</v>
      </c>
      <c r="K55" s="185">
        <v>15.5</v>
      </c>
      <c r="L55" s="173">
        <f t="shared" si="0"/>
        <v>687.5</v>
      </c>
      <c r="M55" s="171">
        <v>27</v>
      </c>
    </row>
    <row r="56" spans="1:13" x14ac:dyDescent="0.25">
      <c r="A56" s="173">
        <v>6119</v>
      </c>
      <c r="B56" s="172">
        <v>40985</v>
      </c>
      <c r="C56" s="174">
        <v>7455</v>
      </c>
      <c r="D56" s="171">
        <v>1700</v>
      </c>
      <c r="E56" s="171">
        <v>1800</v>
      </c>
      <c r="F56" s="173" t="s">
        <v>0</v>
      </c>
      <c r="G56" s="171" t="s">
        <v>82</v>
      </c>
      <c r="H56" s="171" t="s">
        <v>106</v>
      </c>
      <c r="I56" s="171" t="s">
        <v>9</v>
      </c>
      <c r="J56" s="171" t="s">
        <v>40</v>
      </c>
      <c r="K56" s="185">
        <v>13.5</v>
      </c>
      <c r="L56" s="173">
        <f t="shared" si="0"/>
        <v>701</v>
      </c>
      <c r="M56" s="171">
        <v>27</v>
      </c>
    </row>
    <row r="57" spans="1:13" x14ac:dyDescent="0.25">
      <c r="A57" s="173">
        <v>6128</v>
      </c>
      <c r="B57" s="172">
        <v>40987</v>
      </c>
      <c r="C57" s="174">
        <v>7106</v>
      </c>
      <c r="D57" s="171">
        <v>2200</v>
      </c>
      <c r="E57" s="171">
        <v>2220</v>
      </c>
      <c r="F57" s="173" t="s">
        <v>0</v>
      </c>
      <c r="G57" s="171" t="s">
        <v>183</v>
      </c>
      <c r="H57" s="171" t="s">
        <v>185</v>
      </c>
      <c r="I57" s="171" t="s">
        <v>17</v>
      </c>
      <c r="J57" s="171" t="s">
        <v>40</v>
      </c>
      <c r="K57" s="185">
        <v>13.5</v>
      </c>
      <c r="L57" s="173">
        <f t="shared" si="0"/>
        <v>714.5</v>
      </c>
      <c r="M57" s="171">
        <v>27</v>
      </c>
    </row>
    <row r="58" spans="1:13" x14ac:dyDescent="0.25">
      <c r="A58" s="173">
        <v>6184</v>
      </c>
      <c r="B58" s="172">
        <v>40992</v>
      </c>
      <c r="C58" s="174">
        <v>7465</v>
      </c>
      <c r="D58" s="171">
        <v>1000</v>
      </c>
      <c r="E58" s="171">
        <v>1100</v>
      </c>
      <c r="F58" s="173" t="s">
        <v>0</v>
      </c>
      <c r="G58" s="171" t="s">
        <v>82</v>
      </c>
      <c r="H58" s="171" t="s">
        <v>106</v>
      </c>
      <c r="I58" s="171" t="s">
        <v>9</v>
      </c>
      <c r="J58" s="171" t="s">
        <v>40</v>
      </c>
      <c r="K58" s="185">
        <v>14.5</v>
      </c>
      <c r="L58" s="173">
        <f t="shared" si="0"/>
        <v>729</v>
      </c>
      <c r="M58" s="171">
        <v>27</v>
      </c>
    </row>
    <row r="59" spans="1:13" x14ac:dyDescent="0.25">
      <c r="A59" s="173">
        <v>6185</v>
      </c>
      <c r="B59" s="172">
        <v>40992</v>
      </c>
      <c r="C59" s="174">
        <v>7466</v>
      </c>
      <c r="D59" s="171">
        <v>1000</v>
      </c>
      <c r="E59" s="171">
        <v>1100</v>
      </c>
      <c r="F59" s="173" t="s">
        <v>0</v>
      </c>
      <c r="G59" s="171" t="s">
        <v>82</v>
      </c>
      <c r="H59" s="171" t="s">
        <v>106</v>
      </c>
      <c r="I59" s="171" t="s">
        <v>9</v>
      </c>
      <c r="J59" s="171" t="s">
        <v>40</v>
      </c>
      <c r="K59" s="185">
        <v>10.5</v>
      </c>
      <c r="L59" s="173">
        <f t="shared" si="0"/>
        <v>739.5</v>
      </c>
      <c r="M59" s="171">
        <v>27</v>
      </c>
    </row>
    <row r="60" spans="1:13" x14ac:dyDescent="0.25">
      <c r="A60" s="173">
        <v>6191</v>
      </c>
      <c r="B60" s="172">
        <v>40992</v>
      </c>
      <c r="C60" s="174">
        <v>7467</v>
      </c>
      <c r="D60" s="171">
        <v>1330</v>
      </c>
      <c r="E60" s="171">
        <v>1350</v>
      </c>
      <c r="F60" s="173" t="s">
        <v>0</v>
      </c>
      <c r="G60" s="171" t="s">
        <v>82</v>
      </c>
      <c r="H60" s="171" t="s">
        <v>106</v>
      </c>
      <c r="I60" s="171" t="s">
        <v>12</v>
      </c>
      <c r="J60" s="171" t="s">
        <v>40</v>
      </c>
      <c r="K60" s="185">
        <v>10.5</v>
      </c>
      <c r="L60" s="173">
        <f t="shared" si="0"/>
        <v>750</v>
      </c>
      <c r="M60" s="171">
        <v>27</v>
      </c>
    </row>
    <row r="61" spans="1:13" x14ac:dyDescent="0.25">
      <c r="A61" s="173">
        <v>6192</v>
      </c>
      <c r="B61" s="172">
        <v>40992</v>
      </c>
      <c r="C61" s="174">
        <v>7469</v>
      </c>
      <c r="D61" s="171">
        <v>1450</v>
      </c>
      <c r="E61" s="171">
        <v>1510</v>
      </c>
      <c r="F61" s="173" t="s">
        <v>0</v>
      </c>
      <c r="G61" s="171" t="s">
        <v>82</v>
      </c>
      <c r="H61" s="171" t="s">
        <v>106</v>
      </c>
      <c r="I61" s="171" t="s">
        <v>9</v>
      </c>
      <c r="J61" s="171" t="s">
        <v>40</v>
      </c>
      <c r="K61" s="185">
        <v>11.5</v>
      </c>
      <c r="L61" s="173">
        <f t="shared" si="0"/>
        <v>761.5</v>
      </c>
      <c r="M61" s="171">
        <v>27</v>
      </c>
    </row>
    <row r="62" spans="1:13" x14ac:dyDescent="0.25">
      <c r="A62" s="173">
        <v>6193</v>
      </c>
      <c r="B62" s="172">
        <v>40992</v>
      </c>
      <c r="C62" s="174">
        <v>7439</v>
      </c>
      <c r="D62" s="171">
        <v>1415</v>
      </c>
      <c r="E62" s="171">
        <v>1515</v>
      </c>
      <c r="F62" s="173" t="s">
        <v>0</v>
      </c>
      <c r="G62" s="171" t="s">
        <v>77</v>
      </c>
      <c r="H62" s="171" t="s">
        <v>178</v>
      </c>
      <c r="I62" s="171" t="s">
        <v>11</v>
      </c>
      <c r="J62" s="171" t="s">
        <v>40</v>
      </c>
      <c r="K62" s="185">
        <v>13.5</v>
      </c>
      <c r="L62" s="173">
        <f t="shared" si="0"/>
        <v>775</v>
      </c>
      <c r="M62" s="171">
        <v>27</v>
      </c>
    </row>
    <row r="63" spans="1:13" x14ac:dyDescent="0.25">
      <c r="A63" s="173">
        <v>6194</v>
      </c>
      <c r="B63" s="172">
        <v>40992</v>
      </c>
      <c r="C63" s="174">
        <v>7440</v>
      </c>
      <c r="D63" s="171">
        <v>1415</v>
      </c>
      <c r="E63" s="171">
        <v>1515</v>
      </c>
      <c r="F63" s="173" t="s">
        <v>0</v>
      </c>
      <c r="G63" s="171" t="s">
        <v>77</v>
      </c>
      <c r="H63" s="171" t="s">
        <v>178</v>
      </c>
      <c r="I63" s="171" t="s">
        <v>11</v>
      </c>
      <c r="J63" s="171" t="s">
        <v>40</v>
      </c>
      <c r="K63" s="185">
        <v>13.5</v>
      </c>
      <c r="L63" s="173">
        <f t="shared" si="0"/>
        <v>788.5</v>
      </c>
      <c r="M63" s="171">
        <v>27</v>
      </c>
    </row>
    <row r="64" spans="1:13" x14ac:dyDescent="0.25">
      <c r="A64" s="173">
        <v>6199</v>
      </c>
      <c r="B64" s="172">
        <v>40994</v>
      </c>
      <c r="C64" s="174">
        <v>7441</v>
      </c>
      <c r="D64" s="171">
        <v>1000</v>
      </c>
      <c r="E64" s="171">
        <v>1100</v>
      </c>
      <c r="F64" s="173" t="s">
        <v>0</v>
      </c>
      <c r="G64" s="171" t="s">
        <v>77</v>
      </c>
      <c r="H64" s="171" t="s">
        <v>178</v>
      </c>
      <c r="I64" s="171" t="s">
        <v>11</v>
      </c>
      <c r="J64" s="171" t="s">
        <v>40</v>
      </c>
      <c r="K64" s="185">
        <v>13.5</v>
      </c>
      <c r="L64" s="173">
        <f t="shared" si="0"/>
        <v>802</v>
      </c>
      <c r="M64" s="171">
        <v>27</v>
      </c>
    </row>
    <row r="65" spans="1:13" x14ac:dyDescent="0.25">
      <c r="A65" s="173">
        <v>6200</v>
      </c>
      <c r="B65" s="172">
        <v>40994</v>
      </c>
      <c r="C65" s="174">
        <v>7442</v>
      </c>
      <c r="D65" s="171">
        <v>1000</v>
      </c>
      <c r="E65" s="171">
        <v>1100</v>
      </c>
      <c r="F65" s="173" t="s">
        <v>0</v>
      </c>
      <c r="G65" s="171" t="s">
        <v>77</v>
      </c>
      <c r="H65" s="171" t="s">
        <v>178</v>
      </c>
      <c r="I65" s="171" t="s">
        <v>11</v>
      </c>
      <c r="J65" s="171" t="s">
        <v>40</v>
      </c>
      <c r="K65" s="185">
        <v>13.5</v>
      </c>
      <c r="L65" s="173">
        <f t="shared" si="0"/>
        <v>815.5</v>
      </c>
      <c r="M65" s="171">
        <v>27</v>
      </c>
    </row>
    <row r="66" spans="1:13" x14ac:dyDescent="0.25">
      <c r="A66" s="173">
        <v>6201</v>
      </c>
      <c r="B66" s="172">
        <v>40994</v>
      </c>
      <c r="C66" s="174">
        <v>7262</v>
      </c>
      <c r="D66" s="171">
        <v>1130</v>
      </c>
      <c r="E66" s="171">
        <v>1150</v>
      </c>
      <c r="F66" s="173" t="s">
        <v>0</v>
      </c>
      <c r="G66" s="171" t="s">
        <v>95</v>
      </c>
      <c r="H66" s="171" t="s">
        <v>6</v>
      </c>
      <c r="I66" s="171" t="s">
        <v>9</v>
      </c>
      <c r="J66" s="171" t="s">
        <v>40</v>
      </c>
      <c r="K66" s="185">
        <v>14.5</v>
      </c>
      <c r="L66" s="173">
        <f t="shared" ref="L66:L72" si="1">SUM(K66+L65)</f>
        <v>830</v>
      </c>
      <c r="M66" s="171">
        <v>27</v>
      </c>
    </row>
    <row r="67" spans="1:13" x14ac:dyDescent="0.25">
      <c r="A67" s="173">
        <v>6202</v>
      </c>
      <c r="B67" s="172">
        <v>40994</v>
      </c>
      <c r="C67" s="174">
        <v>7263</v>
      </c>
      <c r="D67" s="171">
        <v>1230</v>
      </c>
      <c r="E67" s="171">
        <v>1250</v>
      </c>
      <c r="F67" s="173" t="s">
        <v>0</v>
      </c>
      <c r="G67" s="171" t="s">
        <v>95</v>
      </c>
      <c r="H67" s="171" t="s">
        <v>6</v>
      </c>
      <c r="I67" s="171" t="s">
        <v>9</v>
      </c>
      <c r="J67" s="171" t="s">
        <v>40</v>
      </c>
      <c r="K67" s="185">
        <v>14.5</v>
      </c>
      <c r="L67" s="173">
        <f t="shared" si="1"/>
        <v>844.5</v>
      </c>
      <c r="M67" s="171">
        <v>27</v>
      </c>
    </row>
    <row r="68" spans="1:13" x14ac:dyDescent="0.25">
      <c r="A68" s="173">
        <v>6203</v>
      </c>
      <c r="B68" s="172">
        <v>40994</v>
      </c>
      <c r="C68" s="174">
        <v>7264</v>
      </c>
      <c r="D68" s="171">
        <v>1330</v>
      </c>
      <c r="E68" s="171">
        <v>1350</v>
      </c>
      <c r="F68" s="173" t="s">
        <v>0</v>
      </c>
      <c r="G68" s="171" t="s">
        <v>95</v>
      </c>
      <c r="H68" s="171" t="s">
        <v>6</v>
      </c>
      <c r="I68" s="171" t="s">
        <v>9</v>
      </c>
      <c r="J68" s="171" t="s">
        <v>40</v>
      </c>
      <c r="K68" s="185">
        <v>14.5</v>
      </c>
      <c r="L68" s="173">
        <f t="shared" si="1"/>
        <v>859</v>
      </c>
      <c r="M68" s="171">
        <v>27</v>
      </c>
    </row>
    <row r="69" spans="1:13" x14ac:dyDescent="0.25">
      <c r="A69" s="173">
        <v>6204</v>
      </c>
      <c r="B69" s="172">
        <v>40994</v>
      </c>
      <c r="C69" s="174">
        <v>7265</v>
      </c>
      <c r="D69" s="171">
        <v>1435</v>
      </c>
      <c r="E69" s="171">
        <v>1500</v>
      </c>
      <c r="F69" s="173" t="s">
        <v>0</v>
      </c>
      <c r="G69" s="171" t="s">
        <v>95</v>
      </c>
      <c r="H69" s="171" t="s">
        <v>6</v>
      </c>
      <c r="I69" s="171" t="s">
        <v>9</v>
      </c>
      <c r="J69" s="171" t="s">
        <v>40</v>
      </c>
      <c r="K69" s="185">
        <v>14.5</v>
      </c>
      <c r="L69" s="173">
        <f t="shared" si="1"/>
        <v>873.5</v>
      </c>
      <c r="M69" s="171">
        <v>27</v>
      </c>
    </row>
    <row r="70" spans="1:13" x14ac:dyDescent="0.25">
      <c r="A70" s="173">
        <v>6205</v>
      </c>
      <c r="B70" s="172">
        <v>40994</v>
      </c>
      <c r="C70" s="174">
        <v>7470</v>
      </c>
      <c r="D70" s="171">
        <v>1830</v>
      </c>
      <c r="E70" s="171">
        <v>1930</v>
      </c>
      <c r="F70" s="173" t="s">
        <v>0</v>
      </c>
      <c r="G70" s="171" t="s">
        <v>82</v>
      </c>
      <c r="H70" s="171" t="s">
        <v>106</v>
      </c>
      <c r="I70" s="171" t="s">
        <v>19</v>
      </c>
      <c r="J70" s="171" t="s">
        <v>40</v>
      </c>
      <c r="K70" s="185">
        <v>10.5</v>
      </c>
      <c r="L70" s="173">
        <f t="shared" si="1"/>
        <v>884</v>
      </c>
      <c r="M70" s="171">
        <v>27</v>
      </c>
    </row>
    <row r="71" spans="1:13" x14ac:dyDescent="0.25">
      <c r="A71" s="173">
        <v>6206</v>
      </c>
      <c r="B71" s="172">
        <v>40994</v>
      </c>
      <c r="C71" s="174">
        <v>7471</v>
      </c>
      <c r="D71" s="171">
        <v>1830</v>
      </c>
      <c r="E71" s="171">
        <v>1930</v>
      </c>
      <c r="F71" s="173" t="s">
        <v>0</v>
      </c>
      <c r="G71" s="171" t="s">
        <v>82</v>
      </c>
      <c r="H71" s="171" t="s">
        <v>106</v>
      </c>
      <c r="I71" s="171" t="s">
        <v>10</v>
      </c>
      <c r="J71" s="171" t="s">
        <v>40</v>
      </c>
      <c r="K71" s="185">
        <v>14.5</v>
      </c>
      <c r="L71" s="173">
        <f t="shared" si="1"/>
        <v>898.5</v>
      </c>
      <c r="M71" s="171">
        <v>27</v>
      </c>
    </row>
    <row r="72" spans="1:13" x14ac:dyDescent="0.25">
      <c r="A72" s="173">
        <v>6207</v>
      </c>
      <c r="B72" s="172">
        <v>40994</v>
      </c>
      <c r="C72" s="174">
        <v>7443</v>
      </c>
      <c r="D72" s="171">
        <v>1900</v>
      </c>
      <c r="E72" s="171">
        <v>2000</v>
      </c>
      <c r="F72" s="173" t="s">
        <v>0</v>
      </c>
      <c r="G72" s="171" t="s">
        <v>77</v>
      </c>
      <c r="H72" s="171" t="s">
        <v>178</v>
      </c>
      <c r="I72" s="171" t="s">
        <v>74</v>
      </c>
      <c r="J72" s="171" t="s">
        <v>40</v>
      </c>
      <c r="K72" s="185">
        <v>10.5</v>
      </c>
      <c r="L72" s="173">
        <f t="shared" si="1"/>
        <v>909</v>
      </c>
      <c r="M72" s="171">
        <v>27</v>
      </c>
    </row>
    <row r="73" spans="1:13" x14ac:dyDescent="0.25">
      <c r="A73" s="173">
        <v>6208</v>
      </c>
      <c r="B73" s="172">
        <v>40994</v>
      </c>
      <c r="C73" s="174">
        <v>7444</v>
      </c>
      <c r="D73" s="171">
        <v>1900</v>
      </c>
      <c r="E73" s="171">
        <v>2000</v>
      </c>
      <c r="F73" s="173" t="s">
        <v>0</v>
      </c>
      <c r="G73" s="171" t="s">
        <v>77</v>
      </c>
      <c r="H73" s="171" t="s">
        <v>178</v>
      </c>
      <c r="I73" s="171" t="s">
        <v>11</v>
      </c>
      <c r="J73" s="171" t="s">
        <v>40</v>
      </c>
      <c r="K73" s="185">
        <v>13.5</v>
      </c>
      <c r="L73" s="173">
        <f t="shared" ref="L73:L79" si="2">SUM(K73+L72)</f>
        <v>922.5</v>
      </c>
      <c r="M73" s="171">
        <v>27</v>
      </c>
    </row>
    <row r="74" spans="1:13" x14ac:dyDescent="0.25">
      <c r="A74" s="173">
        <v>6209</v>
      </c>
      <c r="B74" s="172">
        <v>40994</v>
      </c>
      <c r="C74" s="174">
        <v>7472</v>
      </c>
      <c r="D74" s="171">
        <v>2130</v>
      </c>
      <c r="E74" s="171">
        <v>2230</v>
      </c>
      <c r="F74" s="173" t="s">
        <v>0</v>
      </c>
      <c r="G74" s="171" t="s">
        <v>82</v>
      </c>
      <c r="H74" s="171" t="s">
        <v>106</v>
      </c>
      <c r="I74" s="171" t="s">
        <v>12</v>
      </c>
      <c r="J74" s="171" t="s">
        <v>40</v>
      </c>
      <c r="K74" s="185">
        <v>10.5</v>
      </c>
      <c r="L74" s="173">
        <f t="shared" si="2"/>
        <v>933</v>
      </c>
      <c r="M74" s="171">
        <v>27</v>
      </c>
    </row>
    <row r="75" spans="1:13" x14ac:dyDescent="0.25">
      <c r="A75" s="173">
        <v>6210</v>
      </c>
      <c r="B75" s="172">
        <v>40994</v>
      </c>
      <c r="C75" s="174">
        <v>7473</v>
      </c>
      <c r="D75" s="171">
        <v>2130</v>
      </c>
      <c r="E75" s="171">
        <v>2230</v>
      </c>
      <c r="F75" s="173" t="s">
        <v>0</v>
      </c>
      <c r="G75" s="171" t="s">
        <v>82</v>
      </c>
      <c r="H75" s="171" t="s">
        <v>106</v>
      </c>
      <c r="I75" s="171" t="s">
        <v>12</v>
      </c>
      <c r="J75" s="171" t="s">
        <v>40</v>
      </c>
      <c r="K75" s="185">
        <v>10.5</v>
      </c>
      <c r="L75" s="173">
        <f t="shared" si="2"/>
        <v>943.5</v>
      </c>
      <c r="M75" s="171">
        <v>27</v>
      </c>
    </row>
    <row r="76" spans="1:13" x14ac:dyDescent="0.25">
      <c r="A76" s="173">
        <v>6217</v>
      </c>
      <c r="B76" s="172">
        <v>40995</v>
      </c>
      <c r="C76" s="174">
        <v>7446</v>
      </c>
      <c r="D76" s="171">
        <v>1920</v>
      </c>
      <c r="E76" s="171">
        <v>1940</v>
      </c>
      <c r="F76" s="173" t="s">
        <v>0</v>
      </c>
      <c r="G76" s="171" t="s">
        <v>77</v>
      </c>
      <c r="H76" s="171" t="s">
        <v>178</v>
      </c>
      <c r="I76" s="171" t="s">
        <v>15</v>
      </c>
      <c r="J76" s="171" t="s">
        <v>40</v>
      </c>
      <c r="K76" s="185">
        <v>13.5</v>
      </c>
      <c r="L76" s="173">
        <f t="shared" si="2"/>
        <v>957</v>
      </c>
      <c r="M76" s="171">
        <v>27</v>
      </c>
    </row>
    <row r="77" spans="1:13" x14ac:dyDescent="0.25">
      <c r="A77" s="173">
        <v>6248</v>
      </c>
      <c r="B77" s="172">
        <v>40999</v>
      </c>
      <c r="C77" s="174">
        <v>7480</v>
      </c>
      <c r="D77" s="171">
        <v>1500</v>
      </c>
      <c r="E77" s="171">
        <v>1600</v>
      </c>
      <c r="F77" s="173" t="s">
        <v>0</v>
      </c>
      <c r="G77" s="171" t="s">
        <v>82</v>
      </c>
      <c r="H77" s="171" t="s">
        <v>106</v>
      </c>
      <c r="I77" s="171" t="s">
        <v>9</v>
      </c>
      <c r="J77" s="171" t="s">
        <v>40</v>
      </c>
      <c r="K77" s="185">
        <v>13.5</v>
      </c>
      <c r="L77" s="173">
        <f t="shared" si="2"/>
        <v>970.5</v>
      </c>
      <c r="M77" s="171">
        <v>27</v>
      </c>
    </row>
    <row r="78" spans="1:13" x14ac:dyDescent="0.25">
      <c r="A78" s="173">
        <v>6249</v>
      </c>
      <c r="B78" s="172">
        <v>40999</v>
      </c>
      <c r="C78" s="174">
        <v>7481</v>
      </c>
      <c r="D78" s="171">
        <v>1500</v>
      </c>
      <c r="E78" s="171">
        <v>1600</v>
      </c>
      <c r="F78" s="173" t="s">
        <v>0</v>
      </c>
      <c r="G78" s="171" t="s">
        <v>82</v>
      </c>
      <c r="H78" s="171" t="s">
        <v>106</v>
      </c>
      <c r="I78" s="171" t="s">
        <v>9</v>
      </c>
      <c r="J78" s="171" t="s">
        <v>40</v>
      </c>
      <c r="K78" s="185">
        <v>14.5</v>
      </c>
      <c r="L78" s="173">
        <f t="shared" si="2"/>
        <v>985</v>
      </c>
      <c r="M78" s="171">
        <v>27</v>
      </c>
    </row>
    <row r="79" spans="1:13" x14ac:dyDescent="0.25">
      <c r="A79" s="173">
        <v>6250</v>
      </c>
      <c r="B79" s="172">
        <v>40999</v>
      </c>
      <c r="C79" s="174">
        <v>7556</v>
      </c>
      <c r="D79" s="171">
        <v>1600</v>
      </c>
      <c r="E79" s="171">
        <v>1620</v>
      </c>
      <c r="F79" s="173" t="s">
        <v>0</v>
      </c>
      <c r="G79" s="171" t="s">
        <v>77</v>
      </c>
      <c r="H79" s="171" t="s">
        <v>178</v>
      </c>
      <c r="I79" s="171" t="s">
        <v>11</v>
      </c>
      <c r="J79" s="171" t="s">
        <v>40</v>
      </c>
      <c r="K79" s="185">
        <v>13.5</v>
      </c>
      <c r="L79" s="173">
        <f t="shared" si="2"/>
        <v>998.5</v>
      </c>
      <c r="M79" s="171">
        <v>27</v>
      </c>
    </row>
    <row r="80" spans="1:13" ht="21" x14ac:dyDescent="0.35">
      <c r="A80" s="165" t="s">
        <v>186</v>
      </c>
      <c r="B80" s="74"/>
      <c r="C80" s="74"/>
      <c r="D80" s="74"/>
      <c r="E80" s="186"/>
      <c r="F80" s="60"/>
      <c r="G80" s="74"/>
      <c r="H80" s="74"/>
      <c r="I80" s="74"/>
    </row>
  </sheetData>
  <autoFilter ref="A1:M80"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>
      <selection activeCell="I1" sqref="I1"/>
    </sheetView>
  </sheetViews>
  <sheetFormatPr baseColWidth="10" defaultRowHeight="15" x14ac:dyDescent="0.25"/>
  <cols>
    <col min="8" max="8" width="15.28515625" customWidth="1"/>
    <col min="9" max="9" width="18.28515625" customWidth="1"/>
  </cols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73">
        <v>6301</v>
      </c>
      <c r="B2" s="172">
        <v>41004</v>
      </c>
      <c r="C2" s="174">
        <v>7312</v>
      </c>
      <c r="D2" s="171">
        <v>920</v>
      </c>
      <c r="E2" s="171">
        <v>1020</v>
      </c>
      <c r="F2" s="173" t="s">
        <v>0</v>
      </c>
      <c r="G2" s="171" t="s">
        <v>183</v>
      </c>
      <c r="H2" s="171" t="s">
        <v>116</v>
      </c>
      <c r="I2" s="171" t="s">
        <v>11</v>
      </c>
      <c r="J2" s="171" t="s">
        <v>40</v>
      </c>
      <c r="K2" s="185">
        <v>13.5</v>
      </c>
      <c r="L2" s="173">
        <v>13.5</v>
      </c>
      <c r="M2" s="171">
        <v>27</v>
      </c>
    </row>
    <row r="3" spans="1:13" x14ac:dyDescent="0.25">
      <c r="A3" s="173">
        <v>6302</v>
      </c>
      <c r="B3" s="172">
        <v>41004</v>
      </c>
      <c r="C3" s="174">
        <v>7313</v>
      </c>
      <c r="D3" s="171">
        <v>920</v>
      </c>
      <c r="E3" s="171">
        <v>1020</v>
      </c>
      <c r="F3" s="173" t="s">
        <v>0</v>
      </c>
      <c r="G3" s="171" t="s">
        <v>183</v>
      </c>
      <c r="H3" s="171" t="s">
        <v>116</v>
      </c>
      <c r="I3" s="171" t="s">
        <v>11</v>
      </c>
      <c r="J3" s="171" t="s">
        <v>40</v>
      </c>
      <c r="K3" s="185">
        <v>11.5</v>
      </c>
      <c r="L3" s="173">
        <f>SUM(K3+L2)</f>
        <v>25</v>
      </c>
      <c r="M3" s="171">
        <v>27</v>
      </c>
    </row>
    <row r="4" spans="1:13" x14ac:dyDescent="0.25">
      <c r="A4" s="173">
        <v>6307</v>
      </c>
      <c r="B4" s="172">
        <v>41004</v>
      </c>
      <c r="C4" s="174">
        <v>7285</v>
      </c>
      <c r="D4" s="171">
        <v>2000</v>
      </c>
      <c r="E4" s="171">
        <v>2020</v>
      </c>
      <c r="F4" s="173" t="s">
        <v>0</v>
      </c>
      <c r="G4" s="171" t="s">
        <v>95</v>
      </c>
      <c r="H4" s="171" t="s">
        <v>6</v>
      </c>
      <c r="I4" s="171" t="s">
        <v>9</v>
      </c>
      <c r="J4" s="171" t="s">
        <v>40</v>
      </c>
      <c r="K4" s="185">
        <v>13.5</v>
      </c>
      <c r="L4" s="173">
        <f t="shared" ref="L4:L24" si="0">SUM(K4+L3)</f>
        <v>38.5</v>
      </c>
      <c r="M4" s="171">
        <v>27</v>
      </c>
    </row>
    <row r="5" spans="1:13" x14ac:dyDescent="0.25">
      <c r="A5" s="173">
        <v>6308</v>
      </c>
      <c r="B5" s="172">
        <v>41004</v>
      </c>
      <c r="C5" s="174">
        <v>7558</v>
      </c>
      <c r="D5" s="171">
        <v>2300</v>
      </c>
      <c r="E5" s="171">
        <v>2350</v>
      </c>
      <c r="F5" s="173" t="s">
        <v>0</v>
      </c>
      <c r="G5" s="171" t="s">
        <v>77</v>
      </c>
      <c r="H5" s="171" t="s">
        <v>178</v>
      </c>
      <c r="I5" s="171" t="s">
        <v>12</v>
      </c>
      <c r="J5" s="171" t="s">
        <v>40</v>
      </c>
      <c r="K5" s="185">
        <v>10.5</v>
      </c>
      <c r="L5" s="173">
        <f t="shared" si="0"/>
        <v>49</v>
      </c>
      <c r="M5" s="171">
        <v>27</v>
      </c>
    </row>
    <row r="6" spans="1:13" x14ac:dyDescent="0.25">
      <c r="A6" s="173">
        <v>6309</v>
      </c>
      <c r="B6" s="172">
        <v>41004</v>
      </c>
      <c r="C6" s="174">
        <v>7559</v>
      </c>
      <c r="D6" s="171">
        <v>2300</v>
      </c>
      <c r="E6" s="171">
        <v>2350</v>
      </c>
      <c r="F6" s="173" t="s">
        <v>0</v>
      </c>
      <c r="G6" s="171" t="s">
        <v>77</v>
      </c>
      <c r="H6" s="171" t="s">
        <v>178</v>
      </c>
      <c r="I6" s="171" t="s">
        <v>12</v>
      </c>
      <c r="J6" s="171" t="s">
        <v>40</v>
      </c>
      <c r="K6" s="185">
        <v>14.5</v>
      </c>
      <c r="L6" s="173">
        <f t="shared" si="0"/>
        <v>63.5</v>
      </c>
      <c r="M6" s="171">
        <v>27</v>
      </c>
    </row>
    <row r="7" spans="1:13" x14ac:dyDescent="0.25">
      <c r="A7" s="173">
        <v>6381</v>
      </c>
      <c r="B7" s="172">
        <v>41012</v>
      </c>
      <c r="C7" s="174">
        <v>7338</v>
      </c>
      <c r="D7" s="171">
        <v>1920</v>
      </c>
      <c r="E7" s="171">
        <v>2020</v>
      </c>
      <c r="F7" s="173" t="s">
        <v>0</v>
      </c>
      <c r="G7" s="171" t="s">
        <v>183</v>
      </c>
      <c r="H7" s="171" t="s">
        <v>116</v>
      </c>
      <c r="I7" s="171" t="s">
        <v>15</v>
      </c>
      <c r="J7" s="171" t="s">
        <v>40</v>
      </c>
      <c r="K7" s="185">
        <v>14.5</v>
      </c>
      <c r="L7" s="173">
        <f t="shared" si="0"/>
        <v>78</v>
      </c>
      <c r="M7" s="171">
        <v>28</v>
      </c>
    </row>
    <row r="8" spans="1:13" x14ac:dyDescent="0.25">
      <c r="A8" s="173">
        <v>6382</v>
      </c>
      <c r="B8" s="172">
        <v>41012</v>
      </c>
      <c r="C8" s="174">
        <v>7339</v>
      </c>
      <c r="D8" s="171">
        <v>1920</v>
      </c>
      <c r="E8" s="171">
        <v>2020</v>
      </c>
      <c r="F8" s="173" t="s">
        <v>0</v>
      </c>
      <c r="G8" s="171" t="s">
        <v>183</v>
      </c>
      <c r="H8" s="171" t="s">
        <v>116</v>
      </c>
      <c r="I8" s="171" t="s">
        <v>22</v>
      </c>
      <c r="J8" s="171" t="s">
        <v>40</v>
      </c>
      <c r="K8" s="185">
        <v>15.5</v>
      </c>
      <c r="L8" s="173">
        <f t="shared" si="0"/>
        <v>93.5</v>
      </c>
      <c r="M8" s="171">
        <v>28</v>
      </c>
    </row>
    <row r="9" spans="1:13" x14ac:dyDescent="0.25">
      <c r="A9" s="173">
        <v>6384</v>
      </c>
      <c r="B9" s="172">
        <v>41013</v>
      </c>
      <c r="C9" s="174">
        <v>7340</v>
      </c>
      <c r="D9" s="171">
        <v>700</v>
      </c>
      <c r="E9" s="171">
        <v>800</v>
      </c>
      <c r="F9" s="173" t="s">
        <v>0</v>
      </c>
      <c r="G9" s="171" t="s">
        <v>183</v>
      </c>
      <c r="H9" s="171" t="s">
        <v>116</v>
      </c>
      <c r="I9" s="171" t="s">
        <v>11</v>
      </c>
      <c r="J9" s="171" t="s">
        <v>40</v>
      </c>
      <c r="K9" s="185">
        <v>13.5</v>
      </c>
      <c r="L9" s="173">
        <f t="shared" si="0"/>
        <v>107</v>
      </c>
      <c r="M9" s="171">
        <v>28</v>
      </c>
    </row>
    <row r="10" spans="1:13" x14ac:dyDescent="0.25">
      <c r="A10" s="173">
        <v>6385</v>
      </c>
      <c r="B10" s="172">
        <v>41013</v>
      </c>
      <c r="C10" s="174">
        <v>7341</v>
      </c>
      <c r="D10" s="171">
        <v>700</v>
      </c>
      <c r="E10" s="171">
        <v>800</v>
      </c>
      <c r="F10" s="173" t="s">
        <v>0</v>
      </c>
      <c r="G10" s="171" t="s">
        <v>183</v>
      </c>
      <c r="H10" s="171" t="s">
        <v>116</v>
      </c>
      <c r="I10" s="171" t="s">
        <v>11</v>
      </c>
      <c r="J10" s="171" t="s">
        <v>40</v>
      </c>
      <c r="K10" s="185">
        <v>13.5</v>
      </c>
      <c r="L10" s="173">
        <f t="shared" si="0"/>
        <v>120.5</v>
      </c>
      <c r="M10" s="171">
        <v>28</v>
      </c>
    </row>
    <row r="11" spans="1:13" x14ac:dyDescent="0.25">
      <c r="A11" s="173">
        <v>6435</v>
      </c>
      <c r="B11" s="172">
        <v>41018</v>
      </c>
      <c r="C11" s="174">
        <v>7518</v>
      </c>
      <c r="D11" s="171">
        <v>900</v>
      </c>
      <c r="E11" s="171">
        <v>915</v>
      </c>
      <c r="F11" s="173" t="s">
        <v>0</v>
      </c>
      <c r="G11" s="171" t="s">
        <v>95</v>
      </c>
      <c r="H11" s="171" t="s">
        <v>6</v>
      </c>
      <c r="I11" s="171" t="s">
        <v>75</v>
      </c>
      <c r="J11" s="171" t="s">
        <v>40</v>
      </c>
      <c r="K11" s="185">
        <v>10.5</v>
      </c>
      <c r="L11" s="173">
        <f t="shared" si="0"/>
        <v>131</v>
      </c>
      <c r="M11" s="171">
        <v>28</v>
      </c>
    </row>
    <row r="12" spans="1:13" x14ac:dyDescent="0.25">
      <c r="A12" s="173">
        <v>6436</v>
      </c>
      <c r="B12" s="172">
        <v>41018</v>
      </c>
      <c r="C12" s="174">
        <v>7519</v>
      </c>
      <c r="D12" s="171">
        <v>1110</v>
      </c>
      <c r="E12" s="171">
        <v>1130</v>
      </c>
      <c r="F12" s="173" t="s">
        <v>0</v>
      </c>
      <c r="G12" s="171" t="s">
        <v>95</v>
      </c>
      <c r="H12" s="171" t="s">
        <v>6</v>
      </c>
      <c r="I12" s="171" t="s">
        <v>9</v>
      </c>
      <c r="J12" s="171" t="s">
        <v>40</v>
      </c>
      <c r="K12" s="185">
        <v>14.5</v>
      </c>
      <c r="L12" s="173">
        <f t="shared" si="0"/>
        <v>145.5</v>
      </c>
      <c r="M12" s="171">
        <v>28</v>
      </c>
    </row>
    <row r="13" spans="1:13" x14ac:dyDescent="0.25">
      <c r="A13" s="173">
        <v>6437</v>
      </c>
      <c r="B13" s="172">
        <v>41018</v>
      </c>
      <c r="C13" s="174">
        <v>7579</v>
      </c>
      <c r="D13" s="171">
        <v>1230</v>
      </c>
      <c r="E13" s="171">
        <v>1330</v>
      </c>
      <c r="F13" s="173" t="s">
        <v>0</v>
      </c>
      <c r="G13" s="171" t="s">
        <v>77</v>
      </c>
      <c r="H13" s="171" t="s">
        <v>178</v>
      </c>
      <c r="I13" s="171" t="s">
        <v>11</v>
      </c>
      <c r="J13" s="171" t="s">
        <v>40</v>
      </c>
      <c r="K13" s="185">
        <v>13.5</v>
      </c>
      <c r="L13" s="173">
        <f t="shared" si="0"/>
        <v>159</v>
      </c>
      <c r="M13" s="171">
        <v>28</v>
      </c>
    </row>
    <row r="14" spans="1:13" x14ac:dyDescent="0.25">
      <c r="A14" s="173">
        <v>6438</v>
      </c>
      <c r="B14" s="172">
        <v>41018</v>
      </c>
      <c r="C14" s="174">
        <v>7580</v>
      </c>
      <c r="D14" s="171">
        <v>1230</v>
      </c>
      <c r="E14" s="171">
        <v>1330</v>
      </c>
      <c r="F14" s="173" t="s">
        <v>0</v>
      </c>
      <c r="G14" s="171" t="s">
        <v>77</v>
      </c>
      <c r="H14" s="171" t="s">
        <v>178</v>
      </c>
      <c r="I14" s="171" t="s">
        <v>11</v>
      </c>
      <c r="J14" s="171" t="s">
        <v>40</v>
      </c>
      <c r="K14" s="185">
        <v>13.5</v>
      </c>
      <c r="L14" s="173">
        <f t="shared" si="0"/>
        <v>172.5</v>
      </c>
      <c r="M14" s="171">
        <v>28</v>
      </c>
    </row>
    <row r="15" spans="1:13" x14ac:dyDescent="0.25">
      <c r="A15" s="173">
        <v>6439</v>
      </c>
      <c r="B15" s="172">
        <v>41018</v>
      </c>
      <c r="C15" s="174">
        <v>7520</v>
      </c>
      <c r="D15" s="171">
        <v>1240</v>
      </c>
      <c r="E15" s="171">
        <v>1255</v>
      </c>
      <c r="F15" s="173" t="s">
        <v>0</v>
      </c>
      <c r="G15" s="171" t="s">
        <v>95</v>
      </c>
      <c r="H15" s="171" t="s">
        <v>6</v>
      </c>
      <c r="I15" s="171" t="s">
        <v>9</v>
      </c>
      <c r="J15" s="171" t="s">
        <v>40</v>
      </c>
      <c r="K15" s="185">
        <v>14.5</v>
      </c>
      <c r="L15" s="173">
        <f t="shared" si="0"/>
        <v>187</v>
      </c>
      <c r="M15" s="171">
        <v>28</v>
      </c>
    </row>
    <row r="16" spans="1:13" x14ac:dyDescent="0.25">
      <c r="A16" s="173">
        <v>6440</v>
      </c>
      <c r="B16" s="172">
        <v>41018</v>
      </c>
      <c r="C16" s="174">
        <v>7605</v>
      </c>
      <c r="D16" s="171">
        <v>1600</v>
      </c>
      <c r="E16" s="171">
        <v>1700</v>
      </c>
      <c r="F16" s="173" t="s">
        <v>0</v>
      </c>
      <c r="G16" s="171" t="s">
        <v>82</v>
      </c>
      <c r="H16" s="171" t="s">
        <v>106</v>
      </c>
      <c r="I16" s="171" t="s">
        <v>12</v>
      </c>
      <c r="J16" s="171" t="s">
        <v>40</v>
      </c>
      <c r="K16" s="185">
        <v>10.5</v>
      </c>
      <c r="L16" s="173">
        <f t="shared" si="0"/>
        <v>197.5</v>
      </c>
      <c r="M16" s="171">
        <v>28</v>
      </c>
    </row>
    <row r="17" spans="1:13" x14ac:dyDescent="0.25">
      <c r="A17" s="173">
        <v>6441</v>
      </c>
      <c r="B17" s="172">
        <v>41018</v>
      </c>
      <c r="C17" s="174">
        <v>7606</v>
      </c>
      <c r="D17" s="171">
        <v>1600</v>
      </c>
      <c r="E17" s="171">
        <v>1700</v>
      </c>
      <c r="F17" s="173" t="s">
        <v>0</v>
      </c>
      <c r="G17" s="171" t="s">
        <v>82</v>
      </c>
      <c r="H17" s="171" t="s">
        <v>106</v>
      </c>
      <c r="I17" s="171" t="s">
        <v>12</v>
      </c>
      <c r="J17" s="171" t="s">
        <v>40</v>
      </c>
      <c r="K17" s="185">
        <v>13.5</v>
      </c>
      <c r="L17" s="173">
        <f t="shared" si="0"/>
        <v>211</v>
      </c>
      <c r="M17" s="171">
        <v>28</v>
      </c>
    </row>
    <row r="18" spans="1:13" x14ac:dyDescent="0.25">
      <c r="A18" s="173">
        <v>6442</v>
      </c>
      <c r="B18" s="172">
        <v>41018</v>
      </c>
      <c r="C18" s="174">
        <v>7581</v>
      </c>
      <c r="D18" s="171">
        <v>1830</v>
      </c>
      <c r="E18" s="171">
        <v>1930</v>
      </c>
      <c r="F18" s="173" t="s">
        <v>0</v>
      </c>
      <c r="G18" s="171" t="s">
        <v>77</v>
      </c>
      <c r="H18" s="171" t="s">
        <v>178</v>
      </c>
      <c r="I18" s="171" t="s">
        <v>74</v>
      </c>
      <c r="J18" s="171" t="s">
        <v>40</v>
      </c>
      <c r="K18" s="185">
        <v>13.5</v>
      </c>
      <c r="L18" s="173">
        <f t="shared" si="0"/>
        <v>224.5</v>
      </c>
      <c r="M18" s="171">
        <v>28</v>
      </c>
    </row>
    <row r="19" spans="1:13" x14ac:dyDescent="0.25">
      <c r="A19" s="173">
        <v>6443</v>
      </c>
      <c r="B19" s="172">
        <v>41018</v>
      </c>
      <c r="C19" s="174">
        <v>7582</v>
      </c>
      <c r="D19" s="171">
        <v>1830</v>
      </c>
      <c r="E19" s="171">
        <v>1930</v>
      </c>
      <c r="F19" s="173" t="s">
        <v>0</v>
      </c>
      <c r="G19" s="171" t="s">
        <v>77</v>
      </c>
      <c r="H19" s="171" t="s">
        <v>178</v>
      </c>
      <c r="I19" s="171" t="s">
        <v>18</v>
      </c>
      <c r="J19" s="171" t="s">
        <v>40</v>
      </c>
      <c r="K19" s="185">
        <v>10.5</v>
      </c>
      <c r="L19" s="173">
        <f t="shared" si="0"/>
        <v>235</v>
      </c>
      <c r="M19" s="171">
        <v>28</v>
      </c>
    </row>
    <row r="20" spans="1:13" x14ac:dyDescent="0.25">
      <c r="A20" s="173">
        <v>6525</v>
      </c>
      <c r="B20" s="172">
        <v>41027</v>
      </c>
      <c r="C20" s="174">
        <v>6725</v>
      </c>
      <c r="D20" s="171">
        <v>1415</v>
      </c>
      <c r="E20" s="171">
        <v>1435</v>
      </c>
      <c r="F20" s="173" t="s">
        <v>0</v>
      </c>
      <c r="G20" s="171" t="s">
        <v>183</v>
      </c>
      <c r="H20" s="171" t="s">
        <v>116</v>
      </c>
      <c r="I20" s="171" t="s">
        <v>11</v>
      </c>
      <c r="J20" s="171" t="s">
        <v>40</v>
      </c>
      <c r="K20" s="185">
        <v>13.5</v>
      </c>
      <c r="L20" s="173">
        <f t="shared" si="0"/>
        <v>248.5</v>
      </c>
      <c r="M20" s="171">
        <v>28</v>
      </c>
    </row>
    <row r="21" spans="1:13" x14ac:dyDescent="0.25">
      <c r="A21" s="173">
        <v>6526</v>
      </c>
      <c r="B21" s="172">
        <v>41027</v>
      </c>
      <c r="C21" s="174">
        <v>7631</v>
      </c>
      <c r="D21" s="171">
        <v>1530</v>
      </c>
      <c r="E21" s="171">
        <v>1620</v>
      </c>
      <c r="F21" s="173" t="s">
        <v>0</v>
      </c>
      <c r="G21" s="171" t="s">
        <v>82</v>
      </c>
      <c r="H21" s="171" t="s">
        <v>106</v>
      </c>
      <c r="I21" s="171" t="s">
        <v>12</v>
      </c>
      <c r="J21" s="171" t="s">
        <v>40</v>
      </c>
      <c r="K21" s="185">
        <v>11.5</v>
      </c>
      <c r="L21" s="173">
        <f t="shared" si="0"/>
        <v>260</v>
      </c>
      <c r="M21" s="171">
        <v>28</v>
      </c>
    </row>
    <row r="22" spans="1:13" x14ac:dyDescent="0.25">
      <c r="A22" s="173">
        <v>6527</v>
      </c>
      <c r="B22" s="172">
        <v>41027</v>
      </c>
      <c r="C22" s="174">
        <v>7632</v>
      </c>
      <c r="D22" s="171">
        <v>1530</v>
      </c>
      <c r="E22" s="171">
        <v>1620</v>
      </c>
      <c r="F22" s="173" t="s">
        <v>0</v>
      </c>
      <c r="G22" s="171" t="s">
        <v>82</v>
      </c>
      <c r="H22" s="171" t="s">
        <v>106</v>
      </c>
      <c r="I22" s="171" t="s">
        <v>12</v>
      </c>
      <c r="J22" s="171" t="s">
        <v>40</v>
      </c>
      <c r="K22" s="185">
        <v>10.5</v>
      </c>
      <c r="L22" s="173">
        <f t="shared" si="0"/>
        <v>270.5</v>
      </c>
      <c r="M22" s="171">
        <v>28</v>
      </c>
    </row>
    <row r="23" spans="1:13" x14ac:dyDescent="0.25">
      <c r="A23" s="173">
        <v>6543</v>
      </c>
      <c r="B23" s="172">
        <v>41029</v>
      </c>
      <c r="C23" s="174">
        <v>6726</v>
      </c>
      <c r="D23" s="171">
        <v>2000</v>
      </c>
      <c r="E23" s="171">
        <v>2050</v>
      </c>
      <c r="F23" s="173" t="s">
        <v>0</v>
      </c>
      <c r="G23" s="171" t="s">
        <v>183</v>
      </c>
      <c r="H23" s="171" t="s">
        <v>116</v>
      </c>
      <c r="I23" s="171" t="s">
        <v>11</v>
      </c>
      <c r="J23" s="171" t="s">
        <v>40</v>
      </c>
      <c r="K23" s="185">
        <v>15.5</v>
      </c>
      <c r="L23" s="173">
        <f t="shared" si="0"/>
        <v>286</v>
      </c>
      <c r="M23" s="171">
        <v>28</v>
      </c>
    </row>
    <row r="24" spans="1:13" x14ac:dyDescent="0.25">
      <c r="A24" s="173">
        <v>6544</v>
      </c>
      <c r="B24" s="172">
        <v>41029</v>
      </c>
      <c r="C24" s="174">
        <v>6727</v>
      </c>
      <c r="D24" s="171">
        <v>2000</v>
      </c>
      <c r="E24" s="171">
        <v>2050</v>
      </c>
      <c r="F24" s="173" t="s">
        <v>0</v>
      </c>
      <c r="G24" s="171" t="s">
        <v>183</v>
      </c>
      <c r="H24" s="171" t="s">
        <v>116</v>
      </c>
      <c r="I24" s="171" t="s">
        <v>11</v>
      </c>
      <c r="J24" s="171" t="s">
        <v>40</v>
      </c>
      <c r="K24" s="185">
        <v>13.5</v>
      </c>
      <c r="L24" s="173">
        <f t="shared" si="0"/>
        <v>299.5</v>
      </c>
      <c r="M24" s="171">
        <v>28</v>
      </c>
    </row>
    <row r="25" spans="1:13" ht="21" x14ac:dyDescent="0.35">
      <c r="B25" s="165" t="s">
        <v>187</v>
      </c>
      <c r="C25" s="74"/>
      <c r="D25" s="74"/>
      <c r="E25" s="74"/>
      <c r="F25" s="186"/>
      <c r="G25" s="60"/>
      <c r="H25" s="74"/>
    </row>
  </sheetData>
  <autoFilter ref="A1:M25"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I1" sqref="I1"/>
    </sheetView>
  </sheetViews>
  <sheetFormatPr baseColWidth="10" defaultRowHeight="15" x14ac:dyDescent="0.25"/>
  <cols>
    <col min="6" max="6" width="17.28515625" customWidth="1"/>
    <col min="7" max="7" width="14" customWidth="1"/>
    <col min="8" max="8" width="18.28515625" customWidth="1"/>
    <col min="9" max="9" width="24.7109375" customWidth="1"/>
  </cols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73">
        <v>6549</v>
      </c>
      <c r="B2" s="172">
        <v>41030</v>
      </c>
      <c r="C2" s="174">
        <v>7537</v>
      </c>
      <c r="D2" s="171">
        <v>1110</v>
      </c>
      <c r="E2" s="171">
        <v>1130</v>
      </c>
      <c r="F2" s="173" t="s">
        <v>0</v>
      </c>
      <c r="G2" s="171" t="s">
        <v>95</v>
      </c>
      <c r="H2" s="171" t="s">
        <v>6</v>
      </c>
      <c r="I2" s="171" t="s">
        <v>9</v>
      </c>
      <c r="J2" s="171" t="s">
        <v>40</v>
      </c>
      <c r="K2" s="185">
        <v>13.5</v>
      </c>
      <c r="L2" s="173">
        <v>13.5</v>
      </c>
      <c r="M2" s="171">
        <v>28</v>
      </c>
    </row>
    <row r="3" spans="1:13" x14ac:dyDescent="0.25">
      <c r="A3" s="173">
        <v>6550</v>
      </c>
      <c r="B3" s="172">
        <v>41030</v>
      </c>
      <c r="C3" s="174">
        <v>7538</v>
      </c>
      <c r="D3" s="171">
        <v>1220</v>
      </c>
      <c r="E3" s="171">
        <v>1240</v>
      </c>
      <c r="F3" s="173" t="s">
        <v>0</v>
      </c>
      <c r="G3" s="171" t="s">
        <v>95</v>
      </c>
      <c r="H3" s="171" t="s">
        <v>6</v>
      </c>
      <c r="I3" s="171" t="s">
        <v>9</v>
      </c>
      <c r="J3" s="171" t="s">
        <v>40</v>
      </c>
      <c r="K3" s="185">
        <v>13.5</v>
      </c>
      <c r="L3" s="173">
        <f>SUM(K3+L2)</f>
        <v>27</v>
      </c>
      <c r="M3" s="171">
        <v>28</v>
      </c>
    </row>
    <row r="4" spans="1:13" x14ac:dyDescent="0.25">
      <c r="A4" s="173">
        <v>6588</v>
      </c>
      <c r="B4" s="172">
        <v>41033</v>
      </c>
      <c r="C4" s="174">
        <v>7644</v>
      </c>
      <c r="D4" s="171">
        <v>1930</v>
      </c>
      <c r="E4" s="171">
        <v>1950</v>
      </c>
      <c r="F4" s="173" t="s">
        <v>0</v>
      </c>
      <c r="G4" s="171" t="s">
        <v>82</v>
      </c>
      <c r="H4" s="171" t="s">
        <v>106</v>
      </c>
      <c r="I4" s="171" t="s">
        <v>12</v>
      </c>
      <c r="J4" s="171" t="s">
        <v>40</v>
      </c>
      <c r="K4" s="185">
        <v>13.5</v>
      </c>
      <c r="L4" s="173">
        <f t="shared" ref="L4:L25" si="0">SUM(K4+L3)</f>
        <v>40.5</v>
      </c>
      <c r="M4" s="171">
        <v>28</v>
      </c>
    </row>
    <row r="5" spans="1:13" x14ac:dyDescent="0.25">
      <c r="A5" s="173">
        <v>6589</v>
      </c>
      <c r="B5" s="172">
        <v>41033</v>
      </c>
      <c r="C5" s="174">
        <v>6730</v>
      </c>
      <c r="D5" s="171">
        <v>2120</v>
      </c>
      <c r="E5" s="171">
        <v>2120</v>
      </c>
      <c r="F5" s="173" t="s">
        <v>0</v>
      </c>
      <c r="G5" s="171" t="s">
        <v>183</v>
      </c>
      <c r="H5" s="171" t="s">
        <v>116</v>
      </c>
      <c r="I5" s="171" t="s">
        <v>11</v>
      </c>
      <c r="J5" s="171" t="s">
        <v>40</v>
      </c>
      <c r="K5" s="185">
        <v>10.5</v>
      </c>
      <c r="L5" s="173">
        <f t="shared" si="0"/>
        <v>51</v>
      </c>
      <c r="M5" s="171">
        <v>28</v>
      </c>
    </row>
    <row r="6" spans="1:13" x14ac:dyDescent="0.25">
      <c r="A6" s="173">
        <v>6594</v>
      </c>
      <c r="B6" s="172">
        <v>41034</v>
      </c>
      <c r="C6" s="174">
        <v>7649</v>
      </c>
      <c r="D6" s="171">
        <v>1500</v>
      </c>
      <c r="E6" s="171">
        <v>1600</v>
      </c>
      <c r="F6" s="173" t="s">
        <v>0</v>
      </c>
      <c r="G6" s="171" t="s">
        <v>82</v>
      </c>
      <c r="H6" s="171" t="s">
        <v>106</v>
      </c>
      <c r="I6" s="171" t="s">
        <v>12</v>
      </c>
      <c r="J6" s="171" t="s">
        <v>40</v>
      </c>
      <c r="K6" s="185">
        <v>11.5</v>
      </c>
      <c r="L6" s="173">
        <f t="shared" si="0"/>
        <v>62.5</v>
      </c>
      <c r="M6" s="171">
        <v>28</v>
      </c>
    </row>
    <row r="7" spans="1:13" x14ac:dyDescent="0.25">
      <c r="A7" s="173">
        <v>6595</v>
      </c>
      <c r="B7" s="172">
        <v>41034</v>
      </c>
      <c r="C7" s="174">
        <v>7650</v>
      </c>
      <c r="D7" s="171">
        <v>1500</v>
      </c>
      <c r="E7" s="171">
        <v>1600</v>
      </c>
      <c r="F7" s="173" t="s">
        <v>0</v>
      </c>
      <c r="G7" s="171" t="s">
        <v>82</v>
      </c>
      <c r="H7" s="171" t="s">
        <v>106</v>
      </c>
      <c r="I7" s="171" t="s">
        <v>12</v>
      </c>
      <c r="J7" s="171" t="s">
        <v>40</v>
      </c>
      <c r="K7" s="185">
        <v>10.5</v>
      </c>
      <c r="L7" s="173">
        <f t="shared" si="0"/>
        <v>73</v>
      </c>
      <c r="M7" s="171">
        <v>28</v>
      </c>
    </row>
    <row r="8" spans="1:13" x14ac:dyDescent="0.25">
      <c r="A8" s="173">
        <v>6596</v>
      </c>
      <c r="B8" s="172">
        <v>41034</v>
      </c>
      <c r="C8" s="174">
        <v>6732</v>
      </c>
      <c r="D8" s="171">
        <v>1500</v>
      </c>
      <c r="E8" s="171">
        <v>1600</v>
      </c>
      <c r="F8" s="173" t="s">
        <v>0</v>
      </c>
      <c r="G8" s="171" t="s">
        <v>183</v>
      </c>
      <c r="H8" s="171" t="s">
        <v>116</v>
      </c>
      <c r="I8" s="171" t="s">
        <v>11</v>
      </c>
      <c r="J8" s="171" t="s">
        <v>40</v>
      </c>
      <c r="K8" s="185">
        <v>13.5</v>
      </c>
      <c r="L8" s="173">
        <f t="shared" si="0"/>
        <v>86.5</v>
      </c>
      <c r="M8" s="171">
        <v>28</v>
      </c>
    </row>
    <row r="9" spans="1:13" x14ac:dyDescent="0.25">
      <c r="A9" s="173">
        <v>6597</v>
      </c>
      <c r="B9" s="172">
        <v>41034</v>
      </c>
      <c r="C9" s="174">
        <v>6733</v>
      </c>
      <c r="D9" s="171">
        <v>1500</v>
      </c>
      <c r="E9" s="171">
        <v>1600</v>
      </c>
      <c r="F9" s="173" t="s">
        <v>0</v>
      </c>
      <c r="G9" s="171" t="s">
        <v>183</v>
      </c>
      <c r="H9" s="171" t="s">
        <v>116</v>
      </c>
      <c r="I9" s="171" t="s">
        <v>11</v>
      </c>
      <c r="J9" s="171" t="s">
        <v>40</v>
      </c>
      <c r="K9" s="185">
        <v>13.5</v>
      </c>
      <c r="L9" s="173">
        <f t="shared" si="0"/>
        <v>100</v>
      </c>
      <c r="M9" s="171">
        <v>28</v>
      </c>
    </row>
    <row r="10" spans="1:13" x14ac:dyDescent="0.25">
      <c r="A10" s="173">
        <v>6628</v>
      </c>
      <c r="B10" s="172">
        <v>41038</v>
      </c>
      <c r="C10" s="174">
        <v>7764</v>
      </c>
      <c r="D10" s="171">
        <v>850</v>
      </c>
      <c r="E10" s="171">
        <v>910</v>
      </c>
      <c r="F10" s="173" t="s">
        <v>0</v>
      </c>
      <c r="G10" s="171" t="s">
        <v>77</v>
      </c>
      <c r="H10" s="171" t="s">
        <v>167</v>
      </c>
      <c r="I10" s="171" t="s">
        <v>11</v>
      </c>
      <c r="J10" s="171" t="s">
        <v>40</v>
      </c>
      <c r="K10" s="185">
        <v>9</v>
      </c>
      <c r="L10" s="173">
        <f t="shared" si="0"/>
        <v>109</v>
      </c>
      <c r="M10" s="171">
        <v>28</v>
      </c>
    </row>
    <row r="11" spans="1:13" x14ac:dyDescent="0.25">
      <c r="A11" s="173">
        <v>6743</v>
      </c>
      <c r="B11" s="172">
        <v>41048</v>
      </c>
      <c r="C11" s="174">
        <v>7864</v>
      </c>
      <c r="D11" s="171">
        <v>1430</v>
      </c>
      <c r="E11" s="171">
        <v>1530</v>
      </c>
      <c r="F11" s="173" t="s">
        <v>0</v>
      </c>
      <c r="G11" s="171" t="s">
        <v>82</v>
      </c>
      <c r="H11" s="171" t="s">
        <v>106</v>
      </c>
      <c r="I11" s="171" t="s">
        <v>11</v>
      </c>
      <c r="J11" s="171" t="s">
        <v>40</v>
      </c>
      <c r="K11" s="185">
        <v>13.5</v>
      </c>
      <c r="L11" s="173">
        <f t="shared" si="0"/>
        <v>122.5</v>
      </c>
      <c r="M11" s="171">
        <v>29</v>
      </c>
    </row>
    <row r="12" spans="1:13" x14ac:dyDescent="0.25">
      <c r="A12" s="173">
        <v>6744</v>
      </c>
      <c r="B12" s="172">
        <v>41048</v>
      </c>
      <c r="C12" s="174">
        <v>7865</v>
      </c>
      <c r="D12" s="171">
        <v>1430</v>
      </c>
      <c r="E12" s="171">
        <v>1530</v>
      </c>
      <c r="F12" s="173" t="s">
        <v>0</v>
      </c>
      <c r="G12" s="171" t="s">
        <v>82</v>
      </c>
      <c r="H12" s="171" t="s">
        <v>106</v>
      </c>
      <c r="I12" s="171" t="s">
        <v>11</v>
      </c>
      <c r="J12" s="171" t="s">
        <v>40</v>
      </c>
      <c r="K12" s="185">
        <v>13.5</v>
      </c>
      <c r="L12" s="173">
        <f t="shared" si="0"/>
        <v>136</v>
      </c>
      <c r="M12" s="171">
        <v>29</v>
      </c>
    </row>
    <row r="13" spans="1:13" x14ac:dyDescent="0.25">
      <c r="A13" s="173">
        <v>6745</v>
      </c>
      <c r="B13" s="172">
        <v>41048</v>
      </c>
      <c r="C13" s="174">
        <v>7771</v>
      </c>
      <c r="D13" s="171">
        <v>1430</v>
      </c>
      <c r="E13" s="171">
        <v>1445</v>
      </c>
      <c r="F13" s="173" t="s">
        <v>0</v>
      </c>
      <c r="G13" s="171" t="s">
        <v>77</v>
      </c>
      <c r="H13" s="171" t="s">
        <v>167</v>
      </c>
      <c r="I13" s="171" t="s">
        <v>17</v>
      </c>
      <c r="J13" s="171" t="s">
        <v>40</v>
      </c>
      <c r="K13" s="185">
        <v>14.5</v>
      </c>
      <c r="L13" s="173">
        <f t="shared" si="0"/>
        <v>150.5</v>
      </c>
      <c r="M13" s="171">
        <v>29</v>
      </c>
    </row>
    <row r="14" spans="1:13" x14ac:dyDescent="0.25">
      <c r="A14" s="173">
        <v>6746</v>
      </c>
      <c r="B14" s="172">
        <v>41048</v>
      </c>
      <c r="C14" s="174">
        <v>7827</v>
      </c>
      <c r="D14" s="171">
        <v>1810</v>
      </c>
      <c r="E14" s="171">
        <v>1830</v>
      </c>
      <c r="F14" s="173" t="s">
        <v>0</v>
      </c>
      <c r="G14" s="171" t="s">
        <v>95</v>
      </c>
      <c r="H14" s="171" t="s">
        <v>6</v>
      </c>
      <c r="I14" s="171" t="s">
        <v>9</v>
      </c>
      <c r="J14" s="171" t="s">
        <v>40</v>
      </c>
      <c r="K14" s="185">
        <v>13.5</v>
      </c>
      <c r="L14" s="173">
        <f t="shared" si="0"/>
        <v>164</v>
      </c>
      <c r="M14" s="171">
        <v>29</v>
      </c>
    </row>
    <row r="15" spans="1:13" x14ac:dyDescent="0.25">
      <c r="A15" s="173">
        <v>6747</v>
      </c>
      <c r="B15" s="172">
        <v>41048</v>
      </c>
      <c r="C15" s="174">
        <v>7828</v>
      </c>
      <c r="D15" s="171">
        <v>1910</v>
      </c>
      <c r="E15" s="171">
        <v>1930</v>
      </c>
      <c r="F15" s="173" t="s">
        <v>0</v>
      </c>
      <c r="G15" s="171" t="s">
        <v>95</v>
      </c>
      <c r="H15" s="171" t="s">
        <v>6</v>
      </c>
      <c r="I15" s="171" t="s">
        <v>9</v>
      </c>
      <c r="J15" s="171" t="s">
        <v>40</v>
      </c>
      <c r="K15" s="185">
        <v>13.5</v>
      </c>
      <c r="L15" s="173">
        <f t="shared" si="0"/>
        <v>177.5</v>
      </c>
      <c r="M15" s="171">
        <v>29</v>
      </c>
    </row>
    <row r="16" spans="1:13" x14ac:dyDescent="0.25">
      <c r="A16" s="173">
        <v>6748</v>
      </c>
      <c r="B16" s="172">
        <v>41050</v>
      </c>
      <c r="C16" s="174">
        <v>7772</v>
      </c>
      <c r="D16" s="171">
        <v>1130</v>
      </c>
      <c r="E16" s="171">
        <v>1145</v>
      </c>
      <c r="F16" s="173" t="s">
        <v>0</v>
      </c>
      <c r="G16" s="171" t="s">
        <v>77</v>
      </c>
      <c r="H16" s="171" t="s">
        <v>167</v>
      </c>
      <c r="I16" s="171" t="s">
        <v>11</v>
      </c>
      <c r="J16" s="171" t="s">
        <v>40</v>
      </c>
      <c r="K16" s="185">
        <v>10.5</v>
      </c>
      <c r="L16" s="173">
        <f t="shared" si="0"/>
        <v>188</v>
      </c>
      <c r="M16" s="171">
        <v>29</v>
      </c>
    </row>
    <row r="17" spans="1:13" x14ac:dyDescent="0.25">
      <c r="A17" s="173">
        <v>6749</v>
      </c>
      <c r="B17" s="172">
        <v>41050</v>
      </c>
      <c r="C17" s="174">
        <v>7829</v>
      </c>
      <c r="D17" s="171">
        <v>1150</v>
      </c>
      <c r="E17" s="171">
        <v>1205</v>
      </c>
      <c r="F17" s="173" t="s">
        <v>0</v>
      </c>
      <c r="G17" s="171" t="s">
        <v>95</v>
      </c>
      <c r="H17" s="171" t="s">
        <v>6</v>
      </c>
      <c r="I17" s="171" t="s">
        <v>9</v>
      </c>
      <c r="J17" s="171" t="s">
        <v>40</v>
      </c>
      <c r="K17" s="185">
        <v>13.5</v>
      </c>
      <c r="L17" s="173">
        <f t="shared" si="0"/>
        <v>201.5</v>
      </c>
      <c r="M17" s="171">
        <v>29</v>
      </c>
    </row>
    <row r="18" spans="1:13" x14ac:dyDescent="0.25">
      <c r="A18" s="173">
        <v>6750</v>
      </c>
      <c r="B18" s="172">
        <v>41050</v>
      </c>
      <c r="C18" s="174">
        <v>7830</v>
      </c>
      <c r="D18" s="171">
        <v>1250</v>
      </c>
      <c r="E18" s="171">
        <v>1305</v>
      </c>
      <c r="F18" s="173" t="s">
        <v>0</v>
      </c>
      <c r="G18" s="171" t="s">
        <v>95</v>
      </c>
      <c r="H18" s="171" t="s">
        <v>6</v>
      </c>
      <c r="I18" s="171" t="s">
        <v>9</v>
      </c>
      <c r="J18" s="171" t="s">
        <v>40</v>
      </c>
      <c r="K18" s="185">
        <v>13.5</v>
      </c>
      <c r="L18" s="173">
        <f t="shared" si="0"/>
        <v>215</v>
      </c>
      <c r="M18" s="171">
        <v>29</v>
      </c>
    </row>
    <row r="19" spans="1:13" x14ac:dyDescent="0.25">
      <c r="A19" s="173">
        <v>6751</v>
      </c>
      <c r="B19" s="172">
        <v>41050</v>
      </c>
      <c r="C19" s="174">
        <v>7831</v>
      </c>
      <c r="D19" s="171">
        <v>1355</v>
      </c>
      <c r="E19" s="171">
        <v>1410</v>
      </c>
      <c r="F19" s="173" t="s">
        <v>0</v>
      </c>
      <c r="G19" s="171" t="s">
        <v>95</v>
      </c>
      <c r="H19" s="171" t="s">
        <v>6</v>
      </c>
      <c r="I19" s="171" t="s">
        <v>9</v>
      </c>
      <c r="J19" s="171" t="s">
        <v>40</v>
      </c>
      <c r="K19" s="185">
        <v>13.5</v>
      </c>
      <c r="L19" s="173">
        <f t="shared" si="0"/>
        <v>228.5</v>
      </c>
      <c r="M19" s="171">
        <v>29</v>
      </c>
    </row>
    <row r="20" spans="1:13" x14ac:dyDescent="0.25">
      <c r="A20" s="173">
        <v>6752</v>
      </c>
      <c r="B20" s="172">
        <v>41050</v>
      </c>
      <c r="C20" s="174">
        <v>7774</v>
      </c>
      <c r="D20" s="171">
        <v>1710</v>
      </c>
      <c r="E20" s="171">
        <v>1730</v>
      </c>
      <c r="F20" s="173" t="s">
        <v>0</v>
      </c>
      <c r="G20" s="171" t="s">
        <v>77</v>
      </c>
      <c r="H20" s="171" t="s">
        <v>167</v>
      </c>
      <c r="I20" s="171" t="s">
        <v>11</v>
      </c>
      <c r="J20" s="171" t="s">
        <v>40</v>
      </c>
      <c r="K20" s="185">
        <v>14.5</v>
      </c>
      <c r="L20" s="173">
        <f t="shared" si="0"/>
        <v>243</v>
      </c>
      <c r="M20" s="171">
        <v>29</v>
      </c>
    </row>
    <row r="21" spans="1:13" x14ac:dyDescent="0.25">
      <c r="A21" s="173">
        <v>6753</v>
      </c>
      <c r="B21" s="172">
        <v>41050</v>
      </c>
      <c r="C21" s="174">
        <v>7773</v>
      </c>
      <c r="D21" s="171">
        <v>1730</v>
      </c>
      <c r="E21" s="171">
        <v>1800</v>
      </c>
      <c r="F21" s="173" t="s">
        <v>0</v>
      </c>
      <c r="G21" s="171" t="s">
        <v>77</v>
      </c>
      <c r="H21" s="171" t="s">
        <v>167</v>
      </c>
      <c r="I21" s="171" t="s">
        <v>18</v>
      </c>
      <c r="J21" s="171" t="s">
        <v>40</v>
      </c>
      <c r="K21" s="185">
        <v>13.5</v>
      </c>
      <c r="L21" s="173">
        <f t="shared" si="0"/>
        <v>256.5</v>
      </c>
      <c r="M21" s="171">
        <v>29</v>
      </c>
    </row>
    <row r="22" spans="1:13" x14ac:dyDescent="0.25">
      <c r="A22" s="173">
        <v>6784</v>
      </c>
      <c r="B22" s="172">
        <v>41045</v>
      </c>
      <c r="C22" s="174">
        <v>9254</v>
      </c>
      <c r="D22" s="171">
        <v>2000</v>
      </c>
      <c r="E22" s="171">
        <v>2020</v>
      </c>
      <c r="F22" s="173" t="s">
        <v>0</v>
      </c>
      <c r="G22" s="171" t="s">
        <v>77</v>
      </c>
      <c r="H22" s="171" t="s">
        <v>167</v>
      </c>
      <c r="I22" s="171" t="s">
        <v>19</v>
      </c>
      <c r="J22" s="171" t="s">
        <v>40</v>
      </c>
      <c r="K22" s="185">
        <v>13.5</v>
      </c>
      <c r="L22" s="173">
        <f t="shared" si="0"/>
        <v>270</v>
      </c>
      <c r="M22" s="171">
        <v>29</v>
      </c>
    </row>
    <row r="23" spans="1:13" x14ac:dyDescent="0.25">
      <c r="A23" s="173">
        <v>6820</v>
      </c>
      <c r="B23" s="172">
        <v>41054</v>
      </c>
      <c r="C23" s="174">
        <v>8164</v>
      </c>
      <c r="D23" s="171">
        <v>1930</v>
      </c>
      <c r="E23" s="171">
        <v>1950</v>
      </c>
      <c r="F23" s="173" t="s">
        <v>0</v>
      </c>
      <c r="G23" s="171" t="s">
        <v>77</v>
      </c>
      <c r="H23" s="171" t="s">
        <v>185</v>
      </c>
      <c r="I23" s="171" t="s">
        <v>188</v>
      </c>
      <c r="J23" s="171" t="s">
        <v>40</v>
      </c>
      <c r="K23" s="185">
        <v>10.5</v>
      </c>
      <c r="L23" s="173">
        <f t="shared" si="0"/>
        <v>280.5</v>
      </c>
      <c r="M23" s="171">
        <v>29</v>
      </c>
    </row>
    <row r="24" spans="1:13" x14ac:dyDescent="0.25">
      <c r="A24" s="173">
        <v>6864</v>
      </c>
      <c r="B24" s="172">
        <v>41055</v>
      </c>
      <c r="C24" s="174">
        <v>6120</v>
      </c>
      <c r="D24" s="171">
        <v>1420</v>
      </c>
      <c r="E24" s="171">
        <v>1520</v>
      </c>
      <c r="F24" s="173" t="s">
        <v>0</v>
      </c>
      <c r="G24" s="171" t="s">
        <v>183</v>
      </c>
      <c r="H24" s="171" t="s">
        <v>116</v>
      </c>
      <c r="I24" s="171" t="s">
        <v>11</v>
      </c>
      <c r="J24" s="171" t="s">
        <v>40</v>
      </c>
      <c r="K24" s="185">
        <v>13.5</v>
      </c>
      <c r="L24" s="173">
        <f t="shared" si="0"/>
        <v>294</v>
      </c>
      <c r="M24" s="171">
        <v>29</v>
      </c>
    </row>
    <row r="25" spans="1:13" x14ac:dyDescent="0.25">
      <c r="A25" s="173">
        <v>6865</v>
      </c>
      <c r="B25" s="172">
        <v>41055</v>
      </c>
      <c r="C25" s="174">
        <v>6121</v>
      </c>
      <c r="D25" s="171">
        <v>1420</v>
      </c>
      <c r="E25" s="171">
        <v>1520</v>
      </c>
      <c r="F25" s="173" t="s">
        <v>0</v>
      </c>
      <c r="G25" s="171" t="s">
        <v>183</v>
      </c>
      <c r="H25" s="171" t="s">
        <v>116</v>
      </c>
      <c r="I25" s="171" t="s">
        <v>11</v>
      </c>
      <c r="J25" s="171" t="s">
        <v>40</v>
      </c>
      <c r="K25" s="185">
        <v>13.5</v>
      </c>
      <c r="L25" s="173">
        <f t="shared" si="0"/>
        <v>307.5</v>
      </c>
      <c r="M25" s="171">
        <v>29</v>
      </c>
    </row>
    <row r="26" spans="1:13" ht="21" x14ac:dyDescent="0.35">
      <c r="E26" s="165" t="s">
        <v>189</v>
      </c>
      <c r="F26" s="74"/>
      <c r="G26" s="74"/>
      <c r="H26" s="74"/>
      <c r="I26" s="186"/>
      <c r="J26" s="60"/>
      <c r="K26" s="74"/>
    </row>
  </sheetData>
  <autoFilter ref="A1:M26"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opLeftCell="A8" workbookViewId="0">
      <selection activeCell="I1" sqref="I1"/>
    </sheetView>
  </sheetViews>
  <sheetFormatPr baseColWidth="10" defaultRowHeight="15" x14ac:dyDescent="0.25"/>
  <cols>
    <col min="4" max="4" width="12.5703125" customWidth="1"/>
    <col min="6" max="6" width="12.28515625" customWidth="1"/>
    <col min="8" max="8" width="15.140625" customWidth="1"/>
    <col min="9" max="9" width="12.140625" customWidth="1"/>
    <col min="10" max="10" width="12.7109375" customWidth="1"/>
  </cols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6892</v>
      </c>
      <c r="B2" s="198">
        <v>41064</v>
      </c>
      <c r="C2" s="197">
        <v>6131</v>
      </c>
      <c r="D2" s="197">
        <v>1645</v>
      </c>
      <c r="E2" s="197">
        <v>1705</v>
      </c>
      <c r="F2" s="197" t="s">
        <v>0</v>
      </c>
      <c r="G2" s="197" t="s">
        <v>183</v>
      </c>
      <c r="H2" s="197" t="s">
        <v>116</v>
      </c>
      <c r="I2" s="197" t="s">
        <v>12</v>
      </c>
      <c r="J2" s="197" t="s">
        <v>40</v>
      </c>
      <c r="K2" s="197">
        <v>13.5</v>
      </c>
      <c r="L2" s="197">
        <v>13.5</v>
      </c>
      <c r="M2" s="197">
        <v>29</v>
      </c>
    </row>
    <row r="3" spans="1:13" x14ac:dyDescent="0.25">
      <c r="A3" s="197">
        <v>6893</v>
      </c>
      <c r="B3" s="198">
        <v>41064</v>
      </c>
      <c r="C3" s="197">
        <v>6132</v>
      </c>
      <c r="D3" s="197">
        <v>1645</v>
      </c>
      <c r="E3" s="197">
        <v>1705</v>
      </c>
      <c r="F3" s="197" t="s">
        <v>0</v>
      </c>
      <c r="G3" s="197" t="s">
        <v>183</v>
      </c>
      <c r="H3" s="197" t="s">
        <v>116</v>
      </c>
      <c r="I3" s="197" t="s">
        <v>12</v>
      </c>
      <c r="J3" s="197" t="s">
        <v>40</v>
      </c>
      <c r="K3" s="197">
        <v>10.5</v>
      </c>
      <c r="L3" s="197">
        <f>SUM(L2+K3)</f>
        <v>24</v>
      </c>
      <c r="M3" s="197">
        <v>29</v>
      </c>
    </row>
    <row r="4" spans="1:13" x14ac:dyDescent="0.25">
      <c r="A4" s="197">
        <v>6904</v>
      </c>
      <c r="B4" s="198">
        <v>41066</v>
      </c>
      <c r="C4" s="197">
        <v>8251</v>
      </c>
      <c r="D4" s="197">
        <v>1735</v>
      </c>
      <c r="E4" s="197">
        <v>1750</v>
      </c>
      <c r="F4" s="197" t="s">
        <v>0</v>
      </c>
      <c r="G4" s="197" t="s">
        <v>183</v>
      </c>
      <c r="H4" s="197" t="s">
        <v>190</v>
      </c>
      <c r="I4" s="197" t="s">
        <v>10</v>
      </c>
      <c r="J4" s="197" t="s">
        <v>40</v>
      </c>
      <c r="K4" s="197">
        <v>13.5</v>
      </c>
      <c r="L4" s="197">
        <f t="shared" ref="L4:L29" si="0">SUM(L3+K4)</f>
        <v>37.5</v>
      </c>
      <c r="M4" s="197">
        <v>29</v>
      </c>
    </row>
    <row r="5" spans="1:13" x14ac:dyDescent="0.25">
      <c r="A5" s="197">
        <v>6913</v>
      </c>
      <c r="B5" s="198">
        <v>41064</v>
      </c>
      <c r="C5" s="197">
        <v>6731</v>
      </c>
      <c r="D5" s="197">
        <v>1830</v>
      </c>
      <c r="E5" s="197">
        <v>1850</v>
      </c>
      <c r="F5" s="197" t="s">
        <v>0</v>
      </c>
      <c r="G5" s="197" t="s">
        <v>183</v>
      </c>
      <c r="H5" s="197" t="s">
        <v>116</v>
      </c>
      <c r="I5" s="197" t="s">
        <v>191</v>
      </c>
      <c r="J5" s="197" t="s">
        <v>40</v>
      </c>
      <c r="K5" s="197">
        <v>13.5</v>
      </c>
      <c r="L5" s="197">
        <f t="shared" si="0"/>
        <v>51</v>
      </c>
      <c r="M5" s="197">
        <v>29</v>
      </c>
    </row>
    <row r="6" spans="1:13" x14ac:dyDescent="0.25">
      <c r="A6" s="197">
        <v>6914</v>
      </c>
      <c r="B6" s="198">
        <v>41065</v>
      </c>
      <c r="C6" s="197">
        <v>8167</v>
      </c>
      <c r="D6" s="197">
        <v>1000</v>
      </c>
      <c r="E6" s="197">
        <v>1020</v>
      </c>
      <c r="F6" s="197" t="s">
        <v>0</v>
      </c>
      <c r="G6" s="197" t="s">
        <v>183</v>
      </c>
      <c r="H6" s="197" t="s">
        <v>185</v>
      </c>
      <c r="I6" s="197" t="s">
        <v>24</v>
      </c>
      <c r="J6" s="197" t="s">
        <v>40</v>
      </c>
      <c r="K6" s="197">
        <v>14.5</v>
      </c>
      <c r="L6" s="197">
        <f t="shared" si="0"/>
        <v>65.5</v>
      </c>
      <c r="M6" s="197">
        <v>29</v>
      </c>
    </row>
    <row r="7" spans="1:13" x14ac:dyDescent="0.25">
      <c r="A7" s="197">
        <v>6915</v>
      </c>
      <c r="B7" s="198">
        <v>41066</v>
      </c>
      <c r="C7" s="197">
        <v>9268</v>
      </c>
      <c r="D7" s="197">
        <v>1900</v>
      </c>
      <c r="E7" s="197">
        <v>1915</v>
      </c>
      <c r="F7" s="197" t="s">
        <v>0</v>
      </c>
      <c r="G7" s="197" t="s">
        <v>77</v>
      </c>
      <c r="H7" s="197" t="s">
        <v>178</v>
      </c>
      <c r="I7" s="197" t="s">
        <v>12</v>
      </c>
      <c r="J7" s="197" t="s">
        <v>40</v>
      </c>
      <c r="K7" s="197">
        <v>13.5</v>
      </c>
      <c r="L7" s="197">
        <f t="shared" si="0"/>
        <v>79</v>
      </c>
      <c r="M7" s="197">
        <v>29</v>
      </c>
    </row>
    <row r="8" spans="1:13" x14ac:dyDescent="0.25">
      <c r="A8" s="197">
        <v>6916</v>
      </c>
      <c r="B8" s="198">
        <v>41066</v>
      </c>
      <c r="C8" s="197">
        <v>9269</v>
      </c>
      <c r="D8" s="197">
        <v>1900</v>
      </c>
      <c r="E8" s="197">
        <v>1915</v>
      </c>
      <c r="F8" s="197" t="s">
        <v>0</v>
      </c>
      <c r="G8" s="197" t="s">
        <v>77</v>
      </c>
      <c r="H8" s="197" t="s">
        <v>178</v>
      </c>
      <c r="I8" s="197" t="s">
        <v>12</v>
      </c>
      <c r="J8" s="197" t="s">
        <v>40</v>
      </c>
      <c r="K8" s="197">
        <v>12.5</v>
      </c>
      <c r="L8" s="197">
        <f t="shared" si="0"/>
        <v>91.5</v>
      </c>
      <c r="M8" s="197">
        <v>29</v>
      </c>
    </row>
    <row r="9" spans="1:13" x14ac:dyDescent="0.25">
      <c r="A9" s="197">
        <v>6926</v>
      </c>
      <c r="B9" s="198">
        <v>41069</v>
      </c>
      <c r="C9" s="197">
        <v>6133</v>
      </c>
      <c r="D9" s="197">
        <v>1900</v>
      </c>
      <c r="E9" s="197">
        <v>1915</v>
      </c>
      <c r="F9" s="197" t="s">
        <v>0</v>
      </c>
      <c r="G9" s="197" t="s">
        <v>183</v>
      </c>
      <c r="H9" s="197" t="s">
        <v>116</v>
      </c>
      <c r="I9" s="197" t="s">
        <v>12</v>
      </c>
      <c r="J9" s="197" t="s">
        <v>40</v>
      </c>
      <c r="K9" s="197">
        <v>13.5</v>
      </c>
      <c r="L9" s="197">
        <f t="shared" si="0"/>
        <v>105</v>
      </c>
      <c r="M9" s="197">
        <v>29</v>
      </c>
    </row>
    <row r="10" spans="1:13" x14ac:dyDescent="0.25">
      <c r="A10" s="197">
        <v>6931</v>
      </c>
      <c r="B10" s="198">
        <v>41069</v>
      </c>
      <c r="C10" s="197">
        <v>8255</v>
      </c>
      <c r="D10" s="197">
        <v>2030</v>
      </c>
      <c r="E10" s="197">
        <v>2045</v>
      </c>
      <c r="F10" s="197" t="s">
        <v>0</v>
      </c>
      <c r="G10" s="197" t="s">
        <v>183</v>
      </c>
      <c r="H10" s="197" t="s">
        <v>190</v>
      </c>
      <c r="I10" s="197" t="s">
        <v>12</v>
      </c>
      <c r="J10" s="197" t="s">
        <v>40</v>
      </c>
      <c r="K10" s="197">
        <v>13.5</v>
      </c>
      <c r="L10" s="197">
        <f t="shared" si="0"/>
        <v>118.5</v>
      </c>
      <c r="M10" s="197">
        <v>29</v>
      </c>
    </row>
    <row r="11" spans="1:13" x14ac:dyDescent="0.25">
      <c r="A11" s="197">
        <v>6999</v>
      </c>
      <c r="B11" s="198">
        <v>41076</v>
      </c>
      <c r="C11" s="197">
        <v>6145</v>
      </c>
      <c r="D11" s="197">
        <v>1535</v>
      </c>
      <c r="E11" s="197">
        <v>1545</v>
      </c>
      <c r="F11" s="197" t="s">
        <v>0</v>
      </c>
      <c r="G11" s="197" t="s">
        <v>183</v>
      </c>
      <c r="H11" s="197" t="s">
        <v>116</v>
      </c>
      <c r="I11" s="197" t="s">
        <v>11</v>
      </c>
      <c r="J11" s="197" t="s">
        <v>40</v>
      </c>
      <c r="K11" s="197">
        <v>13.5</v>
      </c>
      <c r="L11" s="197">
        <f t="shared" si="0"/>
        <v>132</v>
      </c>
      <c r="M11" s="197">
        <v>29</v>
      </c>
    </row>
    <row r="12" spans="1:13" x14ac:dyDescent="0.25">
      <c r="A12" s="197">
        <v>7000</v>
      </c>
      <c r="B12" s="198">
        <v>41076</v>
      </c>
      <c r="C12" s="197">
        <v>6146</v>
      </c>
      <c r="D12" s="197">
        <v>1600</v>
      </c>
      <c r="E12" s="197">
        <v>1615</v>
      </c>
      <c r="F12" s="197" t="s">
        <v>0</v>
      </c>
      <c r="G12" s="197" t="s">
        <v>183</v>
      </c>
      <c r="H12" s="197" t="s">
        <v>116</v>
      </c>
      <c r="I12" s="197" t="s">
        <v>12</v>
      </c>
      <c r="J12" s="197" t="s">
        <v>40</v>
      </c>
      <c r="K12" s="197">
        <v>14.5</v>
      </c>
      <c r="L12" s="197">
        <f t="shared" si="0"/>
        <v>146.5</v>
      </c>
      <c r="M12" s="197">
        <v>29</v>
      </c>
    </row>
    <row r="13" spans="1:13" x14ac:dyDescent="0.25">
      <c r="A13" s="197">
        <v>7001</v>
      </c>
      <c r="B13" s="198">
        <v>41076</v>
      </c>
      <c r="C13" s="197">
        <v>6147</v>
      </c>
      <c r="D13" s="197">
        <v>1600</v>
      </c>
      <c r="E13" s="197">
        <v>1615</v>
      </c>
      <c r="F13" s="197" t="s">
        <v>0</v>
      </c>
      <c r="G13" s="197" t="s">
        <v>183</v>
      </c>
      <c r="H13" s="197" t="s">
        <v>116</v>
      </c>
      <c r="I13" s="197" t="s">
        <v>12</v>
      </c>
      <c r="J13" s="197" t="s">
        <v>40</v>
      </c>
      <c r="K13" s="197">
        <v>13.5</v>
      </c>
      <c r="L13" s="197">
        <f t="shared" si="0"/>
        <v>160</v>
      </c>
      <c r="M13" s="197">
        <v>29</v>
      </c>
    </row>
    <row r="14" spans="1:13" x14ac:dyDescent="0.25">
      <c r="A14" s="197">
        <v>7012</v>
      </c>
      <c r="B14" s="198">
        <v>41076</v>
      </c>
      <c r="C14" s="197">
        <v>7945</v>
      </c>
      <c r="D14" s="197">
        <v>1710</v>
      </c>
      <c r="E14" s="197">
        <v>1720</v>
      </c>
      <c r="F14" s="197" t="s">
        <v>0</v>
      </c>
      <c r="G14" s="197" t="s">
        <v>95</v>
      </c>
      <c r="H14" s="197" t="s">
        <v>6</v>
      </c>
      <c r="I14" s="197" t="s">
        <v>9</v>
      </c>
      <c r="J14" s="197" t="s">
        <v>40</v>
      </c>
      <c r="K14" s="197">
        <v>13.5</v>
      </c>
      <c r="L14" s="197">
        <f t="shared" si="0"/>
        <v>173.5</v>
      </c>
      <c r="M14" s="197">
        <v>29</v>
      </c>
    </row>
    <row r="15" spans="1:13" x14ac:dyDescent="0.25">
      <c r="A15" s="197">
        <v>7013</v>
      </c>
      <c r="B15" s="198">
        <v>41076</v>
      </c>
      <c r="C15" s="197">
        <v>7946</v>
      </c>
      <c r="D15" s="197">
        <v>1810</v>
      </c>
      <c r="E15" s="197">
        <v>1825</v>
      </c>
      <c r="F15" s="197" t="s">
        <v>0</v>
      </c>
      <c r="G15" s="197" t="s">
        <v>95</v>
      </c>
      <c r="H15" s="197" t="s">
        <v>6</v>
      </c>
      <c r="I15" s="197" t="s">
        <v>9</v>
      </c>
      <c r="J15" s="197" t="s">
        <v>40</v>
      </c>
      <c r="K15" s="197">
        <v>13.5</v>
      </c>
      <c r="L15" s="197">
        <f t="shared" si="0"/>
        <v>187</v>
      </c>
      <c r="M15" s="197">
        <v>29</v>
      </c>
    </row>
    <row r="16" spans="1:13" x14ac:dyDescent="0.25">
      <c r="A16" s="197">
        <v>7060</v>
      </c>
      <c r="B16" s="198">
        <v>41083</v>
      </c>
      <c r="C16" s="197">
        <v>8051</v>
      </c>
      <c r="D16" s="197">
        <v>800</v>
      </c>
      <c r="E16" s="197">
        <v>815</v>
      </c>
      <c r="F16" s="197" t="s">
        <v>0</v>
      </c>
      <c r="G16" s="197" t="s">
        <v>192</v>
      </c>
      <c r="H16" s="197" t="s">
        <v>116</v>
      </c>
      <c r="I16" s="197" t="s">
        <v>143</v>
      </c>
      <c r="J16" s="197" t="s">
        <v>40</v>
      </c>
      <c r="K16" s="197">
        <v>12</v>
      </c>
      <c r="L16" s="197">
        <f t="shared" si="0"/>
        <v>199</v>
      </c>
      <c r="M16" s="197">
        <v>29</v>
      </c>
    </row>
    <row r="17" spans="1:13" x14ac:dyDescent="0.25">
      <c r="A17" s="197">
        <v>7061</v>
      </c>
      <c r="B17" s="198">
        <v>41083</v>
      </c>
      <c r="C17" s="197">
        <v>8052</v>
      </c>
      <c r="D17" s="197">
        <v>800</v>
      </c>
      <c r="E17" s="197">
        <v>815</v>
      </c>
      <c r="F17" s="197" t="s">
        <v>0</v>
      </c>
      <c r="G17" s="197" t="s">
        <v>192</v>
      </c>
      <c r="H17" s="197" t="s">
        <v>116</v>
      </c>
      <c r="I17" s="197" t="s">
        <v>143</v>
      </c>
      <c r="J17" s="197" t="s">
        <v>40</v>
      </c>
      <c r="K17" s="197">
        <v>12</v>
      </c>
      <c r="L17" s="197">
        <f t="shared" si="0"/>
        <v>211</v>
      </c>
      <c r="M17" s="197">
        <v>29</v>
      </c>
    </row>
    <row r="18" spans="1:13" x14ac:dyDescent="0.25">
      <c r="A18" s="197">
        <v>7062</v>
      </c>
      <c r="B18" s="198">
        <v>41083</v>
      </c>
      <c r="C18" s="197">
        <v>8512</v>
      </c>
      <c r="D18" s="197">
        <v>1530</v>
      </c>
      <c r="E18" s="197">
        <v>1545</v>
      </c>
      <c r="F18" s="197" t="s">
        <v>0</v>
      </c>
      <c r="G18" s="197" t="s">
        <v>77</v>
      </c>
      <c r="H18" s="197" t="s">
        <v>178</v>
      </c>
      <c r="I18" s="197" t="s">
        <v>12</v>
      </c>
      <c r="J18" s="197" t="s">
        <v>40</v>
      </c>
      <c r="K18" s="197">
        <v>13.5</v>
      </c>
      <c r="L18" s="197">
        <f t="shared" si="0"/>
        <v>224.5</v>
      </c>
      <c r="M18" s="197">
        <v>29</v>
      </c>
    </row>
    <row r="19" spans="1:13" x14ac:dyDescent="0.25">
      <c r="A19" s="197">
        <v>7075</v>
      </c>
      <c r="B19" s="198">
        <v>41083</v>
      </c>
      <c r="C19" s="197">
        <v>7654</v>
      </c>
      <c r="D19" s="197">
        <v>1520</v>
      </c>
      <c r="E19" s="197">
        <v>1535</v>
      </c>
      <c r="F19" s="197" t="s">
        <v>0</v>
      </c>
      <c r="G19" s="197" t="s">
        <v>95</v>
      </c>
      <c r="H19" s="197" t="s">
        <v>6</v>
      </c>
      <c r="I19" s="197" t="s">
        <v>9</v>
      </c>
      <c r="J19" s="197" t="s">
        <v>40</v>
      </c>
      <c r="K19" s="197">
        <v>13.5</v>
      </c>
      <c r="L19" s="197">
        <f t="shared" si="0"/>
        <v>238</v>
      </c>
      <c r="M19" s="197">
        <v>29</v>
      </c>
    </row>
    <row r="20" spans="1:13" x14ac:dyDescent="0.25">
      <c r="A20" s="197">
        <v>7083</v>
      </c>
      <c r="B20" s="198">
        <v>41087</v>
      </c>
      <c r="C20" s="197">
        <v>8515</v>
      </c>
      <c r="D20" s="197">
        <v>1300</v>
      </c>
      <c r="E20" s="197">
        <v>1315</v>
      </c>
      <c r="F20" s="197" t="s">
        <v>0</v>
      </c>
      <c r="G20" s="197" t="s">
        <v>192</v>
      </c>
      <c r="H20" s="197" t="s">
        <v>178</v>
      </c>
      <c r="I20" s="197" t="s">
        <v>18</v>
      </c>
      <c r="J20" s="197" t="s">
        <v>40</v>
      </c>
      <c r="K20" s="197">
        <v>13.5</v>
      </c>
      <c r="L20" s="197">
        <f t="shared" si="0"/>
        <v>251.5</v>
      </c>
      <c r="M20" s="197">
        <v>29</v>
      </c>
    </row>
    <row r="21" spans="1:13" x14ac:dyDescent="0.25">
      <c r="A21" s="197">
        <v>7084</v>
      </c>
      <c r="B21" s="198">
        <v>41087</v>
      </c>
      <c r="C21" s="197">
        <v>8056</v>
      </c>
      <c r="D21" s="197">
        <v>1315</v>
      </c>
      <c r="E21" s="197">
        <v>1330</v>
      </c>
      <c r="F21" s="197" t="s">
        <v>0</v>
      </c>
      <c r="G21" s="197" t="s">
        <v>183</v>
      </c>
      <c r="H21" s="197" t="s">
        <v>116</v>
      </c>
      <c r="I21" s="197" t="s">
        <v>11</v>
      </c>
      <c r="J21" s="197" t="s">
        <v>40</v>
      </c>
      <c r="K21" s="197">
        <v>13.5</v>
      </c>
      <c r="L21" s="197">
        <f t="shared" si="0"/>
        <v>265</v>
      </c>
      <c r="M21" s="197">
        <v>29</v>
      </c>
    </row>
    <row r="22" spans="1:13" x14ac:dyDescent="0.25">
      <c r="A22" s="197">
        <v>7085</v>
      </c>
      <c r="B22" s="198">
        <v>41087</v>
      </c>
      <c r="C22" s="197">
        <v>8057</v>
      </c>
      <c r="D22" s="197">
        <v>1315</v>
      </c>
      <c r="E22" s="197">
        <v>1330</v>
      </c>
      <c r="F22" s="197" t="s">
        <v>0</v>
      </c>
      <c r="G22" s="197" t="s">
        <v>183</v>
      </c>
      <c r="H22" s="197" t="s">
        <v>116</v>
      </c>
      <c r="I22" s="197" t="s">
        <v>11</v>
      </c>
      <c r="J22" s="197" t="s">
        <v>40</v>
      </c>
      <c r="K22" s="197">
        <v>13.5</v>
      </c>
      <c r="L22" s="197">
        <f t="shared" si="0"/>
        <v>278.5</v>
      </c>
      <c r="M22" s="197">
        <v>29</v>
      </c>
    </row>
    <row r="23" spans="1:13" x14ac:dyDescent="0.25">
      <c r="A23" s="197">
        <v>7086</v>
      </c>
      <c r="B23" s="198">
        <v>41087</v>
      </c>
      <c r="C23" s="197">
        <v>8055</v>
      </c>
      <c r="D23" s="197">
        <v>1330</v>
      </c>
      <c r="E23" s="197">
        <v>1350</v>
      </c>
      <c r="F23" s="197" t="s">
        <v>0</v>
      </c>
      <c r="G23" s="197" t="s">
        <v>192</v>
      </c>
      <c r="H23" s="197" t="s">
        <v>116</v>
      </c>
      <c r="I23" s="197" t="s">
        <v>191</v>
      </c>
      <c r="J23" s="197" t="s">
        <v>40</v>
      </c>
      <c r="K23" s="197">
        <v>13.5</v>
      </c>
      <c r="L23" s="197">
        <f t="shared" si="0"/>
        <v>292</v>
      </c>
      <c r="M23" s="197">
        <v>29</v>
      </c>
    </row>
    <row r="24" spans="1:13" x14ac:dyDescent="0.25">
      <c r="A24" s="197">
        <v>7087</v>
      </c>
      <c r="B24" s="198">
        <v>41087</v>
      </c>
      <c r="C24" s="197">
        <v>8054</v>
      </c>
      <c r="D24" s="197">
        <v>1330</v>
      </c>
      <c r="E24" s="197">
        <v>1350</v>
      </c>
      <c r="F24" s="197" t="s">
        <v>0</v>
      </c>
      <c r="G24" s="197" t="s">
        <v>192</v>
      </c>
      <c r="H24" s="197" t="s">
        <v>116</v>
      </c>
      <c r="I24" s="197" t="s">
        <v>191</v>
      </c>
      <c r="J24" s="197" t="s">
        <v>40</v>
      </c>
      <c r="K24" s="197">
        <v>10.5</v>
      </c>
      <c r="L24" s="197">
        <f t="shared" si="0"/>
        <v>302.5</v>
      </c>
      <c r="M24" s="197">
        <v>29</v>
      </c>
    </row>
    <row r="25" spans="1:13" x14ac:dyDescent="0.25">
      <c r="A25" s="197">
        <v>7088</v>
      </c>
      <c r="B25" s="198">
        <v>41087</v>
      </c>
      <c r="C25" s="197">
        <v>8516</v>
      </c>
      <c r="D25" s="197">
        <v>1720</v>
      </c>
      <c r="E25" s="197">
        <v>1735</v>
      </c>
      <c r="F25" s="197" t="s">
        <v>0</v>
      </c>
      <c r="G25" s="197" t="s">
        <v>192</v>
      </c>
      <c r="H25" s="197" t="s">
        <v>178</v>
      </c>
      <c r="I25" s="197" t="s">
        <v>12</v>
      </c>
      <c r="J25" s="197" t="s">
        <v>40</v>
      </c>
      <c r="K25" s="197">
        <v>11.5</v>
      </c>
      <c r="L25" s="197">
        <f t="shared" si="0"/>
        <v>314</v>
      </c>
      <c r="M25" s="197">
        <v>29</v>
      </c>
    </row>
    <row r="26" spans="1:13" x14ac:dyDescent="0.25">
      <c r="A26" s="197">
        <v>7090</v>
      </c>
      <c r="B26" s="198">
        <v>41087</v>
      </c>
      <c r="C26" s="197">
        <v>8059</v>
      </c>
      <c r="D26" s="197">
        <v>1725</v>
      </c>
      <c r="E26" s="197">
        <v>1745</v>
      </c>
      <c r="F26" s="197" t="s">
        <v>0</v>
      </c>
      <c r="G26" s="197" t="s">
        <v>183</v>
      </c>
      <c r="H26" s="197" t="s">
        <v>116</v>
      </c>
      <c r="I26" s="197" t="s">
        <v>12</v>
      </c>
      <c r="J26" s="197" t="s">
        <v>40</v>
      </c>
      <c r="K26" s="197">
        <v>13.5</v>
      </c>
      <c r="L26" s="197">
        <f t="shared" si="0"/>
        <v>327.5</v>
      </c>
      <c r="M26" s="197">
        <v>29</v>
      </c>
    </row>
    <row r="27" spans="1:13" x14ac:dyDescent="0.25">
      <c r="A27" s="197">
        <v>7123</v>
      </c>
      <c r="B27" s="198">
        <v>41090</v>
      </c>
      <c r="C27" s="197">
        <v>7662</v>
      </c>
      <c r="D27" s="197">
        <v>1430</v>
      </c>
      <c r="E27" s="197">
        <v>1445</v>
      </c>
      <c r="F27" s="197" t="s">
        <v>0</v>
      </c>
      <c r="G27" s="197" t="s">
        <v>95</v>
      </c>
      <c r="H27" s="197" t="s">
        <v>6</v>
      </c>
      <c r="I27" s="197" t="s">
        <v>9</v>
      </c>
      <c r="J27" s="197" t="s">
        <v>40</v>
      </c>
      <c r="K27" s="197">
        <v>13.5</v>
      </c>
      <c r="L27" s="197">
        <f t="shared" si="0"/>
        <v>341</v>
      </c>
      <c r="M27" s="197">
        <v>29</v>
      </c>
    </row>
    <row r="28" spans="1:13" x14ac:dyDescent="0.25">
      <c r="A28" s="197">
        <v>7124</v>
      </c>
      <c r="B28" s="198">
        <v>41090</v>
      </c>
      <c r="C28" s="197">
        <v>7663</v>
      </c>
      <c r="D28" s="197">
        <v>1530</v>
      </c>
      <c r="E28" s="197">
        <v>1545</v>
      </c>
      <c r="F28" s="197" t="s">
        <v>0</v>
      </c>
      <c r="G28" s="197" t="s">
        <v>95</v>
      </c>
      <c r="H28" s="197" t="s">
        <v>6</v>
      </c>
      <c r="I28" s="197" t="s">
        <v>9</v>
      </c>
      <c r="J28" s="197" t="s">
        <v>40</v>
      </c>
      <c r="K28" s="197">
        <v>13.5</v>
      </c>
      <c r="L28" s="197">
        <f t="shared" si="0"/>
        <v>354.5</v>
      </c>
      <c r="M28" s="197">
        <v>29</v>
      </c>
    </row>
    <row r="29" spans="1:13" x14ac:dyDescent="0.25">
      <c r="A29" s="197">
        <v>7125</v>
      </c>
      <c r="B29" s="198">
        <v>41090</v>
      </c>
      <c r="C29" s="197">
        <v>7664</v>
      </c>
      <c r="D29" s="197">
        <v>1630</v>
      </c>
      <c r="E29" s="197">
        <v>1645</v>
      </c>
      <c r="F29" s="197" t="s">
        <v>0</v>
      </c>
      <c r="G29" s="197" t="s">
        <v>95</v>
      </c>
      <c r="H29" s="197" t="s">
        <v>6</v>
      </c>
      <c r="I29" s="197" t="s">
        <v>9</v>
      </c>
      <c r="J29" s="197" t="s">
        <v>40</v>
      </c>
      <c r="K29" s="197">
        <v>13.5</v>
      </c>
      <c r="L29" s="197">
        <f t="shared" si="0"/>
        <v>368</v>
      </c>
      <c r="M29" s="197">
        <v>29</v>
      </c>
    </row>
    <row r="30" spans="1:13" ht="21" x14ac:dyDescent="0.35">
      <c r="A30" s="80"/>
      <c r="B30" s="80"/>
      <c r="C30" s="80"/>
      <c r="D30" s="199"/>
      <c r="E30" s="200" t="s">
        <v>193</v>
      </c>
      <c r="F30" s="201"/>
      <c r="G30" s="201"/>
      <c r="H30" s="201"/>
      <c r="I30" s="202"/>
      <c r="J30" s="203"/>
      <c r="K30" s="204"/>
      <c r="L30" s="80"/>
      <c r="M30" s="80"/>
    </row>
    <row r="31" spans="1:13" x14ac:dyDescent="0.25">
      <c r="A31" s="80"/>
      <c r="B31" s="80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</row>
    <row r="32" spans="1:13" x14ac:dyDescent="0.25">
      <c r="A32" s="80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</row>
    <row r="33" spans="1:13" x14ac:dyDescent="0.25">
      <c r="A33" s="80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</row>
  </sheetData>
  <autoFilter ref="A1:M30"/>
  <pageMargins left="0.7" right="0.7" top="0.75" bottom="0.75" header="0.3" footer="0.3"/>
  <pageSetup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9"/>
  <sheetViews>
    <sheetView workbookViewId="0">
      <selection activeCell="I1" sqref="I1"/>
    </sheetView>
  </sheetViews>
  <sheetFormatPr baseColWidth="10" defaultRowHeight="15" x14ac:dyDescent="0.25"/>
  <cols>
    <col min="2" max="2" width="12.42578125" customWidth="1"/>
    <col min="4" max="4" width="12.28515625" customWidth="1"/>
    <col min="6" max="6" width="12.42578125" customWidth="1"/>
    <col min="8" max="9" width="15.28515625" customWidth="1"/>
    <col min="10" max="10" width="12.85546875" customWidth="1"/>
  </cols>
  <sheetData>
    <row r="1" spans="1:60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60" x14ac:dyDescent="0.25">
      <c r="A2" s="197">
        <v>7129</v>
      </c>
      <c r="B2" s="198">
        <v>41089</v>
      </c>
      <c r="C2" s="197">
        <v>8403</v>
      </c>
      <c r="D2" s="197">
        <v>1930</v>
      </c>
      <c r="E2" s="197">
        <v>1945</v>
      </c>
      <c r="F2" s="197" t="s">
        <v>0</v>
      </c>
      <c r="G2" s="197" t="s">
        <v>192</v>
      </c>
      <c r="H2" s="197" t="s">
        <v>190</v>
      </c>
      <c r="I2" s="197" t="s">
        <v>74</v>
      </c>
      <c r="J2" s="197" t="s">
        <v>40</v>
      </c>
      <c r="K2" s="197">
        <v>10.5</v>
      </c>
      <c r="L2" s="197">
        <v>10.5</v>
      </c>
      <c r="M2" s="197">
        <v>29</v>
      </c>
    </row>
    <row r="3" spans="1:60" x14ac:dyDescent="0.25">
      <c r="A3" s="197">
        <v>7130</v>
      </c>
      <c r="B3" s="198">
        <v>41090</v>
      </c>
      <c r="C3" s="197">
        <v>8405</v>
      </c>
      <c r="D3" s="197">
        <v>1500</v>
      </c>
      <c r="E3" s="197">
        <v>1520</v>
      </c>
      <c r="F3" s="197" t="s">
        <v>0</v>
      </c>
      <c r="G3" s="197" t="s">
        <v>192</v>
      </c>
      <c r="H3" s="197" t="s">
        <v>190</v>
      </c>
      <c r="I3" s="197" t="s">
        <v>194</v>
      </c>
      <c r="J3" s="197" t="s">
        <v>40</v>
      </c>
      <c r="K3" s="197">
        <v>10.5</v>
      </c>
      <c r="L3" s="197">
        <f>SUM(L2+K3)</f>
        <v>21</v>
      </c>
      <c r="M3" s="197">
        <v>29</v>
      </c>
    </row>
    <row r="4" spans="1:60" x14ac:dyDescent="0.25">
      <c r="A4" s="197">
        <v>7131</v>
      </c>
      <c r="B4" s="198">
        <v>41090</v>
      </c>
      <c r="C4" s="197">
        <v>8406</v>
      </c>
      <c r="D4" s="197">
        <v>1500</v>
      </c>
      <c r="E4" s="197">
        <v>1520</v>
      </c>
      <c r="F4" s="197" t="s">
        <v>0</v>
      </c>
      <c r="G4" s="197" t="s">
        <v>192</v>
      </c>
      <c r="H4" s="197" t="s">
        <v>190</v>
      </c>
      <c r="I4" s="197" t="s">
        <v>13</v>
      </c>
      <c r="J4" s="197" t="s">
        <v>40</v>
      </c>
      <c r="K4" s="197">
        <v>13.5</v>
      </c>
      <c r="L4" s="197">
        <f t="shared" ref="L4:L40" si="0">SUM(L3+K4)</f>
        <v>34.5</v>
      </c>
      <c r="M4" s="197">
        <v>29</v>
      </c>
    </row>
    <row r="5" spans="1:60" x14ac:dyDescent="0.25">
      <c r="A5" s="205">
        <v>7132</v>
      </c>
      <c r="B5" s="198">
        <v>41092</v>
      </c>
      <c r="C5" s="197">
        <v>8183</v>
      </c>
      <c r="D5" s="197">
        <v>1030</v>
      </c>
      <c r="E5" s="197">
        <v>1045</v>
      </c>
      <c r="F5" s="197" t="s">
        <v>0</v>
      </c>
      <c r="G5" s="197" t="s">
        <v>183</v>
      </c>
      <c r="H5" s="197" t="s">
        <v>185</v>
      </c>
      <c r="I5" s="197" t="s">
        <v>11</v>
      </c>
      <c r="J5" s="197" t="s">
        <v>40</v>
      </c>
      <c r="K5" s="197">
        <v>13.5</v>
      </c>
      <c r="L5" s="197">
        <f t="shared" si="0"/>
        <v>48</v>
      </c>
      <c r="M5" s="197">
        <v>29</v>
      </c>
    </row>
    <row r="6" spans="1:60" x14ac:dyDescent="0.25">
      <c r="A6" s="197">
        <v>7133</v>
      </c>
      <c r="B6" s="198">
        <v>41092</v>
      </c>
      <c r="C6" s="205">
        <v>8184</v>
      </c>
      <c r="D6" s="197">
        <v>1230</v>
      </c>
      <c r="E6" s="197">
        <v>1245</v>
      </c>
      <c r="F6" s="197" t="s">
        <v>0</v>
      </c>
      <c r="G6" s="197" t="s">
        <v>183</v>
      </c>
      <c r="H6" s="197" t="s">
        <v>185</v>
      </c>
      <c r="I6" s="197" t="s">
        <v>12</v>
      </c>
      <c r="J6" s="197" t="s">
        <v>40</v>
      </c>
      <c r="K6" s="197">
        <v>13.5</v>
      </c>
      <c r="L6" s="197">
        <f t="shared" si="0"/>
        <v>61.5</v>
      </c>
      <c r="M6" s="197">
        <v>29</v>
      </c>
    </row>
    <row r="7" spans="1:60" x14ac:dyDescent="0.25">
      <c r="A7" s="197">
        <v>7134</v>
      </c>
      <c r="B7" s="198">
        <v>41092</v>
      </c>
      <c r="C7" s="197">
        <v>8185</v>
      </c>
      <c r="D7" s="197">
        <v>1630</v>
      </c>
      <c r="E7" s="197">
        <v>1645</v>
      </c>
      <c r="F7" s="197" t="s">
        <v>0</v>
      </c>
      <c r="G7" s="197" t="s">
        <v>183</v>
      </c>
      <c r="H7" s="197" t="s">
        <v>185</v>
      </c>
      <c r="I7" s="197"/>
      <c r="J7" s="197" t="s">
        <v>40</v>
      </c>
      <c r="K7" s="197">
        <v>13.5</v>
      </c>
      <c r="L7" s="197">
        <f t="shared" si="0"/>
        <v>75</v>
      </c>
      <c r="M7" s="197">
        <v>29</v>
      </c>
    </row>
    <row r="8" spans="1:60" x14ac:dyDescent="0.25">
      <c r="A8" s="197">
        <v>7135</v>
      </c>
      <c r="B8" s="198">
        <v>41092</v>
      </c>
      <c r="C8" s="197">
        <v>8407</v>
      </c>
      <c r="D8" s="197">
        <v>1630</v>
      </c>
      <c r="E8" s="197">
        <v>1645</v>
      </c>
      <c r="F8" s="197" t="s">
        <v>0</v>
      </c>
      <c r="G8" s="197" t="s">
        <v>192</v>
      </c>
      <c r="H8" s="197" t="s">
        <v>190</v>
      </c>
      <c r="I8" s="197" t="s">
        <v>11</v>
      </c>
      <c r="J8" s="197" t="s">
        <v>40</v>
      </c>
      <c r="K8" s="197">
        <v>13.5</v>
      </c>
      <c r="L8" s="197">
        <f t="shared" si="0"/>
        <v>88.5</v>
      </c>
      <c r="M8" s="197">
        <v>29</v>
      </c>
    </row>
    <row r="9" spans="1:60" x14ac:dyDescent="0.25">
      <c r="A9" s="197">
        <v>7136</v>
      </c>
      <c r="B9" s="198">
        <v>41092</v>
      </c>
      <c r="C9" s="197">
        <v>8408</v>
      </c>
      <c r="D9" s="197">
        <v>1730</v>
      </c>
      <c r="E9" s="197">
        <v>1745</v>
      </c>
      <c r="F9" s="197" t="s">
        <v>0</v>
      </c>
      <c r="G9" s="197" t="s">
        <v>192</v>
      </c>
      <c r="H9" s="197" t="s">
        <v>190</v>
      </c>
      <c r="I9" s="197" t="s">
        <v>12</v>
      </c>
      <c r="J9" s="197" t="s">
        <v>40</v>
      </c>
      <c r="K9" s="197">
        <v>13.5</v>
      </c>
      <c r="L9" s="197">
        <f t="shared" si="0"/>
        <v>102</v>
      </c>
      <c r="M9" s="197">
        <v>29</v>
      </c>
    </row>
    <row r="10" spans="1:60" x14ac:dyDescent="0.25">
      <c r="A10" s="197">
        <v>7141</v>
      </c>
      <c r="B10" s="198">
        <v>41094</v>
      </c>
      <c r="C10" s="197">
        <v>8070</v>
      </c>
      <c r="D10" s="197">
        <v>800</v>
      </c>
      <c r="E10" s="197">
        <v>815</v>
      </c>
      <c r="F10" s="197" t="s">
        <v>0</v>
      </c>
      <c r="G10" s="197" t="s">
        <v>183</v>
      </c>
      <c r="H10" s="197" t="s">
        <v>116</v>
      </c>
      <c r="I10" s="197" t="s">
        <v>11</v>
      </c>
      <c r="J10" s="197" t="s">
        <v>40</v>
      </c>
      <c r="K10" s="197">
        <v>13.5</v>
      </c>
      <c r="L10" s="197">
        <f t="shared" si="0"/>
        <v>115.5</v>
      </c>
      <c r="M10" s="197">
        <v>29</v>
      </c>
      <c r="BH10" s="198"/>
    </row>
    <row r="11" spans="1:60" x14ac:dyDescent="0.25">
      <c r="A11" s="197">
        <v>7200</v>
      </c>
      <c r="B11" s="198">
        <v>41092</v>
      </c>
      <c r="C11" s="197">
        <v>7665</v>
      </c>
      <c r="D11" s="197">
        <v>1320</v>
      </c>
      <c r="E11" s="197">
        <v>1335</v>
      </c>
      <c r="F11" s="197" t="s">
        <v>0</v>
      </c>
      <c r="G11" s="197" t="s">
        <v>95</v>
      </c>
      <c r="H11" s="197" t="s">
        <v>6</v>
      </c>
      <c r="I11" s="197" t="s">
        <v>9</v>
      </c>
      <c r="J11" s="197" t="s">
        <v>40</v>
      </c>
      <c r="K11" s="197">
        <v>13.5</v>
      </c>
      <c r="L11" s="197">
        <f t="shared" si="0"/>
        <v>129</v>
      </c>
      <c r="M11" s="197">
        <v>29</v>
      </c>
      <c r="BH11" s="198"/>
    </row>
    <row r="12" spans="1:60" x14ac:dyDescent="0.25">
      <c r="A12" s="197">
        <v>7201</v>
      </c>
      <c r="B12" s="198">
        <v>41092</v>
      </c>
      <c r="C12" s="197">
        <v>7666</v>
      </c>
      <c r="D12" s="197">
        <v>1610</v>
      </c>
      <c r="E12" s="197">
        <v>1625</v>
      </c>
      <c r="F12" s="197" t="s">
        <v>0</v>
      </c>
      <c r="G12" s="197" t="s">
        <v>95</v>
      </c>
      <c r="H12" s="197" t="s">
        <v>6</v>
      </c>
      <c r="I12" s="197" t="s">
        <v>9</v>
      </c>
      <c r="J12" s="197" t="s">
        <v>40</v>
      </c>
      <c r="K12" s="197">
        <v>13.5</v>
      </c>
      <c r="L12" s="197">
        <f t="shared" si="0"/>
        <v>142.5</v>
      </c>
      <c r="M12" s="197">
        <v>29</v>
      </c>
    </row>
    <row r="13" spans="1:60" x14ac:dyDescent="0.25">
      <c r="A13" s="197">
        <v>7204</v>
      </c>
      <c r="B13" s="198">
        <v>41100</v>
      </c>
      <c r="C13" s="197">
        <v>7677</v>
      </c>
      <c r="D13" s="197">
        <v>1630</v>
      </c>
      <c r="E13" s="197">
        <v>1545</v>
      </c>
      <c r="F13" s="197" t="s">
        <v>0</v>
      </c>
      <c r="G13" s="197" t="s">
        <v>95</v>
      </c>
      <c r="H13" s="197" t="s">
        <v>6</v>
      </c>
      <c r="I13" s="197" t="s">
        <v>9</v>
      </c>
      <c r="J13" s="197" t="s">
        <v>40</v>
      </c>
      <c r="K13" s="197">
        <v>13.5</v>
      </c>
      <c r="L13" s="197">
        <f t="shared" si="0"/>
        <v>156</v>
      </c>
      <c r="M13" s="197">
        <v>30</v>
      </c>
    </row>
    <row r="14" spans="1:60" x14ac:dyDescent="0.25">
      <c r="A14" s="197">
        <v>7205</v>
      </c>
      <c r="B14" s="198">
        <v>41100</v>
      </c>
      <c r="C14" s="197">
        <v>8194</v>
      </c>
      <c r="D14" s="197">
        <v>1600</v>
      </c>
      <c r="E14" s="197">
        <v>1620</v>
      </c>
      <c r="F14" s="197" t="s">
        <v>0</v>
      </c>
      <c r="G14" s="197" t="s">
        <v>183</v>
      </c>
      <c r="H14" s="197" t="s">
        <v>185</v>
      </c>
      <c r="I14" s="197" t="s">
        <v>12</v>
      </c>
      <c r="J14" s="197" t="s">
        <v>40</v>
      </c>
      <c r="K14" s="197">
        <v>10.5</v>
      </c>
      <c r="L14" s="197">
        <f t="shared" si="0"/>
        <v>166.5</v>
      </c>
      <c r="M14" s="197">
        <v>30</v>
      </c>
    </row>
    <row r="15" spans="1:60" x14ac:dyDescent="0.25">
      <c r="A15" s="197">
        <v>7207</v>
      </c>
      <c r="B15" s="198">
        <v>41100</v>
      </c>
      <c r="C15" s="197">
        <v>8084</v>
      </c>
      <c r="D15" s="197">
        <v>1000</v>
      </c>
      <c r="E15" s="197">
        <v>1030</v>
      </c>
      <c r="F15" s="197" t="s">
        <v>0</v>
      </c>
      <c r="G15" s="197" t="s">
        <v>183</v>
      </c>
      <c r="H15" s="197" t="s">
        <v>116</v>
      </c>
      <c r="I15" s="197" t="s">
        <v>11</v>
      </c>
      <c r="J15" s="197" t="s">
        <v>40</v>
      </c>
      <c r="K15" s="197">
        <v>13.5</v>
      </c>
      <c r="L15" s="197">
        <f t="shared" si="0"/>
        <v>180</v>
      </c>
      <c r="M15" s="197">
        <v>30</v>
      </c>
    </row>
    <row r="16" spans="1:60" x14ac:dyDescent="0.25">
      <c r="A16" s="197">
        <v>7208</v>
      </c>
      <c r="B16" s="198">
        <v>41100</v>
      </c>
      <c r="C16" s="197">
        <v>8085</v>
      </c>
      <c r="D16" s="197">
        <v>1000</v>
      </c>
      <c r="E16" s="197">
        <v>1030</v>
      </c>
      <c r="F16" s="197" t="s">
        <v>0</v>
      </c>
      <c r="G16" s="197" t="s">
        <v>183</v>
      </c>
      <c r="H16" s="197" t="s">
        <v>116</v>
      </c>
      <c r="I16" s="197" t="s">
        <v>18</v>
      </c>
      <c r="J16" s="197" t="s">
        <v>40</v>
      </c>
      <c r="K16" s="197">
        <v>10.5</v>
      </c>
      <c r="L16" s="197">
        <f t="shared" si="0"/>
        <v>190.5</v>
      </c>
      <c r="M16" s="197">
        <v>30</v>
      </c>
    </row>
    <row r="17" spans="1:13" x14ac:dyDescent="0.25">
      <c r="A17" s="197">
        <v>7209</v>
      </c>
      <c r="B17" s="198">
        <v>41100</v>
      </c>
      <c r="C17" s="197">
        <v>8086</v>
      </c>
      <c r="D17" s="197">
        <v>1630</v>
      </c>
      <c r="E17" s="197">
        <v>1650</v>
      </c>
      <c r="F17" s="197" t="s">
        <v>0</v>
      </c>
      <c r="G17" s="197" t="s">
        <v>183</v>
      </c>
      <c r="H17" s="197" t="s">
        <v>116</v>
      </c>
      <c r="I17" s="197" t="s">
        <v>10</v>
      </c>
      <c r="J17" s="197" t="s">
        <v>40</v>
      </c>
      <c r="K17" s="197">
        <v>13.5</v>
      </c>
      <c r="L17" s="197">
        <f t="shared" si="0"/>
        <v>204</v>
      </c>
      <c r="M17" s="197">
        <v>30</v>
      </c>
    </row>
    <row r="18" spans="1:13" x14ac:dyDescent="0.25">
      <c r="A18" s="197">
        <v>7210</v>
      </c>
      <c r="B18" s="198">
        <v>41100</v>
      </c>
      <c r="C18" s="197">
        <v>8195</v>
      </c>
      <c r="D18" s="197">
        <v>1800</v>
      </c>
      <c r="E18" s="197">
        <v>1820</v>
      </c>
      <c r="F18" s="197" t="s">
        <v>0</v>
      </c>
      <c r="G18" s="197" t="s">
        <v>183</v>
      </c>
      <c r="H18" s="197" t="s">
        <v>185</v>
      </c>
      <c r="I18" s="197" t="s">
        <v>195</v>
      </c>
      <c r="J18" s="197" t="s">
        <v>40</v>
      </c>
      <c r="K18" s="197">
        <v>10.5</v>
      </c>
      <c r="L18" s="197">
        <f t="shared" si="0"/>
        <v>214.5</v>
      </c>
      <c r="M18" s="197">
        <v>30</v>
      </c>
    </row>
    <row r="19" spans="1:13" x14ac:dyDescent="0.25">
      <c r="A19" s="197">
        <v>7211</v>
      </c>
      <c r="B19" s="198">
        <v>41101</v>
      </c>
      <c r="C19" s="197">
        <v>8087</v>
      </c>
      <c r="D19" s="197">
        <v>800</v>
      </c>
      <c r="E19" s="197">
        <v>820</v>
      </c>
      <c r="F19" s="197" t="s">
        <v>0</v>
      </c>
      <c r="G19" s="197" t="s">
        <v>183</v>
      </c>
      <c r="H19" s="197" t="s">
        <v>116</v>
      </c>
      <c r="I19" s="197" t="s">
        <v>11</v>
      </c>
      <c r="J19" s="197" t="s">
        <v>40</v>
      </c>
      <c r="K19" s="197">
        <v>13.5</v>
      </c>
      <c r="L19" s="197">
        <f t="shared" si="0"/>
        <v>228</v>
      </c>
      <c r="M19" s="197">
        <v>30</v>
      </c>
    </row>
    <row r="20" spans="1:13" x14ac:dyDescent="0.25">
      <c r="A20" s="197">
        <v>7212</v>
      </c>
      <c r="B20" s="198">
        <v>41101</v>
      </c>
      <c r="C20" s="197">
        <v>8088</v>
      </c>
      <c r="D20" s="197">
        <v>1530</v>
      </c>
      <c r="E20" s="197">
        <v>1600</v>
      </c>
      <c r="F20" s="197" t="s">
        <v>0</v>
      </c>
      <c r="G20" s="197" t="s">
        <v>183</v>
      </c>
      <c r="H20" s="197" t="s">
        <v>116</v>
      </c>
      <c r="I20" s="197" t="s">
        <v>13</v>
      </c>
      <c r="J20" s="197" t="s">
        <v>40</v>
      </c>
      <c r="K20" s="197">
        <v>10.5</v>
      </c>
      <c r="L20" s="197">
        <f t="shared" si="0"/>
        <v>238.5</v>
      </c>
      <c r="M20" s="197">
        <v>30</v>
      </c>
    </row>
    <row r="21" spans="1:13" x14ac:dyDescent="0.25">
      <c r="A21" s="197">
        <v>7213</v>
      </c>
      <c r="B21" s="198">
        <v>41101</v>
      </c>
      <c r="C21" s="197">
        <v>7678</v>
      </c>
      <c r="D21" s="197">
        <v>1330</v>
      </c>
      <c r="E21" s="197">
        <v>1345</v>
      </c>
      <c r="F21" s="197" t="s">
        <v>0</v>
      </c>
      <c r="G21" s="197" t="s">
        <v>95</v>
      </c>
      <c r="H21" s="197" t="s">
        <v>6</v>
      </c>
      <c r="I21" s="197" t="s">
        <v>9</v>
      </c>
      <c r="J21" s="197" t="s">
        <v>40</v>
      </c>
      <c r="K21" s="197">
        <v>13.5</v>
      </c>
      <c r="L21" s="197">
        <f t="shared" si="0"/>
        <v>252</v>
      </c>
      <c r="M21" s="197">
        <v>30</v>
      </c>
    </row>
    <row r="22" spans="1:13" x14ac:dyDescent="0.25">
      <c r="A22" s="197">
        <v>7214</v>
      </c>
      <c r="B22" s="198">
        <v>41101</v>
      </c>
      <c r="C22" s="197">
        <v>8089</v>
      </c>
      <c r="D22" s="197">
        <v>1530</v>
      </c>
      <c r="E22" s="197">
        <v>1600</v>
      </c>
      <c r="F22" s="197" t="s">
        <v>0</v>
      </c>
      <c r="G22" s="197" t="s">
        <v>183</v>
      </c>
      <c r="H22" s="197" t="s">
        <v>116</v>
      </c>
      <c r="I22" s="197" t="s">
        <v>194</v>
      </c>
      <c r="J22" s="197" t="s">
        <v>40</v>
      </c>
      <c r="K22" s="197">
        <v>11.5</v>
      </c>
      <c r="L22" s="197">
        <f t="shared" si="0"/>
        <v>263.5</v>
      </c>
      <c r="M22" s="197">
        <v>30</v>
      </c>
    </row>
    <row r="23" spans="1:13" x14ac:dyDescent="0.25">
      <c r="A23" s="197">
        <v>7224</v>
      </c>
      <c r="B23" s="198">
        <v>41096</v>
      </c>
      <c r="C23" s="197">
        <v>8517</v>
      </c>
      <c r="D23" s="197">
        <v>1930</v>
      </c>
      <c r="E23" s="197">
        <v>2000</v>
      </c>
      <c r="F23" s="197" t="s">
        <v>0</v>
      </c>
      <c r="G23" s="197" t="s">
        <v>77</v>
      </c>
      <c r="H23" s="197" t="s">
        <v>178</v>
      </c>
      <c r="I23" s="197" t="s">
        <v>80</v>
      </c>
      <c r="J23" s="197" t="s">
        <v>40</v>
      </c>
      <c r="K23" s="197">
        <v>10</v>
      </c>
      <c r="L23" s="197">
        <f t="shared" si="0"/>
        <v>273.5</v>
      </c>
      <c r="M23" s="197">
        <v>30</v>
      </c>
    </row>
    <row r="24" spans="1:13" x14ac:dyDescent="0.25">
      <c r="A24" s="197">
        <v>7225</v>
      </c>
      <c r="B24" s="198">
        <v>41096</v>
      </c>
      <c r="C24" s="197">
        <v>8518</v>
      </c>
      <c r="D24" s="197">
        <v>1930</v>
      </c>
      <c r="E24" s="197">
        <v>2000</v>
      </c>
      <c r="F24" s="197" t="s">
        <v>0</v>
      </c>
      <c r="G24" s="197" t="s">
        <v>77</v>
      </c>
      <c r="H24" s="197" t="s">
        <v>178</v>
      </c>
      <c r="I24" s="197" t="s">
        <v>15</v>
      </c>
      <c r="J24" s="197" t="s">
        <v>40</v>
      </c>
      <c r="K24" s="197">
        <v>13.5</v>
      </c>
      <c r="L24" s="197">
        <f t="shared" si="0"/>
        <v>287</v>
      </c>
      <c r="M24" s="197">
        <v>30</v>
      </c>
    </row>
    <row r="25" spans="1:13" x14ac:dyDescent="0.25">
      <c r="A25" s="197">
        <v>7238</v>
      </c>
      <c r="B25" s="198">
        <v>41103</v>
      </c>
      <c r="C25" s="197">
        <v>8523</v>
      </c>
      <c r="D25" s="197">
        <v>1930</v>
      </c>
      <c r="E25" s="197">
        <v>2015</v>
      </c>
      <c r="F25" s="197" t="s">
        <v>0</v>
      </c>
      <c r="G25" s="197" t="s">
        <v>77</v>
      </c>
      <c r="H25" s="197" t="s">
        <v>178</v>
      </c>
      <c r="I25" s="197" t="s">
        <v>196</v>
      </c>
      <c r="J25" s="197" t="s">
        <v>40</v>
      </c>
      <c r="K25" s="197">
        <v>13.5</v>
      </c>
      <c r="L25" s="197">
        <f t="shared" si="0"/>
        <v>300.5</v>
      </c>
      <c r="M25" s="197">
        <v>30</v>
      </c>
    </row>
    <row r="26" spans="1:13" x14ac:dyDescent="0.25">
      <c r="A26" s="197">
        <v>7239</v>
      </c>
      <c r="B26" s="198">
        <v>41103</v>
      </c>
      <c r="C26" s="197">
        <v>8524</v>
      </c>
      <c r="D26" s="197">
        <v>1930</v>
      </c>
      <c r="E26" s="197">
        <v>2015</v>
      </c>
      <c r="F26" s="197" t="s">
        <v>0</v>
      </c>
      <c r="G26" s="197" t="s">
        <v>77</v>
      </c>
      <c r="H26" s="197" t="s">
        <v>178</v>
      </c>
      <c r="I26" s="197" t="s">
        <v>22</v>
      </c>
      <c r="J26" s="197" t="s">
        <v>40</v>
      </c>
      <c r="K26" s="197">
        <v>13.5</v>
      </c>
      <c r="L26" s="197">
        <f t="shared" si="0"/>
        <v>314</v>
      </c>
      <c r="M26" s="197">
        <v>30</v>
      </c>
    </row>
    <row r="27" spans="1:13" x14ac:dyDescent="0.25">
      <c r="A27" s="197">
        <v>7246</v>
      </c>
      <c r="B27" s="198">
        <v>41104</v>
      </c>
      <c r="C27" s="197">
        <v>8527</v>
      </c>
      <c r="D27" s="197">
        <v>1600</v>
      </c>
      <c r="E27" s="197">
        <v>1640</v>
      </c>
      <c r="F27" s="197" t="s">
        <v>0</v>
      </c>
      <c r="G27" s="197" t="s">
        <v>77</v>
      </c>
      <c r="H27" s="197" t="s">
        <v>178</v>
      </c>
      <c r="I27" s="197" t="s">
        <v>12</v>
      </c>
      <c r="J27" s="197" t="s">
        <v>40</v>
      </c>
      <c r="K27" s="197">
        <v>13.5</v>
      </c>
      <c r="L27" s="197">
        <f t="shared" si="0"/>
        <v>327.5</v>
      </c>
      <c r="M27" s="197">
        <v>30</v>
      </c>
    </row>
    <row r="28" spans="1:13" x14ac:dyDescent="0.25">
      <c r="A28" s="197">
        <v>7247</v>
      </c>
      <c r="B28" s="198">
        <v>41104</v>
      </c>
      <c r="C28" s="197">
        <v>8528</v>
      </c>
      <c r="D28" s="197">
        <v>1600</v>
      </c>
      <c r="E28" s="197">
        <v>1640</v>
      </c>
      <c r="F28" s="197" t="s">
        <v>0</v>
      </c>
      <c r="G28" s="197" t="s">
        <v>77</v>
      </c>
      <c r="H28" s="197" t="s">
        <v>178</v>
      </c>
      <c r="I28" s="197" t="s">
        <v>12</v>
      </c>
      <c r="J28" s="197" t="s">
        <v>40</v>
      </c>
      <c r="K28" s="197">
        <v>13.5</v>
      </c>
      <c r="L28" s="197">
        <f t="shared" si="0"/>
        <v>341</v>
      </c>
      <c r="M28" s="197">
        <v>30</v>
      </c>
    </row>
    <row r="29" spans="1:13" x14ac:dyDescent="0.25">
      <c r="A29" s="197">
        <v>7248</v>
      </c>
      <c r="B29" s="198">
        <v>41106</v>
      </c>
      <c r="C29" s="197">
        <v>8529</v>
      </c>
      <c r="D29" s="197">
        <v>1230</v>
      </c>
      <c r="E29" s="197">
        <v>1300</v>
      </c>
      <c r="F29" s="197" t="s">
        <v>0</v>
      </c>
      <c r="G29" s="197" t="s">
        <v>77</v>
      </c>
      <c r="H29" s="197" t="s">
        <v>178</v>
      </c>
      <c r="I29" s="197" t="s">
        <v>11</v>
      </c>
      <c r="J29" s="197" t="s">
        <v>40</v>
      </c>
      <c r="K29" s="197">
        <v>13.5</v>
      </c>
      <c r="L29" s="197">
        <f t="shared" si="0"/>
        <v>354.5</v>
      </c>
      <c r="M29" s="197">
        <v>30</v>
      </c>
    </row>
    <row r="30" spans="1:13" x14ac:dyDescent="0.25">
      <c r="A30" s="197">
        <v>7249</v>
      </c>
      <c r="B30" s="198">
        <v>41106</v>
      </c>
      <c r="C30" s="197">
        <v>8530</v>
      </c>
      <c r="D30" s="197">
        <v>1230</v>
      </c>
      <c r="E30" s="197">
        <v>1300</v>
      </c>
      <c r="F30" s="197" t="s">
        <v>0</v>
      </c>
      <c r="G30" s="197" t="s">
        <v>77</v>
      </c>
      <c r="H30" s="197" t="s">
        <v>178</v>
      </c>
      <c r="I30" s="197" t="s">
        <v>11</v>
      </c>
      <c r="J30" s="197" t="s">
        <v>40</v>
      </c>
      <c r="K30" s="197">
        <v>13.5</v>
      </c>
      <c r="L30" s="197">
        <f t="shared" si="0"/>
        <v>368</v>
      </c>
      <c r="M30" s="197">
        <v>30</v>
      </c>
    </row>
    <row r="31" spans="1:13" x14ac:dyDescent="0.25">
      <c r="A31" s="197">
        <v>7250</v>
      </c>
      <c r="B31" s="198">
        <v>41106</v>
      </c>
      <c r="C31" s="197">
        <v>7683</v>
      </c>
      <c r="D31" s="197">
        <v>1300</v>
      </c>
      <c r="E31" s="197">
        <v>1315</v>
      </c>
      <c r="F31" s="197" t="s">
        <v>0</v>
      </c>
      <c r="G31" s="197" t="s">
        <v>95</v>
      </c>
      <c r="H31" s="197" t="s">
        <v>6</v>
      </c>
      <c r="I31" s="197" t="s">
        <v>9</v>
      </c>
      <c r="J31" s="197" t="s">
        <v>40</v>
      </c>
      <c r="K31" s="197">
        <v>13.5</v>
      </c>
      <c r="L31" s="197">
        <f t="shared" si="0"/>
        <v>381.5</v>
      </c>
      <c r="M31" s="197">
        <v>30</v>
      </c>
    </row>
    <row r="32" spans="1:13" x14ac:dyDescent="0.25">
      <c r="A32" s="197">
        <v>7251</v>
      </c>
      <c r="B32" s="198">
        <v>41106</v>
      </c>
      <c r="C32" s="197">
        <v>8531</v>
      </c>
      <c r="D32" s="197">
        <v>1800</v>
      </c>
      <c r="E32" s="197">
        <v>1840</v>
      </c>
      <c r="F32" s="197" t="s">
        <v>0</v>
      </c>
      <c r="G32" s="197" t="s">
        <v>77</v>
      </c>
      <c r="H32" s="197" t="s">
        <v>178</v>
      </c>
      <c r="I32" s="197" t="s">
        <v>12</v>
      </c>
      <c r="J32" s="197" t="s">
        <v>40</v>
      </c>
      <c r="K32" s="197">
        <v>13.5</v>
      </c>
      <c r="L32" s="197">
        <f t="shared" si="0"/>
        <v>395</v>
      </c>
      <c r="M32" s="197">
        <v>30</v>
      </c>
    </row>
    <row r="33" spans="1:13" x14ac:dyDescent="0.25">
      <c r="A33" s="197">
        <v>7252</v>
      </c>
      <c r="B33" s="198">
        <v>41106</v>
      </c>
      <c r="C33" s="197">
        <v>8532</v>
      </c>
      <c r="D33" s="197">
        <v>1800</v>
      </c>
      <c r="E33" s="197">
        <v>1840</v>
      </c>
      <c r="F33" s="197" t="s">
        <v>0</v>
      </c>
      <c r="G33" s="197" t="s">
        <v>77</v>
      </c>
      <c r="H33" s="197" t="s">
        <v>178</v>
      </c>
      <c r="I33" s="197" t="s">
        <v>12</v>
      </c>
      <c r="J33" s="197" t="s">
        <v>40</v>
      </c>
      <c r="K33" s="197">
        <v>13.5</v>
      </c>
      <c r="L33" s="197">
        <f t="shared" si="0"/>
        <v>408.5</v>
      </c>
      <c r="M33" s="197">
        <v>30</v>
      </c>
    </row>
    <row r="34" spans="1:13" x14ac:dyDescent="0.25">
      <c r="A34" s="197">
        <v>7291</v>
      </c>
      <c r="B34" s="198">
        <v>41104</v>
      </c>
      <c r="C34" s="197">
        <v>7682</v>
      </c>
      <c r="D34" s="197">
        <v>1800</v>
      </c>
      <c r="E34" s="197">
        <v>1820</v>
      </c>
      <c r="F34" s="197" t="s">
        <v>0</v>
      </c>
      <c r="G34" s="197" t="s">
        <v>95</v>
      </c>
      <c r="H34" s="197" t="s">
        <v>6</v>
      </c>
      <c r="I34" s="197" t="s">
        <v>9</v>
      </c>
      <c r="J34" s="197" t="s">
        <v>40</v>
      </c>
      <c r="K34" s="197">
        <v>13.5</v>
      </c>
      <c r="L34" s="197">
        <f t="shared" si="0"/>
        <v>422</v>
      </c>
      <c r="M34" s="197">
        <v>30</v>
      </c>
    </row>
    <row r="35" spans="1:13" x14ac:dyDescent="0.25">
      <c r="A35" s="197">
        <v>7292</v>
      </c>
      <c r="B35" s="198">
        <v>41110</v>
      </c>
      <c r="C35" s="197">
        <v>7691</v>
      </c>
      <c r="D35" s="197">
        <v>1525</v>
      </c>
      <c r="E35" s="197">
        <v>1540</v>
      </c>
      <c r="F35" s="197" t="s">
        <v>0</v>
      </c>
      <c r="G35" s="197" t="s">
        <v>95</v>
      </c>
      <c r="H35" s="197" t="s">
        <v>6</v>
      </c>
      <c r="I35" s="197" t="s">
        <v>9</v>
      </c>
      <c r="J35" s="197" t="s">
        <v>40</v>
      </c>
      <c r="K35" s="197">
        <v>13.5</v>
      </c>
      <c r="L35" s="197">
        <f t="shared" si="0"/>
        <v>435.5</v>
      </c>
      <c r="M35" s="197">
        <v>30</v>
      </c>
    </row>
    <row r="36" spans="1:13" x14ac:dyDescent="0.25">
      <c r="A36" s="197">
        <v>7300</v>
      </c>
      <c r="B36" s="198">
        <v>41111</v>
      </c>
      <c r="C36" s="197">
        <v>7692</v>
      </c>
      <c r="D36" s="197">
        <v>1500</v>
      </c>
      <c r="E36" s="197">
        <v>1515</v>
      </c>
      <c r="F36" s="197" t="s">
        <v>0</v>
      </c>
      <c r="G36" s="197" t="s">
        <v>95</v>
      </c>
      <c r="H36" s="197" t="s">
        <v>6</v>
      </c>
      <c r="I36" s="197" t="s">
        <v>9</v>
      </c>
      <c r="J36" s="197" t="s">
        <v>40</v>
      </c>
      <c r="K36" s="197">
        <v>13.5</v>
      </c>
      <c r="L36" s="197">
        <f t="shared" si="0"/>
        <v>449</v>
      </c>
      <c r="M36" s="197">
        <v>30</v>
      </c>
    </row>
    <row r="37" spans="1:13" x14ac:dyDescent="0.25">
      <c r="A37" s="197">
        <v>7303</v>
      </c>
      <c r="B37" s="198">
        <v>41104</v>
      </c>
      <c r="C37" s="197">
        <v>8266</v>
      </c>
      <c r="D37" s="197">
        <v>2000</v>
      </c>
      <c r="E37" s="197">
        <v>2020</v>
      </c>
      <c r="F37" s="197" t="s">
        <v>0</v>
      </c>
      <c r="G37" s="197" t="s">
        <v>183</v>
      </c>
      <c r="H37" s="197" t="s">
        <v>190</v>
      </c>
      <c r="I37" s="197" t="s">
        <v>197</v>
      </c>
      <c r="J37" s="197" t="s">
        <v>40</v>
      </c>
      <c r="K37" s="197">
        <v>13.5</v>
      </c>
      <c r="L37" s="197">
        <f t="shared" si="0"/>
        <v>462.5</v>
      </c>
      <c r="M37" s="197">
        <v>30</v>
      </c>
    </row>
    <row r="38" spans="1:13" x14ac:dyDescent="0.25">
      <c r="A38" s="197">
        <v>7304</v>
      </c>
      <c r="B38" s="198">
        <v>41108</v>
      </c>
      <c r="C38" s="197">
        <v>8095</v>
      </c>
      <c r="D38" s="197">
        <v>1930</v>
      </c>
      <c r="E38" s="197">
        <v>2000</v>
      </c>
      <c r="F38" s="197" t="s">
        <v>0</v>
      </c>
      <c r="G38" s="197" t="s">
        <v>183</v>
      </c>
      <c r="H38" s="197" t="s">
        <v>116</v>
      </c>
      <c r="I38" s="197" t="s">
        <v>12</v>
      </c>
      <c r="J38" s="197" t="s">
        <v>40</v>
      </c>
      <c r="K38" s="197">
        <v>13.5</v>
      </c>
      <c r="L38" s="197">
        <f t="shared" si="0"/>
        <v>476</v>
      </c>
      <c r="M38" s="197">
        <v>30</v>
      </c>
    </row>
    <row r="39" spans="1:13" x14ac:dyDescent="0.25">
      <c r="A39" s="197">
        <v>7395</v>
      </c>
      <c r="B39" s="198">
        <v>41108</v>
      </c>
      <c r="C39" s="197">
        <v>8099</v>
      </c>
      <c r="D39" s="197">
        <v>1930</v>
      </c>
      <c r="E39" s="197">
        <v>2000</v>
      </c>
      <c r="F39" s="197" t="s">
        <v>0</v>
      </c>
      <c r="G39" s="197" t="s">
        <v>183</v>
      </c>
      <c r="H39" s="197" t="s">
        <v>116</v>
      </c>
      <c r="I39" s="197" t="s">
        <v>12</v>
      </c>
      <c r="J39" s="197" t="s">
        <v>40</v>
      </c>
      <c r="K39" s="197">
        <v>13.5</v>
      </c>
      <c r="L39" s="197">
        <f t="shared" si="0"/>
        <v>489.5</v>
      </c>
      <c r="M39" s="197">
        <v>30</v>
      </c>
    </row>
    <row r="40" spans="1:13" x14ac:dyDescent="0.25">
      <c r="A40" s="197">
        <v>7306</v>
      </c>
      <c r="B40" s="198">
        <v>41109</v>
      </c>
      <c r="C40" s="197">
        <v>8601</v>
      </c>
      <c r="D40" s="197">
        <v>1940</v>
      </c>
      <c r="E40" s="197">
        <v>2000</v>
      </c>
      <c r="F40" s="197" t="s">
        <v>0</v>
      </c>
      <c r="G40" s="197" t="s">
        <v>183</v>
      </c>
      <c r="H40" s="197" t="s">
        <v>116</v>
      </c>
      <c r="I40" s="197" t="s">
        <v>18</v>
      </c>
      <c r="J40" s="197" t="s">
        <v>40</v>
      </c>
      <c r="K40" s="197">
        <v>13.5</v>
      </c>
      <c r="L40" s="197">
        <f t="shared" si="0"/>
        <v>503</v>
      </c>
      <c r="M40" s="197">
        <v>30</v>
      </c>
    </row>
    <row r="41" spans="1:13" x14ac:dyDescent="0.25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</row>
    <row r="42" spans="1:13" ht="21" x14ac:dyDescent="0.35">
      <c r="A42" s="80"/>
      <c r="B42" s="80"/>
      <c r="C42" s="80"/>
      <c r="D42" s="80"/>
      <c r="E42" s="80"/>
      <c r="F42" s="80"/>
      <c r="G42" s="200" t="s">
        <v>198</v>
      </c>
      <c r="H42" s="201"/>
      <c r="I42" s="201"/>
      <c r="J42" s="201"/>
      <c r="K42" s="202"/>
      <c r="L42" s="203"/>
      <c r="M42" s="204"/>
    </row>
    <row r="43" spans="1:13" x14ac:dyDescent="0.25">
      <c r="A43" s="80"/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  <c r="M43" s="80"/>
    </row>
    <row r="44" spans="1:13" x14ac:dyDescent="0.25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</row>
    <row r="45" spans="1:13" x14ac:dyDescent="0.25">
      <c r="A45" s="80"/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</row>
    <row r="46" spans="1:13" x14ac:dyDescent="0.25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</row>
    <row r="47" spans="1:13" x14ac:dyDescent="0.25">
      <c r="A47" s="80"/>
      <c r="B47" s="80"/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</row>
    <row r="48" spans="1:13" x14ac:dyDescent="0.25">
      <c r="A48" s="80"/>
      <c r="B48" s="80"/>
      <c r="C48" s="80"/>
      <c r="D48" s="80"/>
      <c r="E48" s="80"/>
      <c r="F48" s="80"/>
      <c r="G48" s="80"/>
      <c r="H48" s="80"/>
      <c r="I48" s="80"/>
      <c r="J48" s="80"/>
      <c r="K48" s="80"/>
      <c r="L48" s="80"/>
      <c r="M48" s="80"/>
    </row>
    <row r="49" spans="1:13" x14ac:dyDescent="0.25">
      <c r="A49" s="80"/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</row>
  </sheetData>
  <autoFilter ref="A1:M40"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I1" sqref="I1"/>
    </sheetView>
  </sheetViews>
  <sheetFormatPr baseColWidth="10" defaultRowHeight="15" x14ac:dyDescent="0.25"/>
  <cols>
    <col min="9" max="9" width="13.140625" customWidth="1"/>
  </cols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7461</v>
      </c>
      <c r="B2" s="198">
        <v>41095</v>
      </c>
      <c r="C2" s="197">
        <v>8193</v>
      </c>
      <c r="D2" s="197">
        <v>2000</v>
      </c>
      <c r="E2" s="197">
        <v>2020</v>
      </c>
      <c r="F2" s="197" t="s">
        <v>0</v>
      </c>
      <c r="G2" s="197" t="s">
        <v>192</v>
      </c>
      <c r="H2" s="197" t="s">
        <v>185</v>
      </c>
      <c r="I2" s="197" t="s">
        <v>12</v>
      </c>
      <c r="J2" s="197" t="s">
        <v>40</v>
      </c>
      <c r="K2" s="197">
        <v>10.5</v>
      </c>
      <c r="L2" s="197">
        <v>10.5</v>
      </c>
      <c r="M2" s="197">
        <v>29</v>
      </c>
    </row>
    <row r="3" spans="1:13" x14ac:dyDescent="0.25">
      <c r="A3" s="197">
        <v>7468</v>
      </c>
      <c r="B3" s="198">
        <v>41132</v>
      </c>
      <c r="C3" s="197">
        <v>8689</v>
      </c>
      <c r="D3" s="197">
        <v>1200</v>
      </c>
      <c r="E3" s="197">
        <v>1230</v>
      </c>
      <c r="F3" s="197" t="s">
        <v>0</v>
      </c>
      <c r="G3" s="197" t="s">
        <v>77</v>
      </c>
      <c r="H3" s="197" t="s">
        <v>178</v>
      </c>
      <c r="I3" s="197" t="s">
        <v>11</v>
      </c>
      <c r="J3" s="197" t="s">
        <v>40</v>
      </c>
      <c r="K3" s="197">
        <v>13.5</v>
      </c>
      <c r="L3" s="197">
        <f>SUM(L2+K3)</f>
        <v>24</v>
      </c>
      <c r="M3" s="197">
        <v>30</v>
      </c>
    </row>
    <row r="4" spans="1:13" x14ac:dyDescent="0.25">
      <c r="A4" s="197">
        <v>7469</v>
      </c>
      <c r="B4" s="198">
        <v>41132</v>
      </c>
      <c r="C4" s="197">
        <v>8690</v>
      </c>
      <c r="D4" s="197">
        <v>1200</v>
      </c>
      <c r="E4" s="197">
        <v>1230</v>
      </c>
      <c r="F4" s="197" t="s">
        <v>0</v>
      </c>
      <c r="G4" s="197" t="s">
        <v>77</v>
      </c>
      <c r="H4" s="197" t="s">
        <v>178</v>
      </c>
      <c r="I4" s="197" t="s">
        <v>11</v>
      </c>
      <c r="J4" s="197" t="s">
        <v>40</v>
      </c>
      <c r="K4" s="197">
        <v>14.5</v>
      </c>
      <c r="L4" s="197">
        <f t="shared" ref="L4:L22" si="0">SUM(L3+K4)</f>
        <v>38.5</v>
      </c>
      <c r="M4" s="197">
        <v>30</v>
      </c>
    </row>
    <row r="5" spans="1:13" x14ac:dyDescent="0.25">
      <c r="A5" s="197">
        <v>7470</v>
      </c>
      <c r="B5" s="198">
        <v>41134</v>
      </c>
      <c r="C5" s="197">
        <v>8641</v>
      </c>
      <c r="D5" s="197">
        <v>1315</v>
      </c>
      <c r="E5" s="197">
        <v>1340</v>
      </c>
      <c r="F5" s="197" t="s">
        <v>0</v>
      </c>
      <c r="G5" s="197" t="s">
        <v>183</v>
      </c>
      <c r="H5" s="197" t="s">
        <v>116</v>
      </c>
      <c r="I5" s="197" t="s">
        <v>11</v>
      </c>
      <c r="J5" s="197" t="s">
        <v>40</v>
      </c>
      <c r="K5" s="197">
        <v>13.5</v>
      </c>
      <c r="L5" s="197">
        <f t="shared" si="0"/>
        <v>52</v>
      </c>
      <c r="M5" s="197">
        <v>30</v>
      </c>
    </row>
    <row r="6" spans="1:13" x14ac:dyDescent="0.25">
      <c r="A6" s="197">
        <v>7471</v>
      </c>
      <c r="B6" s="198">
        <v>41134</v>
      </c>
      <c r="C6" s="197">
        <v>8642</v>
      </c>
      <c r="D6" s="197">
        <v>1315</v>
      </c>
      <c r="E6" s="197">
        <v>1340</v>
      </c>
      <c r="F6" s="197" t="s">
        <v>0</v>
      </c>
      <c r="G6" s="197" t="s">
        <v>183</v>
      </c>
      <c r="H6" s="197" t="s">
        <v>116</v>
      </c>
      <c r="I6" s="197" t="s">
        <v>11</v>
      </c>
      <c r="J6" s="197" t="s">
        <v>40</v>
      </c>
      <c r="K6" s="197">
        <v>13.5</v>
      </c>
      <c r="L6" s="197">
        <f t="shared" si="0"/>
        <v>65.5</v>
      </c>
      <c r="M6" s="197">
        <v>30</v>
      </c>
    </row>
    <row r="7" spans="1:13" x14ac:dyDescent="0.25">
      <c r="A7" s="197">
        <v>7472</v>
      </c>
      <c r="B7" s="198">
        <v>41135</v>
      </c>
      <c r="C7" s="197">
        <v>8645</v>
      </c>
      <c r="D7" s="197">
        <v>1350</v>
      </c>
      <c r="E7" s="197">
        <v>1415</v>
      </c>
      <c r="F7" s="197" t="s">
        <v>0</v>
      </c>
      <c r="G7" s="197" t="s">
        <v>183</v>
      </c>
      <c r="H7" s="197" t="s">
        <v>116</v>
      </c>
      <c r="I7" s="197" t="s">
        <v>11</v>
      </c>
      <c r="J7" s="197" t="s">
        <v>40</v>
      </c>
      <c r="K7" s="197">
        <v>13.5</v>
      </c>
      <c r="L7" s="197">
        <f t="shared" si="0"/>
        <v>79</v>
      </c>
      <c r="M7" s="197">
        <v>30</v>
      </c>
    </row>
    <row r="8" spans="1:13" x14ac:dyDescent="0.25">
      <c r="A8" s="197">
        <v>7473</v>
      </c>
      <c r="B8" s="198">
        <v>41135</v>
      </c>
      <c r="C8" s="197">
        <v>8646</v>
      </c>
      <c r="D8" s="197">
        <v>1350</v>
      </c>
      <c r="E8" s="197">
        <v>1415</v>
      </c>
      <c r="F8" s="197" t="s">
        <v>0</v>
      </c>
      <c r="G8" s="197" t="s">
        <v>183</v>
      </c>
      <c r="H8" s="197" t="s">
        <v>116</v>
      </c>
      <c r="I8" s="197" t="s">
        <v>11</v>
      </c>
      <c r="J8" s="197" t="s">
        <v>40</v>
      </c>
      <c r="K8" s="197">
        <v>13.5</v>
      </c>
      <c r="L8" s="197">
        <f t="shared" si="0"/>
        <v>92.5</v>
      </c>
      <c r="M8" s="197">
        <v>30</v>
      </c>
    </row>
    <row r="9" spans="1:13" x14ac:dyDescent="0.25">
      <c r="A9" s="197">
        <v>7474</v>
      </c>
      <c r="B9" s="198">
        <v>41135</v>
      </c>
      <c r="C9" s="197">
        <v>8752</v>
      </c>
      <c r="D9" s="197">
        <v>1600</v>
      </c>
      <c r="E9" s="197">
        <v>1620</v>
      </c>
      <c r="F9" s="197" t="s">
        <v>0</v>
      </c>
      <c r="G9" s="197" t="s">
        <v>3</v>
      </c>
      <c r="H9" s="197" t="s">
        <v>185</v>
      </c>
      <c r="I9" s="197" t="s">
        <v>16</v>
      </c>
      <c r="J9" s="197" t="s">
        <v>40</v>
      </c>
      <c r="K9" s="197">
        <v>10.5</v>
      </c>
      <c r="L9" s="197">
        <f t="shared" si="0"/>
        <v>103</v>
      </c>
      <c r="M9" s="197">
        <v>30</v>
      </c>
    </row>
    <row r="10" spans="1:13" x14ac:dyDescent="0.25">
      <c r="A10" s="197">
        <v>7479</v>
      </c>
      <c r="B10" s="198">
        <v>41137</v>
      </c>
      <c r="C10" s="197">
        <v>8852</v>
      </c>
      <c r="D10" s="197">
        <v>1300</v>
      </c>
      <c r="E10" s="197">
        <v>1340</v>
      </c>
      <c r="F10" s="197" t="s">
        <v>0</v>
      </c>
      <c r="G10" s="197" t="s">
        <v>183</v>
      </c>
      <c r="H10" s="197" t="s">
        <v>116</v>
      </c>
      <c r="I10" s="197" t="s">
        <v>11</v>
      </c>
      <c r="J10" s="197" t="s">
        <v>40</v>
      </c>
      <c r="K10" s="197">
        <v>13.5</v>
      </c>
      <c r="L10" s="197">
        <f t="shared" si="0"/>
        <v>116.5</v>
      </c>
      <c r="M10" s="197">
        <v>30</v>
      </c>
    </row>
    <row r="11" spans="1:13" x14ac:dyDescent="0.25">
      <c r="A11" s="197">
        <v>7480</v>
      </c>
      <c r="B11" s="198">
        <v>41137</v>
      </c>
      <c r="C11" s="197">
        <v>8853</v>
      </c>
      <c r="D11" s="197">
        <v>1300</v>
      </c>
      <c r="E11" s="197">
        <v>1340</v>
      </c>
      <c r="F11" s="197" t="s">
        <v>0</v>
      </c>
      <c r="G11" s="197" t="s">
        <v>183</v>
      </c>
      <c r="H11" s="197" t="s">
        <v>116</v>
      </c>
      <c r="I11" s="197" t="s">
        <v>11</v>
      </c>
      <c r="J11" s="197" t="s">
        <v>40</v>
      </c>
      <c r="K11" s="197">
        <v>13.5</v>
      </c>
      <c r="L11" s="197">
        <f t="shared" si="0"/>
        <v>130</v>
      </c>
      <c r="M11" s="197">
        <v>30</v>
      </c>
    </row>
    <row r="12" spans="1:13" x14ac:dyDescent="0.25">
      <c r="A12" s="197">
        <v>7481</v>
      </c>
      <c r="B12" s="198">
        <v>41137</v>
      </c>
      <c r="C12" s="197">
        <v>8691</v>
      </c>
      <c r="D12" s="197">
        <v>1500</v>
      </c>
      <c r="E12" s="197">
        <v>1515</v>
      </c>
      <c r="F12" s="197" t="s">
        <v>0</v>
      </c>
      <c r="G12" s="197" t="s">
        <v>77</v>
      </c>
      <c r="H12" s="197" t="s">
        <v>178</v>
      </c>
      <c r="I12" s="197" t="s">
        <v>52</v>
      </c>
      <c r="J12" s="197" t="s">
        <v>40</v>
      </c>
      <c r="K12" s="197">
        <v>13.5</v>
      </c>
      <c r="L12" s="197">
        <f t="shared" si="0"/>
        <v>143.5</v>
      </c>
      <c r="M12" s="197">
        <v>30</v>
      </c>
    </row>
    <row r="13" spans="1:13" x14ac:dyDescent="0.25">
      <c r="A13" s="197">
        <v>7490</v>
      </c>
      <c r="B13" s="198">
        <v>41135</v>
      </c>
      <c r="C13" s="197">
        <v>8457</v>
      </c>
      <c r="D13" s="197">
        <v>1510</v>
      </c>
      <c r="E13" s="197">
        <v>1530</v>
      </c>
      <c r="F13" s="197" t="s">
        <v>0</v>
      </c>
      <c r="G13" s="197" t="s">
        <v>95</v>
      </c>
      <c r="H13" s="197" t="s">
        <v>6</v>
      </c>
      <c r="I13" s="197" t="s">
        <v>9</v>
      </c>
      <c r="J13" s="197" t="s">
        <v>40</v>
      </c>
      <c r="K13" s="197">
        <v>13.5</v>
      </c>
      <c r="L13" s="197">
        <f t="shared" si="0"/>
        <v>157</v>
      </c>
      <c r="M13" s="197">
        <v>30</v>
      </c>
    </row>
    <row r="14" spans="1:13" x14ac:dyDescent="0.25">
      <c r="A14" s="197">
        <v>7491</v>
      </c>
      <c r="B14" s="198">
        <v>41138</v>
      </c>
      <c r="C14" s="197">
        <v>8753</v>
      </c>
      <c r="D14" s="197">
        <v>1330</v>
      </c>
      <c r="E14" s="197">
        <v>1415</v>
      </c>
      <c r="F14" s="197" t="s">
        <v>0</v>
      </c>
      <c r="G14" s="197" t="s">
        <v>183</v>
      </c>
      <c r="H14" s="197" t="s">
        <v>185</v>
      </c>
      <c r="I14" s="197" t="s">
        <v>11</v>
      </c>
      <c r="J14" s="197" t="s">
        <v>40</v>
      </c>
      <c r="K14" s="197">
        <v>13.5</v>
      </c>
      <c r="L14" s="197">
        <f t="shared" si="0"/>
        <v>170.5</v>
      </c>
      <c r="M14" s="197">
        <v>30</v>
      </c>
    </row>
    <row r="15" spans="1:13" x14ac:dyDescent="0.25">
      <c r="A15" s="197">
        <v>7492</v>
      </c>
      <c r="B15" s="198">
        <v>41138</v>
      </c>
      <c r="C15" s="197">
        <v>8754</v>
      </c>
      <c r="D15" s="206" t="s">
        <v>199</v>
      </c>
      <c r="E15" s="197">
        <v>1415</v>
      </c>
      <c r="F15" s="197" t="s">
        <v>0</v>
      </c>
      <c r="G15" s="197" t="s">
        <v>183</v>
      </c>
      <c r="H15" s="197" t="s">
        <v>185</v>
      </c>
      <c r="I15" s="197" t="s">
        <v>11</v>
      </c>
      <c r="J15" s="197" t="s">
        <v>40</v>
      </c>
      <c r="K15" s="197">
        <v>13.5</v>
      </c>
      <c r="L15" s="197">
        <f t="shared" si="0"/>
        <v>184</v>
      </c>
      <c r="M15" s="197">
        <v>30</v>
      </c>
    </row>
    <row r="16" spans="1:13" x14ac:dyDescent="0.25">
      <c r="A16" s="197">
        <v>7497</v>
      </c>
      <c r="B16" s="198">
        <v>41139</v>
      </c>
      <c r="C16" s="197">
        <v>8756</v>
      </c>
      <c r="D16" s="197">
        <v>1500</v>
      </c>
      <c r="E16" s="197">
        <v>1545</v>
      </c>
      <c r="F16" s="197" t="s">
        <v>0</v>
      </c>
      <c r="G16" s="197" t="s">
        <v>183</v>
      </c>
      <c r="H16" s="197" t="s">
        <v>185</v>
      </c>
      <c r="I16" s="197" t="s">
        <v>11</v>
      </c>
      <c r="J16" s="197" t="s">
        <v>40</v>
      </c>
      <c r="K16" s="197">
        <v>13.5</v>
      </c>
      <c r="L16" s="197">
        <f t="shared" si="0"/>
        <v>197.5</v>
      </c>
      <c r="M16" s="197">
        <v>30</v>
      </c>
    </row>
    <row r="17" spans="1:13" x14ac:dyDescent="0.25">
      <c r="A17" s="197">
        <v>7498</v>
      </c>
      <c r="B17" s="198">
        <v>41139</v>
      </c>
      <c r="C17" s="197">
        <v>8757</v>
      </c>
      <c r="D17" s="197">
        <v>1500</v>
      </c>
      <c r="E17" s="197">
        <v>1545</v>
      </c>
      <c r="F17" s="197" t="s">
        <v>0</v>
      </c>
      <c r="G17" s="197" t="s">
        <v>183</v>
      </c>
      <c r="H17" s="197" t="s">
        <v>185</v>
      </c>
      <c r="I17" s="197" t="s">
        <v>11</v>
      </c>
      <c r="J17" s="197" t="s">
        <v>40</v>
      </c>
      <c r="K17" s="197">
        <v>13.5</v>
      </c>
      <c r="L17" s="197">
        <f t="shared" si="0"/>
        <v>211</v>
      </c>
      <c r="M17" s="197">
        <v>30</v>
      </c>
    </row>
    <row r="18" spans="1:13" x14ac:dyDescent="0.25">
      <c r="A18" s="197">
        <v>7533</v>
      </c>
      <c r="B18" s="198">
        <v>41136</v>
      </c>
      <c r="C18" s="197">
        <v>8649</v>
      </c>
      <c r="D18" s="197">
        <v>1130</v>
      </c>
      <c r="E18" s="197">
        <v>1150</v>
      </c>
      <c r="F18" s="197" t="s">
        <v>0</v>
      </c>
      <c r="G18" s="197" t="s">
        <v>183</v>
      </c>
      <c r="H18" s="197" t="s">
        <v>116</v>
      </c>
      <c r="I18" s="197" t="s">
        <v>18</v>
      </c>
      <c r="J18" s="197" t="s">
        <v>40</v>
      </c>
      <c r="K18" s="197">
        <v>13.5</v>
      </c>
      <c r="L18" s="197">
        <f t="shared" si="0"/>
        <v>224.5</v>
      </c>
      <c r="M18" s="197">
        <v>30</v>
      </c>
    </row>
    <row r="19" spans="1:13" x14ac:dyDescent="0.25">
      <c r="A19" s="197">
        <v>7541</v>
      </c>
      <c r="B19" s="198">
        <v>41146</v>
      </c>
      <c r="C19" s="197">
        <v>8761</v>
      </c>
      <c r="D19" s="197">
        <v>1430</v>
      </c>
      <c r="E19" s="197">
        <v>1445</v>
      </c>
      <c r="F19" s="197" t="s">
        <v>0</v>
      </c>
      <c r="G19" s="197" t="s">
        <v>3</v>
      </c>
      <c r="H19" s="197" t="s">
        <v>185</v>
      </c>
      <c r="I19" s="197" t="s">
        <v>11</v>
      </c>
      <c r="J19" s="197" t="s">
        <v>40</v>
      </c>
      <c r="K19" s="197">
        <v>13.5</v>
      </c>
      <c r="L19" s="197">
        <f t="shared" si="0"/>
        <v>238</v>
      </c>
      <c r="M19" s="197">
        <v>30</v>
      </c>
    </row>
    <row r="20" spans="1:13" x14ac:dyDescent="0.25">
      <c r="A20" s="197">
        <v>7558</v>
      </c>
      <c r="B20" s="198">
        <v>41150</v>
      </c>
      <c r="C20" s="197">
        <v>8911</v>
      </c>
      <c r="D20" s="197">
        <v>1915</v>
      </c>
      <c r="E20" s="197">
        <v>1930</v>
      </c>
      <c r="F20" s="197" t="s">
        <v>0</v>
      </c>
      <c r="G20" s="197" t="s">
        <v>77</v>
      </c>
      <c r="H20" s="197" t="s">
        <v>178</v>
      </c>
      <c r="I20" s="197" t="s">
        <v>18</v>
      </c>
      <c r="J20" s="197" t="s">
        <v>40</v>
      </c>
      <c r="K20" s="197">
        <v>12.5</v>
      </c>
      <c r="L20" s="197">
        <f t="shared" si="0"/>
        <v>250.5</v>
      </c>
      <c r="M20" s="197">
        <v>30</v>
      </c>
    </row>
    <row r="21" spans="1:13" x14ac:dyDescent="0.25">
      <c r="A21" s="197">
        <v>7559</v>
      </c>
      <c r="B21" s="198">
        <v>41150</v>
      </c>
      <c r="C21" s="197">
        <v>8912</v>
      </c>
      <c r="D21" s="197">
        <v>1915</v>
      </c>
      <c r="E21" s="197">
        <v>1930</v>
      </c>
      <c r="F21" s="197" t="s">
        <v>0</v>
      </c>
      <c r="G21" s="197" t="s">
        <v>77</v>
      </c>
      <c r="H21" s="197" t="s">
        <v>178</v>
      </c>
      <c r="I21" s="197" t="s">
        <v>74</v>
      </c>
      <c r="J21" s="197" t="s">
        <v>40</v>
      </c>
      <c r="K21" s="197">
        <v>13.5</v>
      </c>
      <c r="L21" s="197">
        <f t="shared" si="0"/>
        <v>264</v>
      </c>
      <c r="M21" s="197">
        <v>30</v>
      </c>
    </row>
    <row r="22" spans="1:13" x14ac:dyDescent="0.25">
      <c r="A22" s="197">
        <v>7567</v>
      </c>
      <c r="B22" s="198">
        <v>41151</v>
      </c>
      <c r="C22" s="197">
        <v>8915</v>
      </c>
      <c r="D22" s="197">
        <v>1900</v>
      </c>
      <c r="E22" s="197">
        <v>1920</v>
      </c>
      <c r="F22" s="197" t="s">
        <v>0</v>
      </c>
      <c r="G22" s="197" t="s">
        <v>77</v>
      </c>
      <c r="H22" s="197" t="s">
        <v>178</v>
      </c>
      <c r="I22" s="197" t="s">
        <v>200</v>
      </c>
      <c r="J22" s="197" t="s">
        <v>40</v>
      </c>
      <c r="K22" s="197">
        <v>13.5</v>
      </c>
      <c r="L22" s="197">
        <f t="shared" si="0"/>
        <v>277.5</v>
      </c>
      <c r="M22" s="197">
        <v>30</v>
      </c>
    </row>
    <row r="23" spans="1:13" x14ac:dyDescent="0.25">
      <c r="A23" s="197"/>
      <c r="B23" s="198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97"/>
    </row>
    <row r="24" spans="1:13" x14ac:dyDescent="0.25">
      <c r="A24" s="197"/>
      <c r="B24" s="198"/>
      <c r="C24" s="197"/>
      <c r="D24" s="197"/>
      <c r="E24" s="197"/>
      <c r="F24" s="197"/>
      <c r="G24" s="197"/>
      <c r="H24" s="197"/>
      <c r="I24" s="197"/>
      <c r="J24" s="197"/>
      <c r="K24" s="197"/>
      <c r="L24" s="197"/>
      <c r="M24" s="197"/>
    </row>
    <row r="25" spans="1:13" x14ac:dyDescent="0.25">
      <c r="A25" s="197"/>
      <c r="B25" s="198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</row>
    <row r="26" spans="1:13" x14ac:dyDescent="0.25">
      <c r="A26" s="197"/>
      <c r="B26" s="198"/>
      <c r="C26" s="197"/>
      <c r="D26" s="197"/>
      <c r="E26" s="197"/>
      <c r="F26" s="197"/>
      <c r="G26" s="197"/>
      <c r="H26" s="197"/>
      <c r="I26" s="197"/>
      <c r="J26" s="197"/>
      <c r="K26" s="197"/>
      <c r="L26" s="197"/>
      <c r="M26" s="197"/>
    </row>
    <row r="27" spans="1:13" x14ac:dyDescent="0.25">
      <c r="A27" s="197"/>
      <c r="B27" s="198"/>
      <c r="C27" s="197"/>
      <c r="D27" s="197"/>
      <c r="E27" s="197"/>
      <c r="F27" s="197"/>
      <c r="G27" s="197"/>
      <c r="H27" s="197"/>
      <c r="I27" s="197"/>
      <c r="J27" s="197"/>
      <c r="K27" s="197"/>
      <c r="L27" s="197"/>
      <c r="M27" s="197"/>
    </row>
    <row r="28" spans="1:13" x14ac:dyDescent="0.25">
      <c r="A28" s="197"/>
      <c r="B28" s="198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</row>
    <row r="29" spans="1:13" x14ac:dyDescent="0.25">
      <c r="A29" s="197"/>
      <c r="B29" s="198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</row>
    <row r="30" spans="1:13" x14ac:dyDescent="0.25">
      <c r="A30" s="197"/>
      <c r="B30" s="198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</row>
    <row r="31" spans="1:13" x14ac:dyDescent="0.25">
      <c r="A31" s="80"/>
      <c r="B31" s="125"/>
      <c r="C31" s="80"/>
      <c r="D31" s="80"/>
      <c r="E31" s="80"/>
      <c r="F31" s="80"/>
      <c r="G31" s="80"/>
      <c r="H31" s="80"/>
      <c r="I31" s="80"/>
      <c r="J31" s="80"/>
      <c r="K31" s="80"/>
      <c r="L31" s="80"/>
      <c r="M31" s="80"/>
    </row>
    <row r="32" spans="1:13" x14ac:dyDescent="0.25">
      <c r="A32" s="80"/>
      <c r="B32" s="125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</row>
    <row r="33" spans="1:13" x14ac:dyDescent="0.25">
      <c r="A33" s="80"/>
      <c r="B33" s="125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</row>
    <row r="34" spans="1:13" x14ac:dyDescent="0.25">
      <c r="A34" s="80"/>
      <c r="B34" s="125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</row>
    <row r="35" spans="1:13" x14ac:dyDescent="0.25">
      <c r="A35" s="80"/>
      <c r="B35" s="125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</row>
    <row r="36" spans="1:13" x14ac:dyDescent="0.25">
      <c r="A36" s="80"/>
      <c r="B36" s="125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</row>
    <row r="37" spans="1:13" x14ac:dyDescent="0.25">
      <c r="A37" s="80"/>
      <c r="B37" s="125"/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</row>
    <row r="38" spans="1:13" x14ac:dyDescent="0.25">
      <c r="A38" s="80"/>
      <c r="B38" s="125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</row>
    <row r="39" spans="1:13" x14ac:dyDescent="0.25">
      <c r="A39" s="80"/>
      <c r="B39" s="125"/>
      <c r="C39" s="80"/>
      <c r="D39" s="80"/>
      <c r="E39" s="80"/>
      <c r="F39" s="80"/>
      <c r="G39" s="80"/>
      <c r="H39" s="80"/>
      <c r="I39" s="80"/>
      <c r="J39" s="80"/>
      <c r="K39" s="80"/>
      <c r="L39" s="80"/>
      <c r="M39" s="80"/>
    </row>
    <row r="40" spans="1:13" x14ac:dyDescent="0.25">
      <c r="A40" s="80"/>
      <c r="B40" s="125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</row>
    <row r="41" spans="1:13" x14ac:dyDescent="0.25">
      <c r="A41" s="80"/>
      <c r="B41" s="125"/>
      <c r="C41" s="80"/>
      <c r="D41" s="80"/>
      <c r="E41" s="80"/>
      <c r="F41" s="80"/>
      <c r="G41" s="80"/>
      <c r="H41" s="80"/>
      <c r="I41" s="80"/>
      <c r="J41" s="80"/>
      <c r="K41" s="80"/>
      <c r="L41" s="80"/>
      <c r="M41" s="80"/>
    </row>
  </sheetData>
  <autoFilter ref="A1:M22"/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L12" sqref="L12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7660</v>
      </c>
      <c r="B2" s="198">
        <v>41153</v>
      </c>
      <c r="C2" s="197">
        <v>8768</v>
      </c>
      <c r="D2" s="197">
        <v>1430</v>
      </c>
      <c r="E2" s="197">
        <v>1450</v>
      </c>
      <c r="F2" s="197" t="s">
        <v>0</v>
      </c>
      <c r="G2" s="197" t="s">
        <v>3</v>
      </c>
      <c r="H2" s="197" t="s">
        <v>185</v>
      </c>
      <c r="I2" s="197" t="s">
        <v>11</v>
      </c>
      <c r="J2" s="197" t="s">
        <v>40</v>
      </c>
      <c r="K2" s="197">
        <v>13.5</v>
      </c>
      <c r="L2" s="197">
        <v>13.5</v>
      </c>
      <c r="M2" s="197">
        <v>30</v>
      </c>
    </row>
    <row r="3" spans="1:13" x14ac:dyDescent="0.25">
      <c r="A3" s="197">
        <v>7674</v>
      </c>
      <c r="B3" s="198">
        <v>41173</v>
      </c>
      <c r="C3" s="197">
        <v>8776</v>
      </c>
      <c r="D3" s="197">
        <v>1930</v>
      </c>
      <c r="E3" s="197">
        <v>1945</v>
      </c>
      <c r="F3" s="197" t="s">
        <v>0</v>
      </c>
      <c r="G3" s="197" t="s">
        <v>3</v>
      </c>
      <c r="H3" s="197" t="s">
        <v>185</v>
      </c>
      <c r="I3" s="197" t="s">
        <v>74</v>
      </c>
      <c r="J3" s="197" t="s">
        <v>40</v>
      </c>
      <c r="K3" s="197">
        <v>13.5</v>
      </c>
      <c r="L3" s="197">
        <f>SUM(L2+K3)</f>
        <v>27</v>
      </c>
      <c r="M3" s="197">
        <v>31</v>
      </c>
    </row>
    <row r="4" spans="1:13" x14ac:dyDescent="0.25">
      <c r="A4" s="197">
        <v>7684</v>
      </c>
      <c r="B4" s="198">
        <v>41169</v>
      </c>
      <c r="C4" s="197">
        <v>8890</v>
      </c>
      <c r="D4" s="197">
        <v>1800</v>
      </c>
      <c r="E4" s="197">
        <v>1820</v>
      </c>
      <c r="F4" s="197" t="s">
        <v>0</v>
      </c>
      <c r="G4" s="197" t="s">
        <v>183</v>
      </c>
      <c r="H4" s="197" t="s">
        <v>116</v>
      </c>
      <c r="I4" s="197" t="s">
        <v>11</v>
      </c>
      <c r="J4" s="197" t="s">
        <v>40</v>
      </c>
      <c r="K4" s="197">
        <v>13.5</v>
      </c>
      <c r="L4" s="197">
        <f t="shared" ref="L4:L12" si="0">SUM(L3+K4)</f>
        <v>40.5</v>
      </c>
      <c r="M4" s="197">
        <v>31</v>
      </c>
    </row>
    <row r="5" spans="1:13" x14ac:dyDescent="0.25">
      <c r="A5" s="197">
        <v>7706</v>
      </c>
      <c r="B5" s="198">
        <v>41177</v>
      </c>
      <c r="C5" s="197">
        <v>9305</v>
      </c>
      <c r="D5" s="197">
        <v>1930</v>
      </c>
      <c r="E5" s="197">
        <v>1950</v>
      </c>
      <c r="F5" s="197" t="s">
        <v>0</v>
      </c>
      <c r="G5" s="197" t="s">
        <v>3</v>
      </c>
      <c r="H5" s="197" t="s">
        <v>190</v>
      </c>
      <c r="I5" s="197" t="s">
        <v>18</v>
      </c>
      <c r="J5" s="197" t="s">
        <v>40</v>
      </c>
      <c r="K5" s="197">
        <v>12.5</v>
      </c>
      <c r="L5" s="197">
        <f t="shared" si="0"/>
        <v>53</v>
      </c>
      <c r="M5" s="197">
        <v>31</v>
      </c>
    </row>
    <row r="6" spans="1:13" x14ac:dyDescent="0.25">
      <c r="A6" s="197">
        <v>7718</v>
      </c>
      <c r="B6" s="198">
        <v>41153</v>
      </c>
      <c r="C6" s="197">
        <v>8810</v>
      </c>
      <c r="D6" s="197">
        <v>1430</v>
      </c>
      <c r="E6" s="197">
        <v>1450</v>
      </c>
      <c r="F6" s="197" t="s">
        <v>0</v>
      </c>
      <c r="G6" s="197" t="s">
        <v>77</v>
      </c>
      <c r="H6" s="197" t="s">
        <v>201</v>
      </c>
      <c r="I6" s="197" t="s">
        <v>195</v>
      </c>
      <c r="J6" s="197" t="s">
        <v>40</v>
      </c>
      <c r="K6" s="197">
        <v>14.5</v>
      </c>
      <c r="L6" s="197">
        <f t="shared" si="0"/>
        <v>67.5</v>
      </c>
      <c r="M6" s="197">
        <v>31</v>
      </c>
    </row>
    <row r="7" spans="1:13" x14ac:dyDescent="0.25">
      <c r="A7" s="197">
        <v>7720</v>
      </c>
      <c r="B7" s="198">
        <v>41163</v>
      </c>
      <c r="C7" s="197">
        <v>8814</v>
      </c>
      <c r="D7" s="197">
        <v>800</v>
      </c>
      <c r="E7" s="197">
        <v>820</v>
      </c>
      <c r="F7" s="197" t="s">
        <v>0</v>
      </c>
      <c r="G7" s="197" t="s">
        <v>77</v>
      </c>
      <c r="H7" s="197" t="s">
        <v>201</v>
      </c>
      <c r="I7" s="197" t="s">
        <v>11</v>
      </c>
      <c r="J7" s="197" t="s">
        <v>40</v>
      </c>
      <c r="K7" s="197">
        <v>13.5</v>
      </c>
      <c r="L7" s="197">
        <f t="shared" si="0"/>
        <v>81</v>
      </c>
      <c r="M7" s="197">
        <v>31</v>
      </c>
    </row>
    <row r="8" spans="1:13" x14ac:dyDescent="0.25">
      <c r="A8" s="197">
        <v>7721</v>
      </c>
      <c r="B8" s="198">
        <v>41167</v>
      </c>
      <c r="C8" s="197">
        <v>9301</v>
      </c>
      <c r="D8" s="197">
        <v>1430</v>
      </c>
      <c r="E8" s="197">
        <v>1450</v>
      </c>
      <c r="F8" s="197" t="s">
        <v>0</v>
      </c>
      <c r="G8" s="197" t="s">
        <v>3</v>
      </c>
      <c r="H8" s="197" t="s">
        <v>190</v>
      </c>
      <c r="I8" s="197" t="s">
        <v>18</v>
      </c>
      <c r="J8" s="197" t="s">
        <v>40</v>
      </c>
      <c r="K8" s="197">
        <v>13.5</v>
      </c>
      <c r="L8" s="197">
        <f t="shared" si="0"/>
        <v>94.5</v>
      </c>
      <c r="M8" s="197">
        <v>31</v>
      </c>
    </row>
    <row r="9" spans="1:13" x14ac:dyDescent="0.25">
      <c r="A9" s="197">
        <v>7722</v>
      </c>
      <c r="B9" s="198">
        <v>41167</v>
      </c>
      <c r="C9" s="197">
        <v>9302</v>
      </c>
      <c r="D9" s="197">
        <v>1530</v>
      </c>
      <c r="E9" s="197">
        <v>1550</v>
      </c>
      <c r="F9" s="197" t="s">
        <v>0</v>
      </c>
      <c r="G9" s="197" t="s">
        <v>3</v>
      </c>
      <c r="H9" s="197" t="s">
        <v>190</v>
      </c>
      <c r="I9" s="197" t="s">
        <v>9</v>
      </c>
      <c r="J9" s="197" t="s">
        <v>40</v>
      </c>
      <c r="K9" s="197">
        <v>12.5</v>
      </c>
      <c r="L9" s="197">
        <f t="shared" si="0"/>
        <v>107</v>
      </c>
      <c r="M9" s="197">
        <v>31</v>
      </c>
    </row>
    <row r="10" spans="1:13" x14ac:dyDescent="0.25">
      <c r="A10" s="197">
        <v>7723</v>
      </c>
      <c r="B10" s="198">
        <v>41167</v>
      </c>
      <c r="C10" s="197">
        <v>9303</v>
      </c>
      <c r="D10" s="197">
        <v>1630</v>
      </c>
      <c r="E10" s="197">
        <v>1645</v>
      </c>
      <c r="F10" s="197" t="s">
        <v>0</v>
      </c>
      <c r="G10" s="197" t="s">
        <v>3</v>
      </c>
      <c r="H10" s="197" t="s">
        <v>190</v>
      </c>
      <c r="I10" s="197" t="s">
        <v>9</v>
      </c>
      <c r="J10" s="197" t="s">
        <v>40</v>
      </c>
      <c r="K10" s="197">
        <v>12.5</v>
      </c>
      <c r="L10" s="197">
        <f t="shared" si="0"/>
        <v>119.5</v>
      </c>
      <c r="M10" s="197">
        <v>31</v>
      </c>
    </row>
    <row r="11" spans="1:13" x14ac:dyDescent="0.25">
      <c r="A11" s="197">
        <v>7730</v>
      </c>
      <c r="B11" s="198">
        <v>41180</v>
      </c>
      <c r="C11" s="197">
        <v>9306</v>
      </c>
      <c r="D11" s="197">
        <v>1430</v>
      </c>
      <c r="E11" s="197">
        <v>1500</v>
      </c>
      <c r="F11" s="197" t="s">
        <v>0</v>
      </c>
      <c r="G11" s="197" t="s">
        <v>3</v>
      </c>
      <c r="H11" s="197" t="s">
        <v>190</v>
      </c>
      <c r="I11" s="197" t="s">
        <v>11</v>
      </c>
      <c r="J11" s="197" t="s">
        <v>40</v>
      </c>
      <c r="K11" s="197">
        <v>13.5</v>
      </c>
      <c r="L11" s="197">
        <f t="shared" si="0"/>
        <v>133</v>
      </c>
      <c r="M11" s="197">
        <v>31</v>
      </c>
    </row>
    <row r="12" spans="1:13" x14ac:dyDescent="0.25">
      <c r="A12" s="197">
        <v>7731</v>
      </c>
      <c r="B12" s="198">
        <v>41180</v>
      </c>
      <c r="C12" s="197">
        <v>9307</v>
      </c>
      <c r="D12" s="197">
        <v>1430</v>
      </c>
      <c r="E12" s="197">
        <v>1500</v>
      </c>
      <c r="F12" s="197" t="s">
        <v>0</v>
      </c>
      <c r="G12" s="197" t="s">
        <v>3</v>
      </c>
      <c r="H12" s="197" t="s">
        <v>190</v>
      </c>
      <c r="I12" s="197" t="s">
        <v>11</v>
      </c>
      <c r="J12" s="197" t="s">
        <v>40</v>
      </c>
      <c r="K12" s="197">
        <v>13.5</v>
      </c>
      <c r="L12" s="197">
        <f t="shared" si="0"/>
        <v>146.5</v>
      </c>
      <c r="M12" s="197">
        <v>31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workbookViewId="0">
      <selection activeCell="I1" sqref="I1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7718</v>
      </c>
      <c r="B2" s="198">
        <v>41183</v>
      </c>
      <c r="C2" s="197">
        <v>8810</v>
      </c>
      <c r="D2" s="197">
        <v>1430</v>
      </c>
      <c r="E2" s="197">
        <v>1450</v>
      </c>
      <c r="F2" s="197" t="s">
        <v>0</v>
      </c>
      <c r="G2" s="197" t="s">
        <v>77</v>
      </c>
      <c r="H2" s="197" t="s">
        <v>201</v>
      </c>
      <c r="I2" s="197" t="s">
        <v>195</v>
      </c>
      <c r="J2" s="197" t="s">
        <v>40</v>
      </c>
      <c r="K2" s="197">
        <v>14.5</v>
      </c>
      <c r="L2" s="197">
        <v>14.5</v>
      </c>
      <c r="M2" s="197">
        <v>31</v>
      </c>
    </row>
    <row r="3" spans="1:13" x14ac:dyDescent="0.25">
      <c r="A3" s="197">
        <v>7720</v>
      </c>
      <c r="B3" s="198">
        <v>41163</v>
      </c>
      <c r="C3" s="197">
        <v>8814</v>
      </c>
      <c r="D3" s="197">
        <v>800</v>
      </c>
      <c r="E3" s="197">
        <v>900</v>
      </c>
      <c r="F3" s="197" t="s">
        <v>0</v>
      </c>
      <c r="G3" s="197" t="s">
        <v>77</v>
      </c>
      <c r="H3" s="197" t="s">
        <v>201</v>
      </c>
      <c r="I3" s="197" t="s">
        <v>11</v>
      </c>
      <c r="J3" s="197" t="s">
        <v>40</v>
      </c>
      <c r="K3" s="197">
        <v>13.5</v>
      </c>
      <c r="L3" s="197">
        <f>SUM(L2+K3)</f>
        <v>28</v>
      </c>
      <c r="M3" s="197">
        <v>31</v>
      </c>
    </row>
    <row r="4" spans="1:13" x14ac:dyDescent="0.25">
      <c r="A4" s="197">
        <v>7740</v>
      </c>
      <c r="B4" s="198">
        <v>41183</v>
      </c>
      <c r="C4" s="197">
        <v>8714</v>
      </c>
      <c r="D4" s="197">
        <v>800</v>
      </c>
      <c r="E4" s="197">
        <v>845</v>
      </c>
      <c r="F4" s="197" t="s">
        <v>0</v>
      </c>
      <c r="G4" s="197" t="s">
        <v>183</v>
      </c>
      <c r="H4" s="197" t="s">
        <v>116</v>
      </c>
      <c r="I4" s="197" t="s">
        <v>195</v>
      </c>
      <c r="J4" s="197" t="s">
        <v>40</v>
      </c>
      <c r="K4" s="197">
        <v>13.5</v>
      </c>
      <c r="L4" s="197">
        <f t="shared" ref="L4:L23" si="0">SUM(L3+K4)</f>
        <v>41.5</v>
      </c>
      <c r="M4" s="197">
        <v>31</v>
      </c>
    </row>
    <row r="5" spans="1:13" x14ac:dyDescent="0.25">
      <c r="A5" s="197">
        <v>7141</v>
      </c>
      <c r="B5" s="198">
        <v>41183</v>
      </c>
      <c r="C5" s="197">
        <v>8715</v>
      </c>
      <c r="D5" s="197">
        <v>800</v>
      </c>
      <c r="E5" s="197">
        <v>845</v>
      </c>
      <c r="F5" s="197" t="s">
        <v>0</v>
      </c>
      <c r="G5" s="197" t="s">
        <v>183</v>
      </c>
      <c r="H5" s="197" t="s">
        <v>116</v>
      </c>
      <c r="I5" s="197" t="s">
        <v>11</v>
      </c>
      <c r="J5" s="197" t="s">
        <v>40</v>
      </c>
      <c r="K5" s="197">
        <v>13.5</v>
      </c>
      <c r="L5" s="197">
        <f t="shared" si="0"/>
        <v>55</v>
      </c>
      <c r="M5" s="197">
        <v>31</v>
      </c>
    </row>
    <row r="6" spans="1:13" x14ac:dyDescent="0.25">
      <c r="A6" s="197">
        <v>7750</v>
      </c>
      <c r="B6" s="198">
        <v>41169</v>
      </c>
      <c r="C6" s="197">
        <v>8773</v>
      </c>
      <c r="D6" s="197">
        <v>1800</v>
      </c>
      <c r="E6" s="197">
        <v>1815</v>
      </c>
      <c r="F6" s="197" t="s">
        <v>0</v>
      </c>
      <c r="G6" s="197" t="s">
        <v>3</v>
      </c>
      <c r="H6" s="197" t="s">
        <v>185</v>
      </c>
      <c r="I6" s="197" t="s">
        <v>52</v>
      </c>
      <c r="J6" s="197" t="s">
        <v>40</v>
      </c>
      <c r="K6" s="197">
        <v>13.5</v>
      </c>
      <c r="L6" s="197">
        <f t="shared" si="0"/>
        <v>68.5</v>
      </c>
      <c r="M6" s="197">
        <v>31</v>
      </c>
    </row>
    <row r="7" spans="1:13" x14ac:dyDescent="0.25">
      <c r="A7" s="197">
        <v>7778</v>
      </c>
      <c r="B7" s="198">
        <v>41188</v>
      </c>
      <c r="C7" s="197">
        <v>8789</v>
      </c>
      <c r="D7" s="197">
        <v>1400</v>
      </c>
      <c r="E7" s="197">
        <v>1415</v>
      </c>
      <c r="F7" s="197" t="s">
        <v>0</v>
      </c>
      <c r="G7" s="197" t="s">
        <v>3</v>
      </c>
      <c r="H7" s="197" t="s">
        <v>185</v>
      </c>
      <c r="I7" s="197" t="s">
        <v>202</v>
      </c>
      <c r="J7" s="197" t="s">
        <v>40</v>
      </c>
      <c r="K7" s="197">
        <v>13.5</v>
      </c>
      <c r="L7" s="197">
        <f t="shared" si="0"/>
        <v>82</v>
      </c>
      <c r="M7" s="197">
        <v>31</v>
      </c>
    </row>
    <row r="8" spans="1:13" x14ac:dyDescent="0.25">
      <c r="A8" s="197">
        <v>7779</v>
      </c>
      <c r="B8" s="198">
        <v>41188</v>
      </c>
      <c r="C8" s="197">
        <v>8946</v>
      </c>
      <c r="D8" s="197">
        <v>1400</v>
      </c>
      <c r="E8" s="197">
        <v>1430</v>
      </c>
      <c r="F8" s="197" t="s">
        <v>0</v>
      </c>
      <c r="G8" s="197" t="s">
        <v>77</v>
      </c>
      <c r="H8" s="197" t="s">
        <v>178</v>
      </c>
      <c r="I8" s="197" t="s">
        <v>11</v>
      </c>
      <c r="J8" s="197" t="s">
        <v>40</v>
      </c>
      <c r="K8" s="197">
        <v>13.5</v>
      </c>
      <c r="L8" s="197">
        <f t="shared" si="0"/>
        <v>95.5</v>
      </c>
      <c r="M8" s="197">
        <v>31</v>
      </c>
    </row>
    <row r="9" spans="1:13" x14ac:dyDescent="0.25">
      <c r="A9" s="197">
        <v>7780</v>
      </c>
      <c r="B9" s="198">
        <v>41188</v>
      </c>
      <c r="C9" s="197">
        <v>8947</v>
      </c>
      <c r="D9" s="197">
        <v>1400</v>
      </c>
      <c r="E9" s="197">
        <v>1430</v>
      </c>
      <c r="F9" s="197" t="s">
        <v>0</v>
      </c>
      <c r="G9" s="197" t="s">
        <v>77</v>
      </c>
      <c r="H9" s="197" t="s">
        <v>178</v>
      </c>
      <c r="I9" s="197" t="s">
        <v>11</v>
      </c>
      <c r="J9" s="197" t="s">
        <v>40</v>
      </c>
      <c r="K9" s="197">
        <v>13.5</v>
      </c>
      <c r="L9" s="197">
        <f t="shared" si="0"/>
        <v>109</v>
      </c>
      <c r="M9" s="197">
        <v>31</v>
      </c>
    </row>
    <row r="10" spans="1:13" x14ac:dyDescent="0.25">
      <c r="A10" s="197">
        <v>7802</v>
      </c>
      <c r="B10" s="198">
        <v>41192</v>
      </c>
      <c r="C10" s="197">
        <v>8798</v>
      </c>
      <c r="D10" s="197">
        <v>1940</v>
      </c>
      <c r="E10" s="197">
        <v>1955</v>
      </c>
      <c r="F10" s="197" t="s">
        <v>0</v>
      </c>
      <c r="G10" s="197" t="s">
        <v>3</v>
      </c>
      <c r="H10" s="197" t="s">
        <v>185</v>
      </c>
      <c r="I10" s="197" t="s">
        <v>9</v>
      </c>
      <c r="J10" s="197" t="s">
        <v>40</v>
      </c>
      <c r="K10" s="197">
        <v>15.5</v>
      </c>
      <c r="L10" s="197">
        <f t="shared" si="0"/>
        <v>124.5</v>
      </c>
      <c r="M10" s="197">
        <v>31</v>
      </c>
    </row>
    <row r="11" spans="1:13" x14ac:dyDescent="0.25">
      <c r="A11" s="197">
        <v>7803</v>
      </c>
      <c r="B11" s="198">
        <v>41192</v>
      </c>
      <c r="C11" s="197">
        <v>8799</v>
      </c>
      <c r="D11" s="197">
        <v>2050</v>
      </c>
      <c r="E11" s="197">
        <v>2105</v>
      </c>
      <c r="F11" s="197" t="s">
        <v>0</v>
      </c>
      <c r="G11" s="197" t="s">
        <v>3</v>
      </c>
      <c r="H11" s="197" t="s">
        <v>185</v>
      </c>
      <c r="I11" s="197" t="s">
        <v>9</v>
      </c>
      <c r="J11" s="197" t="s">
        <v>40</v>
      </c>
      <c r="K11" s="197">
        <v>15.5</v>
      </c>
      <c r="L11" s="197">
        <f t="shared" si="0"/>
        <v>140</v>
      </c>
      <c r="M11" s="197">
        <v>31</v>
      </c>
    </row>
    <row r="12" spans="1:13" x14ac:dyDescent="0.25">
      <c r="A12" s="197">
        <v>7832</v>
      </c>
      <c r="B12" s="198">
        <v>41195</v>
      </c>
      <c r="C12" s="197">
        <v>9459</v>
      </c>
      <c r="D12" s="197">
        <v>1930</v>
      </c>
      <c r="E12" s="197">
        <v>1945</v>
      </c>
      <c r="F12" s="197" t="s">
        <v>0</v>
      </c>
      <c r="G12" s="197" t="s">
        <v>3</v>
      </c>
      <c r="H12" s="197" t="s">
        <v>185</v>
      </c>
      <c r="I12" s="197" t="s">
        <v>11</v>
      </c>
      <c r="J12" s="197" t="s">
        <v>40</v>
      </c>
      <c r="K12" s="197">
        <v>13.5</v>
      </c>
      <c r="L12" s="197">
        <f t="shared" si="0"/>
        <v>153.5</v>
      </c>
      <c r="M12" s="197">
        <v>31</v>
      </c>
    </row>
    <row r="13" spans="1:13" x14ac:dyDescent="0.25">
      <c r="A13" s="197">
        <v>7833</v>
      </c>
      <c r="B13" s="198">
        <v>41197</v>
      </c>
      <c r="C13" s="197">
        <v>9460</v>
      </c>
      <c r="D13" s="197">
        <v>1430</v>
      </c>
      <c r="E13" s="197">
        <v>1445</v>
      </c>
      <c r="F13" s="197" t="s">
        <v>0</v>
      </c>
      <c r="G13" s="197" t="s">
        <v>3</v>
      </c>
      <c r="H13" s="197" t="s">
        <v>185</v>
      </c>
      <c r="I13" s="197" t="s">
        <v>200</v>
      </c>
      <c r="J13" s="197" t="s">
        <v>40</v>
      </c>
      <c r="K13" s="197">
        <v>13.5</v>
      </c>
      <c r="L13" s="197">
        <f t="shared" si="0"/>
        <v>167</v>
      </c>
      <c r="M13" s="197">
        <v>31</v>
      </c>
    </row>
    <row r="14" spans="1:13" x14ac:dyDescent="0.25">
      <c r="A14" s="197">
        <v>7834</v>
      </c>
      <c r="B14" s="198">
        <v>41197</v>
      </c>
      <c r="C14" s="197">
        <v>9461</v>
      </c>
      <c r="D14" s="197">
        <v>1530</v>
      </c>
      <c r="E14" s="197">
        <v>1545</v>
      </c>
      <c r="F14" s="197" t="s">
        <v>0</v>
      </c>
      <c r="G14" s="197" t="s">
        <v>3</v>
      </c>
      <c r="H14" s="197" t="s">
        <v>185</v>
      </c>
      <c r="I14" s="197" t="s">
        <v>9</v>
      </c>
      <c r="J14" s="197" t="s">
        <v>40</v>
      </c>
      <c r="K14" s="197">
        <v>13.5</v>
      </c>
      <c r="L14" s="197">
        <f t="shared" si="0"/>
        <v>180.5</v>
      </c>
      <c r="M14" s="197">
        <v>31</v>
      </c>
    </row>
    <row r="15" spans="1:13" x14ac:dyDescent="0.25">
      <c r="A15" s="197">
        <v>7835</v>
      </c>
      <c r="B15" s="198">
        <v>41197</v>
      </c>
      <c r="C15" s="197">
        <v>9462</v>
      </c>
      <c r="D15" s="197">
        <v>1700</v>
      </c>
      <c r="E15" s="197">
        <v>1715</v>
      </c>
      <c r="F15" s="197" t="s">
        <v>0</v>
      </c>
      <c r="G15" s="197" t="s">
        <v>3</v>
      </c>
      <c r="H15" s="197" t="s">
        <v>185</v>
      </c>
      <c r="I15" s="197" t="s">
        <v>9</v>
      </c>
      <c r="J15" s="197" t="s">
        <v>40</v>
      </c>
      <c r="K15" s="197">
        <v>13.5</v>
      </c>
      <c r="L15" s="197">
        <f t="shared" si="0"/>
        <v>194</v>
      </c>
      <c r="M15" s="197">
        <v>31</v>
      </c>
    </row>
    <row r="16" spans="1:13" x14ac:dyDescent="0.25">
      <c r="A16" s="197">
        <v>7841</v>
      </c>
      <c r="B16" s="198">
        <v>41197</v>
      </c>
      <c r="C16" s="197">
        <v>8724</v>
      </c>
      <c r="D16" s="197">
        <v>1100</v>
      </c>
      <c r="E16" s="197">
        <v>1140</v>
      </c>
      <c r="F16" s="197" t="s">
        <v>0</v>
      </c>
      <c r="G16" s="197" t="s">
        <v>183</v>
      </c>
      <c r="H16" s="197" t="s">
        <v>116</v>
      </c>
      <c r="I16" s="197" t="s">
        <v>11</v>
      </c>
      <c r="J16" s="197" t="s">
        <v>40</v>
      </c>
      <c r="K16" s="197">
        <v>13.5</v>
      </c>
      <c r="L16" s="197">
        <f t="shared" si="0"/>
        <v>207.5</v>
      </c>
      <c r="M16" s="197">
        <v>31</v>
      </c>
    </row>
    <row r="17" spans="1:13" x14ac:dyDescent="0.25">
      <c r="A17" s="197">
        <v>7842</v>
      </c>
      <c r="B17" s="198">
        <v>41197</v>
      </c>
      <c r="C17" s="197">
        <v>8725</v>
      </c>
      <c r="D17" s="197">
        <v>1100</v>
      </c>
      <c r="E17" s="197">
        <v>1140</v>
      </c>
      <c r="F17" s="197" t="s">
        <v>0</v>
      </c>
      <c r="G17" s="197" t="s">
        <v>183</v>
      </c>
      <c r="H17" s="197" t="s">
        <v>116</v>
      </c>
      <c r="I17" s="197" t="s">
        <v>11</v>
      </c>
      <c r="J17" s="197" t="s">
        <v>40</v>
      </c>
      <c r="K17" s="197">
        <v>13.5</v>
      </c>
      <c r="L17" s="197">
        <f t="shared" si="0"/>
        <v>221</v>
      </c>
      <c r="M17" s="197">
        <v>31</v>
      </c>
    </row>
    <row r="18" spans="1:13" x14ac:dyDescent="0.25">
      <c r="A18" s="197">
        <v>7900</v>
      </c>
      <c r="B18" s="198">
        <v>41199</v>
      </c>
      <c r="C18" s="197">
        <v>8727</v>
      </c>
      <c r="D18" s="197">
        <v>1930</v>
      </c>
      <c r="E18" s="197">
        <v>2010</v>
      </c>
      <c r="F18" s="197" t="s">
        <v>0</v>
      </c>
      <c r="G18" s="197" t="s">
        <v>183</v>
      </c>
      <c r="H18" s="197" t="s">
        <v>116</v>
      </c>
      <c r="I18" s="197" t="s">
        <v>11</v>
      </c>
      <c r="J18" s="197" t="s">
        <v>40</v>
      </c>
      <c r="K18" s="197">
        <v>13.5</v>
      </c>
      <c r="L18" s="197">
        <f t="shared" si="0"/>
        <v>234.5</v>
      </c>
      <c r="M18" s="197">
        <v>31</v>
      </c>
    </row>
    <row r="19" spans="1:13" x14ac:dyDescent="0.25">
      <c r="A19" s="197">
        <v>7901</v>
      </c>
      <c r="B19" s="198">
        <v>41199</v>
      </c>
      <c r="C19" s="197">
        <v>8728</v>
      </c>
      <c r="D19" s="197">
        <v>1930</v>
      </c>
      <c r="E19" s="197">
        <v>2010</v>
      </c>
      <c r="F19" s="197" t="s">
        <v>0</v>
      </c>
      <c r="G19" s="197" t="s">
        <v>183</v>
      </c>
      <c r="H19" s="197" t="s">
        <v>116</v>
      </c>
      <c r="I19" s="197" t="s">
        <v>11</v>
      </c>
      <c r="J19" s="197" t="s">
        <v>40</v>
      </c>
      <c r="K19" s="197">
        <v>13.5</v>
      </c>
      <c r="L19" s="197">
        <f t="shared" si="0"/>
        <v>248</v>
      </c>
      <c r="M19" s="197">
        <v>31</v>
      </c>
    </row>
    <row r="20" spans="1:13" x14ac:dyDescent="0.25">
      <c r="A20" s="197">
        <v>7916</v>
      </c>
      <c r="B20" s="198">
        <v>41207</v>
      </c>
      <c r="C20" s="197">
        <v>8499</v>
      </c>
      <c r="D20" s="197">
        <v>1900</v>
      </c>
      <c r="E20" s="197">
        <v>1915</v>
      </c>
      <c r="F20" s="197" t="s">
        <v>0</v>
      </c>
      <c r="G20" s="197" t="s">
        <v>183</v>
      </c>
      <c r="H20" s="197" t="s">
        <v>116</v>
      </c>
      <c r="I20" s="197" t="s">
        <v>9</v>
      </c>
      <c r="J20" s="197" t="s">
        <v>40</v>
      </c>
      <c r="K20" s="197">
        <v>13.5</v>
      </c>
      <c r="L20" s="197">
        <f t="shared" si="0"/>
        <v>261.5</v>
      </c>
      <c r="M20" s="197">
        <v>31</v>
      </c>
    </row>
    <row r="21" spans="1:13" x14ac:dyDescent="0.25">
      <c r="A21" s="197">
        <v>7917</v>
      </c>
      <c r="B21" s="198">
        <v>41207</v>
      </c>
      <c r="C21" s="197">
        <v>8733</v>
      </c>
      <c r="D21" s="197">
        <v>2000</v>
      </c>
      <c r="E21" s="197">
        <v>2015</v>
      </c>
      <c r="F21" s="197" t="s">
        <v>0</v>
      </c>
      <c r="G21" s="197" t="s">
        <v>183</v>
      </c>
      <c r="H21" s="197" t="s">
        <v>116</v>
      </c>
      <c r="I21" s="197" t="s">
        <v>9</v>
      </c>
      <c r="J21" s="197" t="s">
        <v>40</v>
      </c>
      <c r="K21" s="197">
        <v>13.5</v>
      </c>
      <c r="L21" s="197">
        <f t="shared" si="0"/>
        <v>275</v>
      </c>
      <c r="M21" s="197">
        <v>31</v>
      </c>
    </row>
    <row r="22" spans="1:13" x14ac:dyDescent="0.25">
      <c r="A22" s="197"/>
      <c r="B22" s="197"/>
      <c r="C22" s="197"/>
      <c r="D22" s="197"/>
      <c r="E22" s="197"/>
      <c r="F22" s="197"/>
      <c r="G22" s="197"/>
      <c r="H22" s="197"/>
      <c r="I22" s="197"/>
      <c r="J22" s="197"/>
      <c r="K22" s="197"/>
      <c r="L22" s="197">
        <f t="shared" si="0"/>
        <v>275</v>
      </c>
      <c r="M22" s="197">
        <v>31</v>
      </c>
    </row>
    <row r="23" spans="1:13" x14ac:dyDescent="0.25">
      <c r="A23" s="197"/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>
        <f t="shared" si="0"/>
        <v>275</v>
      </c>
      <c r="M23" s="197">
        <v>31</v>
      </c>
    </row>
    <row r="24" spans="1:13" x14ac:dyDescent="0.25">
      <c r="I24" s="74"/>
      <c r="J24" s="207" t="s">
        <v>203</v>
      </c>
      <c r="K24" s="207"/>
      <c r="L24" s="207"/>
      <c r="M24" s="207"/>
    </row>
  </sheetData>
  <autoFilter ref="A1:M24"/>
  <pageMargins left="0.7" right="0.7" top="0.75" bottom="0.75" header="0.3" footer="0.3"/>
  <pageSetup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opLeftCell="A4" workbookViewId="0">
      <selection activeCell="I16" sqref="I16:M16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7971</v>
      </c>
      <c r="B2" s="198">
        <v>41216</v>
      </c>
      <c r="C2" s="197">
        <v>9516</v>
      </c>
      <c r="D2" s="197">
        <v>800</v>
      </c>
      <c r="E2" s="197">
        <v>840</v>
      </c>
      <c r="F2" s="197" t="s">
        <v>0</v>
      </c>
      <c r="G2" s="197" t="s">
        <v>77</v>
      </c>
      <c r="H2" s="197" t="s">
        <v>178</v>
      </c>
      <c r="I2" s="197" t="s">
        <v>11</v>
      </c>
      <c r="J2" s="197" t="s">
        <v>40</v>
      </c>
      <c r="K2" s="197">
        <v>13.5</v>
      </c>
      <c r="L2" s="197">
        <v>13.5</v>
      </c>
      <c r="M2" s="197">
        <v>31</v>
      </c>
    </row>
    <row r="3" spans="1:13" x14ac:dyDescent="0.25">
      <c r="A3" s="197">
        <v>7972</v>
      </c>
      <c r="B3" s="198">
        <v>41216</v>
      </c>
      <c r="C3" s="197">
        <v>9517</v>
      </c>
      <c r="D3" s="197">
        <v>800</v>
      </c>
      <c r="E3" s="197">
        <v>840</v>
      </c>
      <c r="F3" s="197" t="s">
        <v>0</v>
      </c>
      <c r="G3" s="197" t="s">
        <v>77</v>
      </c>
      <c r="H3" s="197" t="s">
        <v>178</v>
      </c>
      <c r="I3" s="197" t="s">
        <v>11</v>
      </c>
      <c r="J3" s="197" t="s">
        <v>40</v>
      </c>
      <c r="K3" s="197">
        <v>13.5</v>
      </c>
      <c r="L3" s="197">
        <f>SUM(L2+K3)</f>
        <v>27</v>
      </c>
      <c r="M3" s="197">
        <v>31</v>
      </c>
    </row>
    <row r="4" spans="1:13" x14ac:dyDescent="0.25">
      <c r="A4" s="197">
        <v>8034</v>
      </c>
      <c r="B4" s="198">
        <v>41223</v>
      </c>
      <c r="C4" s="197">
        <v>9490</v>
      </c>
      <c r="D4" s="197">
        <v>1700</v>
      </c>
      <c r="E4" s="197">
        <v>1720</v>
      </c>
      <c r="F4" s="197" t="s">
        <v>0</v>
      </c>
      <c r="G4" s="197" t="s">
        <v>3</v>
      </c>
      <c r="H4" s="197" t="s">
        <v>185</v>
      </c>
      <c r="I4" s="197" t="s">
        <v>17</v>
      </c>
      <c r="J4" s="197" t="s">
        <v>40</v>
      </c>
      <c r="K4" s="197">
        <v>13.5</v>
      </c>
      <c r="L4" s="197">
        <f t="shared" ref="L4:L15" si="0">SUM(L3+K4)</f>
        <v>40.5</v>
      </c>
      <c r="M4" s="197">
        <v>32</v>
      </c>
    </row>
    <row r="5" spans="1:13" x14ac:dyDescent="0.25">
      <c r="A5" s="197">
        <v>8099</v>
      </c>
      <c r="B5" s="198">
        <v>41231</v>
      </c>
      <c r="C5" s="197">
        <v>9492</v>
      </c>
      <c r="D5" s="197">
        <v>900</v>
      </c>
      <c r="E5" s="197">
        <v>920</v>
      </c>
      <c r="F5" s="197" t="s">
        <v>0</v>
      </c>
      <c r="G5" s="197" t="s">
        <v>3</v>
      </c>
      <c r="H5" s="197" t="s">
        <v>185</v>
      </c>
      <c r="I5" s="197" t="s">
        <v>11</v>
      </c>
      <c r="J5" s="197" t="s">
        <v>40</v>
      </c>
      <c r="K5" s="197">
        <v>10.5</v>
      </c>
      <c r="L5" s="197">
        <f t="shared" si="0"/>
        <v>51</v>
      </c>
      <c r="M5" s="197">
        <v>32</v>
      </c>
    </row>
    <row r="6" spans="1:13" x14ac:dyDescent="0.25">
      <c r="A6" s="197">
        <v>8142</v>
      </c>
      <c r="B6" s="198">
        <v>41235</v>
      </c>
      <c r="C6" s="197">
        <v>9862</v>
      </c>
      <c r="D6" s="197">
        <v>1535</v>
      </c>
      <c r="E6" s="197">
        <v>1550</v>
      </c>
      <c r="F6" s="197" t="s">
        <v>0</v>
      </c>
      <c r="G6" s="197" t="s">
        <v>95</v>
      </c>
      <c r="H6" s="197" t="s">
        <v>6</v>
      </c>
      <c r="I6" s="197" t="s">
        <v>9</v>
      </c>
      <c r="J6" s="197" t="s">
        <v>40</v>
      </c>
      <c r="K6" s="197">
        <v>15.5</v>
      </c>
      <c r="L6" s="197">
        <f t="shared" si="0"/>
        <v>66.5</v>
      </c>
      <c r="M6" s="197">
        <v>32</v>
      </c>
    </row>
    <row r="7" spans="1:13" x14ac:dyDescent="0.25">
      <c r="A7" s="197">
        <v>8143</v>
      </c>
      <c r="B7" s="198">
        <v>41235</v>
      </c>
      <c r="C7" s="197">
        <v>9532</v>
      </c>
      <c r="D7" s="197">
        <v>1800</v>
      </c>
      <c r="E7" s="197">
        <v>1850</v>
      </c>
      <c r="F7" s="197" t="s">
        <v>0</v>
      </c>
      <c r="G7" s="197" t="s">
        <v>77</v>
      </c>
      <c r="H7" s="197" t="s">
        <v>178</v>
      </c>
      <c r="I7" s="197" t="s">
        <v>74</v>
      </c>
      <c r="J7" s="197" t="s">
        <v>40</v>
      </c>
      <c r="K7" s="197">
        <v>13.5</v>
      </c>
      <c r="L7" s="197">
        <f t="shared" si="0"/>
        <v>80</v>
      </c>
      <c r="M7" s="197">
        <v>32</v>
      </c>
    </row>
    <row r="8" spans="1:13" x14ac:dyDescent="0.25">
      <c r="A8" s="197">
        <v>8144</v>
      </c>
      <c r="B8" s="198">
        <v>41235</v>
      </c>
      <c r="C8" s="197">
        <v>9535</v>
      </c>
      <c r="D8" s="197">
        <v>1800</v>
      </c>
      <c r="E8" s="197">
        <v>1850</v>
      </c>
      <c r="F8" s="197" t="s">
        <v>0</v>
      </c>
      <c r="G8" s="197" t="s">
        <v>77</v>
      </c>
      <c r="H8" s="197" t="s">
        <v>178</v>
      </c>
      <c r="I8" s="197" t="s">
        <v>195</v>
      </c>
      <c r="J8" s="197" t="s">
        <v>40</v>
      </c>
      <c r="K8" s="197">
        <v>13.5</v>
      </c>
      <c r="L8" s="197">
        <f t="shared" si="0"/>
        <v>93.5</v>
      </c>
      <c r="M8" s="197">
        <v>32</v>
      </c>
    </row>
    <row r="9" spans="1:13" x14ac:dyDescent="0.25">
      <c r="A9" s="197">
        <v>8147</v>
      </c>
      <c r="B9" s="198">
        <v>41192</v>
      </c>
      <c r="C9" s="197">
        <v>8794</v>
      </c>
      <c r="D9" s="197">
        <v>1900</v>
      </c>
      <c r="E9" s="197">
        <v>1920</v>
      </c>
      <c r="F9" s="197" t="s">
        <v>0</v>
      </c>
      <c r="G9" s="197" t="s">
        <v>3</v>
      </c>
      <c r="H9" s="197" t="s">
        <v>185</v>
      </c>
      <c r="I9" s="197" t="s">
        <v>9</v>
      </c>
      <c r="J9" s="197" t="s">
        <v>40</v>
      </c>
      <c r="K9" s="197">
        <v>13.5</v>
      </c>
      <c r="L9" s="197">
        <f t="shared" si="0"/>
        <v>107</v>
      </c>
      <c r="M9" s="197">
        <v>32</v>
      </c>
    </row>
    <row r="10" spans="1:13" x14ac:dyDescent="0.25">
      <c r="A10" s="197">
        <v>8148</v>
      </c>
      <c r="B10" s="198">
        <v>41202</v>
      </c>
      <c r="C10" s="197">
        <v>7892</v>
      </c>
      <c r="D10" s="197">
        <v>1500</v>
      </c>
      <c r="E10" s="197">
        <v>1515</v>
      </c>
      <c r="F10" s="197" t="s">
        <v>0</v>
      </c>
      <c r="G10" s="197" t="s">
        <v>82</v>
      </c>
      <c r="H10" s="197" t="s">
        <v>106</v>
      </c>
      <c r="I10" s="197" t="s">
        <v>9</v>
      </c>
      <c r="J10" s="197" t="s">
        <v>40</v>
      </c>
      <c r="K10" s="197">
        <v>15.5</v>
      </c>
      <c r="L10" s="197">
        <f t="shared" si="0"/>
        <v>122.5</v>
      </c>
      <c r="M10" s="197">
        <v>32</v>
      </c>
    </row>
    <row r="11" spans="1:13" x14ac:dyDescent="0.25">
      <c r="A11" s="197">
        <v>8149</v>
      </c>
      <c r="B11" s="198">
        <v>41230</v>
      </c>
      <c r="C11" s="197">
        <v>9524</v>
      </c>
      <c r="D11" s="197">
        <v>700</v>
      </c>
      <c r="E11" s="197">
        <v>745</v>
      </c>
      <c r="F11" s="197" t="s">
        <v>0</v>
      </c>
      <c r="G11" s="197" t="s">
        <v>77</v>
      </c>
      <c r="H11" s="197" t="s">
        <v>178</v>
      </c>
      <c r="I11" s="197" t="s">
        <v>11</v>
      </c>
      <c r="J11" s="197" t="s">
        <v>40</v>
      </c>
      <c r="K11" s="197">
        <v>13.5</v>
      </c>
      <c r="L11" s="197">
        <f t="shared" si="0"/>
        <v>136</v>
      </c>
      <c r="M11" s="197">
        <v>32</v>
      </c>
    </row>
    <row r="12" spans="1:13" x14ac:dyDescent="0.25">
      <c r="A12" s="197">
        <v>8150</v>
      </c>
      <c r="B12" s="198">
        <v>41230</v>
      </c>
      <c r="C12" s="197">
        <v>9525</v>
      </c>
      <c r="D12" s="197">
        <v>700</v>
      </c>
      <c r="E12" s="197">
        <v>745</v>
      </c>
      <c r="F12" s="197" t="s">
        <v>0</v>
      </c>
      <c r="G12" s="197" t="s">
        <v>77</v>
      </c>
      <c r="H12" s="197" t="s">
        <v>178</v>
      </c>
      <c r="I12" s="197" t="s">
        <v>11</v>
      </c>
      <c r="J12" s="197" t="s">
        <v>40</v>
      </c>
      <c r="K12" s="197">
        <v>13.5</v>
      </c>
      <c r="L12" s="197">
        <f t="shared" si="0"/>
        <v>149.5</v>
      </c>
      <c r="M12" s="197">
        <v>32</v>
      </c>
    </row>
    <row r="13" spans="1:13" x14ac:dyDescent="0.25">
      <c r="A13" s="197">
        <v>8216</v>
      </c>
      <c r="B13" s="198">
        <v>41242</v>
      </c>
      <c r="C13" s="197">
        <v>9541</v>
      </c>
      <c r="D13" s="197">
        <v>700</v>
      </c>
      <c r="E13" s="197">
        <v>800</v>
      </c>
      <c r="F13" s="197" t="s">
        <v>0</v>
      </c>
      <c r="G13" s="197" t="s">
        <v>77</v>
      </c>
      <c r="H13" s="197" t="s">
        <v>178</v>
      </c>
      <c r="I13" s="197" t="s">
        <v>204</v>
      </c>
      <c r="J13" s="197" t="s">
        <v>40</v>
      </c>
      <c r="K13" s="197">
        <v>13.5</v>
      </c>
      <c r="L13" s="197">
        <f t="shared" si="0"/>
        <v>163</v>
      </c>
      <c r="M13" s="197">
        <v>32</v>
      </c>
    </row>
    <row r="14" spans="1:13" x14ac:dyDescent="0.25">
      <c r="A14" s="197">
        <v>8217</v>
      </c>
      <c r="B14" s="198">
        <v>41242</v>
      </c>
      <c r="C14" s="197">
        <v>9542</v>
      </c>
      <c r="D14" s="197">
        <v>700</v>
      </c>
      <c r="E14" s="197">
        <v>800</v>
      </c>
      <c r="F14" s="197" t="s">
        <v>0</v>
      </c>
      <c r="G14" s="197" t="s">
        <v>77</v>
      </c>
      <c r="H14" s="197" t="s">
        <v>178</v>
      </c>
      <c r="I14" s="197" t="s">
        <v>17</v>
      </c>
      <c r="J14" s="197" t="s">
        <v>40</v>
      </c>
      <c r="K14" s="197">
        <v>13.5</v>
      </c>
      <c r="L14" s="197">
        <f t="shared" si="0"/>
        <v>176.5</v>
      </c>
      <c r="M14" s="197">
        <v>32</v>
      </c>
    </row>
    <row r="15" spans="1:13" x14ac:dyDescent="0.25">
      <c r="A15" s="197">
        <v>8234</v>
      </c>
      <c r="B15" s="198">
        <v>41243</v>
      </c>
      <c r="C15" s="197">
        <v>9610</v>
      </c>
      <c r="D15" s="197">
        <v>2130</v>
      </c>
      <c r="E15" s="197">
        <v>2200</v>
      </c>
      <c r="F15" s="197" t="s">
        <v>0</v>
      </c>
      <c r="G15" s="197" t="s">
        <v>183</v>
      </c>
      <c r="H15" s="197" t="s">
        <v>116</v>
      </c>
      <c r="I15" s="197" t="s">
        <v>11</v>
      </c>
      <c r="J15" s="197" t="s">
        <v>40</v>
      </c>
      <c r="K15" s="197">
        <v>13.5</v>
      </c>
      <c r="L15" s="197">
        <f t="shared" si="0"/>
        <v>190</v>
      </c>
      <c r="M15" s="197">
        <v>32</v>
      </c>
    </row>
    <row r="16" spans="1:13" x14ac:dyDescent="0.25">
      <c r="A16" s="80"/>
      <c r="B16" s="125"/>
      <c r="C16" s="80"/>
      <c r="D16" s="80"/>
      <c r="E16" s="80"/>
      <c r="F16" s="80"/>
      <c r="G16" s="80"/>
      <c r="H16" s="80"/>
      <c r="I16" s="74"/>
      <c r="J16" s="208" t="s">
        <v>205</v>
      </c>
      <c r="K16" s="208"/>
      <c r="L16" s="208"/>
      <c r="M16" s="208"/>
    </row>
    <row r="17" spans="1:13" x14ac:dyDescent="0.25">
      <c r="A17" s="80"/>
      <c r="B17" s="125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</row>
    <row r="18" spans="1:13" x14ac:dyDescent="0.25">
      <c r="A18" s="80"/>
      <c r="B18" s="125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</row>
    <row r="19" spans="1:13" x14ac:dyDescent="0.25">
      <c r="A19" s="80"/>
      <c r="B19" s="125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</row>
    <row r="20" spans="1:13" x14ac:dyDescent="0.25">
      <c r="A20" s="80"/>
      <c r="B20" s="125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</row>
    <row r="21" spans="1:13" x14ac:dyDescent="0.25">
      <c r="A21" s="80"/>
      <c r="B21" s="125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</row>
    <row r="22" spans="1:13" x14ac:dyDescent="0.25">
      <c r="A22" s="80"/>
      <c r="B22" s="125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</row>
    <row r="23" spans="1:13" x14ac:dyDescent="0.25">
      <c r="A23" s="80"/>
      <c r="B23" s="125"/>
      <c r="C23" s="80"/>
      <c r="D23" s="80"/>
      <c r="E23" s="80"/>
      <c r="F23" s="80"/>
      <c r="G23" s="80"/>
      <c r="H23" s="80"/>
      <c r="I23" s="80"/>
      <c r="J23" s="80"/>
      <c r="K23" s="80"/>
      <c r="L23" s="80"/>
      <c r="M23" s="80"/>
    </row>
    <row r="24" spans="1:13" x14ac:dyDescent="0.25">
      <c r="A24" s="80"/>
      <c r="B24" s="125"/>
      <c r="C24" s="80"/>
      <c r="D24" s="80"/>
      <c r="E24" s="80"/>
      <c r="F24" s="80"/>
      <c r="G24" s="80"/>
      <c r="H24" s="80"/>
      <c r="I24" s="80"/>
      <c r="J24" s="80"/>
      <c r="K24" s="80"/>
      <c r="L24" s="80"/>
      <c r="M24" s="80"/>
    </row>
    <row r="25" spans="1:13" x14ac:dyDescent="0.25">
      <c r="A25" s="80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12" workbookViewId="0">
      <selection activeCell="J38" sqref="J38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8327</v>
      </c>
      <c r="B2" s="198">
        <v>41254</v>
      </c>
      <c r="C2" s="197">
        <v>9724</v>
      </c>
      <c r="D2" s="197">
        <v>1245</v>
      </c>
      <c r="E2" s="197">
        <v>1300</v>
      </c>
      <c r="F2" s="197" t="s">
        <v>0</v>
      </c>
      <c r="G2" s="197" t="s">
        <v>3</v>
      </c>
      <c r="H2" s="197" t="s">
        <v>185</v>
      </c>
      <c r="I2" s="197" t="s">
        <v>17</v>
      </c>
      <c r="J2" s="197" t="s">
        <v>40</v>
      </c>
      <c r="K2" s="197">
        <v>13.5</v>
      </c>
      <c r="L2" s="197">
        <v>13.5</v>
      </c>
      <c r="M2" s="197">
        <v>32</v>
      </c>
    </row>
    <row r="3" spans="1:13" x14ac:dyDescent="0.25">
      <c r="A3" s="197">
        <v>8417</v>
      </c>
      <c r="B3" s="198">
        <v>41261</v>
      </c>
      <c r="C3" s="197">
        <v>9928</v>
      </c>
      <c r="D3" s="197">
        <v>1400</v>
      </c>
      <c r="E3" s="197">
        <v>1416</v>
      </c>
      <c r="F3" s="197" t="s">
        <v>0</v>
      </c>
      <c r="G3" s="197" t="s">
        <v>77</v>
      </c>
      <c r="H3" s="197" t="s">
        <v>178</v>
      </c>
      <c r="I3" s="197" t="s">
        <v>17</v>
      </c>
      <c r="J3" s="197" t="s">
        <v>40</v>
      </c>
      <c r="K3" s="197">
        <v>13.5</v>
      </c>
      <c r="L3" s="197">
        <f t="shared" ref="L3:L19" si="0">SUM(L2+K3)</f>
        <v>27</v>
      </c>
      <c r="M3" s="197">
        <v>32</v>
      </c>
    </row>
    <row r="4" spans="1:13" x14ac:dyDescent="0.25">
      <c r="A4" s="197">
        <v>8387</v>
      </c>
      <c r="B4" s="198">
        <v>41253</v>
      </c>
      <c r="C4" s="197">
        <v>9618</v>
      </c>
      <c r="D4" s="197">
        <v>1930</v>
      </c>
      <c r="E4" s="197">
        <v>1950</v>
      </c>
      <c r="F4" s="197" t="s">
        <v>0</v>
      </c>
      <c r="G4" s="197" t="s">
        <v>183</v>
      </c>
      <c r="H4" s="197" t="s">
        <v>116</v>
      </c>
      <c r="I4" s="197" t="s">
        <v>52</v>
      </c>
      <c r="J4" s="197" t="s">
        <v>40</v>
      </c>
      <c r="K4" s="197">
        <v>13.5</v>
      </c>
      <c r="L4" s="197">
        <f t="shared" si="0"/>
        <v>40.5</v>
      </c>
      <c r="M4" s="197">
        <v>32</v>
      </c>
    </row>
    <row r="5" spans="1:13" x14ac:dyDescent="0.25">
      <c r="A5" s="197">
        <v>8385</v>
      </c>
      <c r="B5" s="198">
        <v>41258</v>
      </c>
      <c r="C5" s="197">
        <v>9751</v>
      </c>
      <c r="D5" s="197">
        <v>1400</v>
      </c>
      <c r="E5" s="197">
        <v>1412</v>
      </c>
      <c r="F5" s="197" t="s">
        <v>0</v>
      </c>
      <c r="G5" s="197" t="s">
        <v>183</v>
      </c>
      <c r="H5" s="197" t="s">
        <v>106</v>
      </c>
      <c r="I5" s="197" t="s">
        <v>18</v>
      </c>
      <c r="J5" s="197" t="s">
        <v>40</v>
      </c>
      <c r="K5" s="197">
        <v>13.5</v>
      </c>
      <c r="L5" s="197">
        <f t="shared" si="0"/>
        <v>54</v>
      </c>
      <c r="M5" s="197">
        <v>32</v>
      </c>
    </row>
    <row r="6" spans="1:13" x14ac:dyDescent="0.25">
      <c r="A6" s="197">
        <v>8294</v>
      </c>
      <c r="B6" s="198">
        <v>41250</v>
      </c>
      <c r="C6" s="197">
        <v>9909</v>
      </c>
      <c r="D6" s="197">
        <v>830</v>
      </c>
      <c r="E6" s="197">
        <v>915</v>
      </c>
      <c r="F6" s="197" t="s">
        <v>0</v>
      </c>
      <c r="G6" s="197" t="s">
        <v>77</v>
      </c>
      <c r="H6" s="197" t="s">
        <v>178</v>
      </c>
      <c r="I6" s="197" t="s">
        <v>11</v>
      </c>
      <c r="J6" s="197" t="s">
        <v>40</v>
      </c>
      <c r="K6" s="197">
        <v>13.5</v>
      </c>
      <c r="L6" s="197">
        <f t="shared" si="0"/>
        <v>67.5</v>
      </c>
      <c r="M6" s="197">
        <v>32</v>
      </c>
    </row>
    <row r="7" spans="1:13" x14ac:dyDescent="0.25">
      <c r="A7" s="197">
        <v>8295</v>
      </c>
      <c r="B7" s="198">
        <v>41250</v>
      </c>
      <c r="C7" s="197">
        <v>9910</v>
      </c>
      <c r="D7" s="197">
        <v>830</v>
      </c>
      <c r="E7" s="197">
        <v>915</v>
      </c>
      <c r="F7" s="197" t="s">
        <v>0</v>
      </c>
      <c r="G7" s="197" t="s">
        <v>77</v>
      </c>
      <c r="H7" s="197" t="s">
        <v>178</v>
      </c>
      <c r="I7" s="197" t="s">
        <v>11</v>
      </c>
      <c r="J7" s="197" t="s">
        <v>40</v>
      </c>
      <c r="K7" s="197">
        <v>13.5</v>
      </c>
      <c r="L7" s="197">
        <f t="shared" si="0"/>
        <v>81</v>
      </c>
      <c r="M7" s="197">
        <v>32</v>
      </c>
    </row>
    <row r="8" spans="1:13" x14ac:dyDescent="0.25">
      <c r="A8" s="197">
        <v>8314</v>
      </c>
      <c r="B8" s="198">
        <v>41253</v>
      </c>
      <c r="C8" s="197">
        <v>9914</v>
      </c>
      <c r="D8" s="197">
        <v>1300</v>
      </c>
      <c r="E8" s="197">
        <v>1340</v>
      </c>
      <c r="F8" s="197" t="s">
        <v>0</v>
      </c>
      <c r="G8" s="197" t="s">
        <v>77</v>
      </c>
      <c r="H8" s="197" t="s">
        <v>178</v>
      </c>
      <c r="I8" s="197" t="s">
        <v>11</v>
      </c>
      <c r="J8" s="197" t="s">
        <v>40</v>
      </c>
      <c r="K8" s="197">
        <v>13.5</v>
      </c>
      <c r="L8" s="197">
        <f t="shared" si="0"/>
        <v>94.5</v>
      </c>
      <c r="M8" s="197">
        <v>32</v>
      </c>
    </row>
    <row r="9" spans="1:13" x14ac:dyDescent="0.25">
      <c r="A9" s="197">
        <v>8315</v>
      </c>
      <c r="B9" s="198">
        <v>41253</v>
      </c>
      <c r="C9" s="197">
        <v>9915</v>
      </c>
      <c r="D9" s="197">
        <v>1300</v>
      </c>
      <c r="E9" s="197">
        <v>1340</v>
      </c>
      <c r="F9" s="197" t="s">
        <v>0</v>
      </c>
      <c r="G9" s="197" t="s">
        <v>77</v>
      </c>
      <c r="H9" s="197" t="s">
        <v>178</v>
      </c>
      <c r="I9" s="197" t="s">
        <v>11</v>
      </c>
      <c r="J9" s="197" t="s">
        <v>40</v>
      </c>
      <c r="K9" s="197">
        <v>13.5</v>
      </c>
      <c r="L9" s="197">
        <f t="shared" si="0"/>
        <v>108</v>
      </c>
      <c r="M9" s="197">
        <v>32</v>
      </c>
    </row>
    <row r="10" spans="1:13" x14ac:dyDescent="0.25">
      <c r="A10" s="197">
        <v>8328</v>
      </c>
      <c r="B10" s="198">
        <v>41254</v>
      </c>
      <c r="C10" s="197">
        <v>9918</v>
      </c>
      <c r="D10" s="197">
        <v>1430</v>
      </c>
      <c r="E10" s="197">
        <v>1510</v>
      </c>
      <c r="F10" s="197" t="s">
        <v>0</v>
      </c>
      <c r="G10" s="197" t="s">
        <v>77</v>
      </c>
      <c r="H10" s="197" t="s">
        <v>178</v>
      </c>
      <c r="I10" s="197" t="s">
        <v>11</v>
      </c>
      <c r="J10" s="197" t="s">
        <v>40</v>
      </c>
      <c r="K10" s="197">
        <v>13.5</v>
      </c>
      <c r="L10" s="197">
        <f t="shared" si="0"/>
        <v>121.5</v>
      </c>
      <c r="M10" s="197">
        <v>32</v>
      </c>
    </row>
    <row r="11" spans="1:13" x14ac:dyDescent="0.25">
      <c r="A11" s="197">
        <v>8329</v>
      </c>
      <c r="B11" s="198">
        <v>41254</v>
      </c>
      <c r="C11" s="197">
        <v>9919</v>
      </c>
      <c r="D11" s="197">
        <v>1430</v>
      </c>
      <c r="E11" s="197">
        <v>1510</v>
      </c>
      <c r="F11" s="197" t="s">
        <v>0</v>
      </c>
      <c r="G11" s="197" t="s">
        <v>77</v>
      </c>
      <c r="H11" s="197" t="s">
        <v>178</v>
      </c>
      <c r="I11" s="197" t="s">
        <v>11</v>
      </c>
      <c r="J11" s="197" t="s">
        <v>40</v>
      </c>
      <c r="K11" s="197">
        <v>13.5</v>
      </c>
      <c r="L11" s="197">
        <f t="shared" si="0"/>
        <v>135</v>
      </c>
      <c r="M11" s="197">
        <v>32</v>
      </c>
    </row>
    <row r="12" spans="1:13" x14ac:dyDescent="0.25">
      <c r="A12" s="197">
        <v>8343</v>
      </c>
      <c r="B12" s="198">
        <v>41255</v>
      </c>
      <c r="C12" s="197">
        <v>9921</v>
      </c>
      <c r="D12" s="197">
        <v>1200</v>
      </c>
      <c r="E12" s="197">
        <v>1240</v>
      </c>
      <c r="F12" s="197" t="s">
        <v>0</v>
      </c>
      <c r="G12" s="197" t="s">
        <v>77</v>
      </c>
      <c r="H12" s="197" t="s">
        <v>178</v>
      </c>
      <c r="I12" s="197" t="s">
        <v>11</v>
      </c>
      <c r="J12" s="197" t="s">
        <v>40</v>
      </c>
      <c r="K12" s="197">
        <v>13.5</v>
      </c>
      <c r="L12" s="197">
        <f t="shared" si="0"/>
        <v>148.5</v>
      </c>
      <c r="M12" s="197">
        <v>32</v>
      </c>
    </row>
    <row r="13" spans="1:13" x14ac:dyDescent="0.25">
      <c r="A13" s="197">
        <v>8344</v>
      </c>
      <c r="B13" s="198">
        <v>41255</v>
      </c>
      <c r="C13" s="197">
        <v>9922</v>
      </c>
      <c r="D13" s="197">
        <v>1200</v>
      </c>
      <c r="E13" s="197">
        <v>1240</v>
      </c>
      <c r="F13" s="197" t="s">
        <v>0</v>
      </c>
      <c r="G13" s="197" t="s">
        <v>77</v>
      </c>
      <c r="H13" s="197" t="s">
        <v>178</v>
      </c>
      <c r="I13" s="197" t="s">
        <v>11</v>
      </c>
      <c r="J13" s="197" t="s">
        <v>40</v>
      </c>
      <c r="K13" s="197">
        <v>13.5</v>
      </c>
      <c r="L13" s="197">
        <f t="shared" si="0"/>
        <v>162</v>
      </c>
      <c r="M13" s="197">
        <v>32</v>
      </c>
    </row>
    <row r="14" spans="1:13" x14ac:dyDescent="0.25">
      <c r="A14" s="197">
        <v>8390</v>
      </c>
      <c r="B14" s="198">
        <v>41258</v>
      </c>
      <c r="C14" s="197">
        <v>9622</v>
      </c>
      <c r="D14" s="197">
        <v>2000</v>
      </c>
      <c r="E14" s="197">
        <v>2045</v>
      </c>
      <c r="F14" s="197" t="s">
        <v>0</v>
      </c>
      <c r="G14" s="197" t="s">
        <v>77</v>
      </c>
      <c r="H14" s="197" t="s">
        <v>116</v>
      </c>
      <c r="I14" s="197" t="s">
        <v>11</v>
      </c>
      <c r="J14" s="197" t="s">
        <v>40</v>
      </c>
      <c r="K14" s="197">
        <v>13.5</v>
      </c>
      <c r="L14" s="197">
        <f t="shared" si="0"/>
        <v>175.5</v>
      </c>
      <c r="M14" s="197">
        <v>32</v>
      </c>
    </row>
    <row r="15" spans="1:13" x14ac:dyDescent="0.25">
      <c r="A15" s="197">
        <v>8391</v>
      </c>
      <c r="B15" s="198">
        <v>41258</v>
      </c>
      <c r="C15" s="197">
        <v>9623</v>
      </c>
      <c r="D15" s="197">
        <v>2000</v>
      </c>
      <c r="E15" s="197">
        <v>2045</v>
      </c>
      <c r="F15" s="197" t="s">
        <v>0</v>
      </c>
      <c r="G15" s="197" t="s">
        <v>77</v>
      </c>
      <c r="H15" s="197" t="s">
        <v>116</v>
      </c>
      <c r="I15" s="197" t="s">
        <v>11</v>
      </c>
      <c r="J15" s="197" t="s">
        <v>40</v>
      </c>
      <c r="K15" s="197">
        <v>13.5</v>
      </c>
      <c r="L15" s="197">
        <f t="shared" si="0"/>
        <v>189</v>
      </c>
      <c r="M15" s="197">
        <v>32</v>
      </c>
    </row>
    <row r="16" spans="1:13" x14ac:dyDescent="0.25">
      <c r="A16" s="197">
        <v>8573</v>
      </c>
      <c r="B16" s="198">
        <v>41637</v>
      </c>
      <c r="C16" s="197">
        <v>10208</v>
      </c>
      <c r="D16" s="197">
        <v>1900</v>
      </c>
      <c r="E16" s="197">
        <v>1915</v>
      </c>
      <c r="F16" s="197" t="s">
        <v>0</v>
      </c>
      <c r="G16" s="197" t="s">
        <v>3</v>
      </c>
      <c r="H16" s="197" t="s">
        <v>185</v>
      </c>
      <c r="I16" s="197" t="s">
        <v>11</v>
      </c>
      <c r="J16" s="197" t="s">
        <v>40</v>
      </c>
      <c r="K16" s="197">
        <v>13.5</v>
      </c>
      <c r="L16" s="197">
        <f t="shared" si="0"/>
        <v>202.5</v>
      </c>
      <c r="M16" s="197">
        <v>33</v>
      </c>
    </row>
    <row r="17" spans="1:13" x14ac:dyDescent="0.25">
      <c r="A17" s="197">
        <v>8369</v>
      </c>
      <c r="B17" s="198">
        <v>41253</v>
      </c>
      <c r="C17" s="197">
        <v>9725</v>
      </c>
      <c r="D17" s="197">
        <v>1900</v>
      </c>
      <c r="E17" s="197">
        <v>1915</v>
      </c>
      <c r="F17" s="197" t="s">
        <v>0</v>
      </c>
      <c r="G17" s="197" t="s">
        <v>3</v>
      </c>
      <c r="H17" s="197" t="s">
        <v>185</v>
      </c>
      <c r="I17" s="197" t="s">
        <v>204</v>
      </c>
      <c r="J17" s="197" t="s">
        <v>40</v>
      </c>
      <c r="K17" s="197">
        <v>13.5</v>
      </c>
      <c r="L17" s="197">
        <f t="shared" si="0"/>
        <v>216</v>
      </c>
      <c r="M17" s="197">
        <v>32</v>
      </c>
    </row>
    <row r="18" spans="1:13" x14ac:dyDescent="0.25">
      <c r="A18" s="197">
        <v>8530</v>
      </c>
      <c r="B18" s="198">
        <v>41263</v>
      </c>
      <c r="C18" s="197">
        <v>9627</v>
      </c>
      <c r="D18" s="197">
        <v>2000</v>
      </c>
      <c r="E18" s="197">
        <v>2017</v>
      </c>
      <c r="F18" s="197" t="s">
        <v>0</v>
      </c>
      <c r="G18" s="197" t="s">
        <v>82</v>
      </c>
      <c r="H18" s="197" t="s">
        <v>116</v>
      </c>
      <c r="I18" s="197" t="s">
        <v>204</v>
      </c>
      <c r="J18" s="197" t="s">
        <v>40</v>
      </c>
      <c r="K18" s="197">
        <v>10.5</v>
      </c>
      <c r="L18" s="197">
        <f t="shared" si="0"/>
        <v>226.5</v>
      </c>
      <c r="M18" s="197">
        <v>33</v>
      </c>
    </row>
    <row r="19" spans="1:13" x14ac:dyDescent="0.25">
      <c r="A19" s="197">
        <v>8529</v>
      </c>
      <c r="B19" s="198">
        <v>41262</v>
      </c>
      <c r="C19" s="197">
        <v>9626</v>
      </c>
      <c r="D19" s="197">
        <v>1930</v>
      </c>
      <c r="E19" s="197">
        <v>1950</v>
      </c>
      <c r="F19" s="197" t="s">
        <v>0</v>
      </c>
      <c r="G19" s="197" t="s">
        <v>82</v>
      </c>
      <c r="H19" s="197" t="s">
        <v>116</v>
      </c>
      <c r="I19" s="197" t="s">
        <v>88</v>
      </c>
      <c r="J19" s="197" t="s">
        <v>40</v>
      </c>
      <c r="K19" s="197">
        <v>10.5</v>
      </c>
      <c r="L19" s="197">
        <f t="shared" si="0"/>
        <v>237</v>
      </c>
      <c r="M19" s="197">
        <v>33</v>
      </c>
    </row>
    <row r="20" spans="1:13" x14ac:dyDescent="0.25">
      <c r="A20" s="197">
        <v>8241</v>
      </c>
      <c r="B20" s="198">
        <v>41244</v>
      </c>
      <c r="C20" s="197">
        <v>9876</v>
      </c>
      <c r="D20" s="197">
        <v>1635</v>
      </c>
      <c r="E20" s="197">
        <v>1653</v>
      </c>
      <c r="F20" s="197" t="s">
        <v>0</v>
      </c>
      <c r="G20" s="197" t="s">
        <v>95</v>
      </c>
      <c r="H20" s="197" t="s">
        <v>6</v>
      </c>
      <c r="I20" s="197" t="s">
        <v>9</v>
      </c>
      <c r="J20" s="197" t="s">
        <v>40</v>
      </c>
      <c r="K20" s="197">
        <v>15.5</v>
      </c>
      <c r="L20" s="197">
        <v>15.5</v>
      </c>
      <c r="M20" s="197">
        <v>32</v>
      </c>
    </row>
    <row r="21" spans="1:13" x14ac:dyDescent="0.25">
      <c r="A21" s="197">
        <v>8316</v>
      </c>
      <c r="B21" s="198">
        <v>41253</v>
      </c>
      <c r="C21" s="197">
        <v>9889</v>
      </c>
      <c r="D21" s="197">
        <v>1330</v>
      </c>
      <c r="E21" s="197">
        <v>1345</v>
      </c>
      <c r="F21" s="197" t="s">
        <v>0</v>
      </c>
      <c r="G21" s="197" t="s">
        <v>95</v>
      </c>
      <c r="H21" s="197" t="s">
        <v>6</v>
      </c>
      <c r="I21" s="197" t="s">
        <v>9</v>
      </c>
      <c r="J21" s="197" t="s">
        <v>40</v>
      </c>
      <c r="K21" s="197">
        <v>15.5</v>
      </c>
      <c r="L21" s="197">
        <f t="shared" ref="L21:L37" si="1">SUM(L20+K21)</f>
        <v>31</v>
      </c>
      <c r="M21" s="197">
        <v>32</v>
      </c>
    </row>
    <row r="22" spans="1:13" x14ac:dyDescent="0.25">
      <c r="A22" s="197">
        <v>8317</v>
      </c>
      <c r="B22" s="198">
        <v>41253</v>
      </c>
      <c r="C22" s="197">
        <v>9890</v>
      </c>
      <c r="D22" s="197">
        <v>1435</v>
      </c>
      <c r="E22" s="197">
        <v>1450</v>
      </c>
      <c r="F22" s="197" t="s">
        <v>0</v>
      </c>
      <c r="G22" s="197" t="s">
        <v>95</v>
      </c>
      <c r="H22" s="197" t="s">
        <v>6</v>
      </c>
      <c r="I22" s="197" t="s">
        <v>9</v>
      </c>
      <c r="J22" s="197" t="s">
        <v>40</v>
      </c>
      <c r="K22" s="197">
        <v>15.5</v>
      </c>
      <c r="L22" s="197">
        <f t="shared" si="1"/>
        <v>46.5</v>
      </c>
      <c r="M22" s="197">
        <v>32</v>
      </c>
    </row>
    <row r="23" spans="1:13" x14ac:dyDescent="0.25">
      <c r="A23" s="197">
        <v>8318</v>
      </c>
      <c r="B23" s="198">
        <v>41253</v>
      </c>
      <c r="C23" s="197">
        <v>9891</v>
      </c>
      <c r="D23" s="197">
        <v>1540</v>
      </c>
      <c r="E23" s="197">
        <v>1555</v>
      </c>
      <c r="F23" s="197" t="s">
        <v>0</v>
      </c>
      <c r="G23" s="197" t="s">
        <v>95</v>
      </c>
      <c r="H23" s="197" t="s">
        <v>6</v>
      </c>
      <c r="I23" s="197" t="s">
        <v>9</v>
      </c>
      <c r="J23" s="197" t="s">
        <v>40</v>
      </c>
      <c r="K23" s="197">
        <v>15.5</v>
      </c>
      <c r="L23" s="197">
        <f t="shared" si="1"/>
        <v>62</v>
      </c>
      <c r="M23" s="197">
        <v>32</v>
      </c>
    </row>
    <row r="24" spans="1:13" x14ac:dyDescent="0.25">
      <c r="A24" s="197">
        <v>8330</v>
      </c>
      <c r="B24" s="198">
        <v>41254</v>
      </c>
      <c r="C24" s="197">
        <v>9892</v>
      </c>
      <c r="D24" s="197">
        <v>1300</v>
      </c>
      <c r="E24" s="197">
        <v>1315</v>
      </c>
      <c r="F24" s="197" t="s">
        <v>0</v>
      </c>
      <c r="G24" s="197" t="s">
        <v>95</v>
      </c>
      <c r="H24" s="197" t="s">
        <v>6</v>
      </c>
      <c r="I24" s="197" t="s">
        <v>9</v>
      </c>
      <c r="J24" s="197" t="s">
        <v>40</v>
      </c>
      <c r="K24" s="197">
        <v>15.5</v>
      </c>
      <c r="L24" s="197">
        <f t="shared" si="1"/>
        <v>77.5</v>
      </c>
      <c r="M24" s="197">
        <v>32</v>
      </c>
    </row>
    <row r="25" spans="1:13" x14ac:dyDescent="0.25">
      <c r="A25" s="197">
        <v>8331</v>
      </c>
      <c r="B25" s="198">
        <v>41254</v>
      </c>
      <c r="C25" s="197">
        <v>9894</v>
      </c>
      <c r="D25" s="197">
        <v>1430</v>
      </c>
      <c r="E25" s="197">
        <v>1447</v>
      </c>
      <c r="F25" s="197" t="s">
        <v>0</v>
      </c>
      <c r="G25" s="197" t="s">
        <v>95</v>
      </c>
      <c r="H25" s="197" t="s">
        <v>6</v>
      </c>
      <c r="I25" s="197" t="s">
        <v>9</v>
      </c>
      <c r="J25" s="197" t="s">
        <v>40</v>
      </c>
      <c r="K25" s="197">
        <v>15.5</v>
      </c>
      <c r="L25" s="197">
        <f t="shared" si="1"/>
        <v>93</v>
      </c>
      <c r="M25" s="197">
        <v>32</v>
      </c>
    </row>
    <row r="26" spans="1:13" x14ac:dyDescent="0.25">
      <c r="A26" s="197">
        <v>8345</v>
      </c>
      <c r="B26" s="198">
        <v>41255</v>
      </c>
      <c r="C26" s="197">
        <v>9896</v>
      </c>
      <c r="D26" s="197">
        <v>1445</v>
      </c>
      <c r="E26" s="197">
        <v>1503</v>
      </c>
      <c r="F26" s="197" t="s">
        <v>0</v>
      </c>
      <c r="G26" s="197" t="s">
        <v>95</v>
      </c>
      <c r="H26" s="197" t="s">
        <v>6</v>
      </c>
      <c r="I26" s="197" t="s">
        <v>9</v>
      </c>
      <c r="J26" s="197" t="s">
        <v>40</v>
      </c>
      <c r="K26" s="197">
        <v>15.5</v>
      </c>
      <c r="L26" s="197">
        <f t="shared" si="1"/>
        <v>108.5</v>
      </c>
      <c r="M26" s="197">
        <v>32</v>
      </c>
    </row>
    <row r="27" spans="1:13" x14ac:dyDescent="0.25">
      <c r="A27" s="197">
        <v>8346</v>
      </c>
      <c r="B27" s="198">
        <v>41255</v>
      </c>
      <c r="C27" s="197">
        <v>9897</v>
      </c>
      <c r="D27" s="197">
        <v>1610</v>
      </c>
      <c r="E27" s="197">
        <v>1630</v>
      </c>
      <c r="F27" s="197" t="s">
        <v>0</v>
      </c>
      <c r="G27" s="197" t="s">
        <v>95</v>
      </c>
      <c r="H27" s="197" t="s">
        <v>6</v>
      </c>
      <c r="I27" s="197" t="s">
        <v>9</v>
      </c>
      <c r="J27" s="197" t="s">
        <v>40</v>
      </c>
      <c r="K27" s="197">
        <v>15.5</v>
      </c>
      <c r="L27" s="197">
        <f t="shared" si="1"/>
        <v>124</v>
      </c>
      <c r="M27" s="197">
        <v>32</v>
      </c>
    </row>
    <row r="28" spans="1:13" x14ac:dyDescent="0.25">
      <c r="A28" s="197">
        <v>8361</v>
      </c>
      <c r="B28" s="198">
        <v>41256</v>
      </c>
      <c r="C28" s="197">
        <v>9898</v>
      </c>
      <c r="D28" s="197">
        <v>1435</v>
      </c>
      <c r="E28" s="197">
        <v>1451</v>
      </c>
      <c r="F28" s="197" t="s">
        <v>0</v>
      </c>
      <c r="G28" s="197" t="s">
        <v>95</v>
      </c>
      <c r="H28" s="197" t="s">
        <v>6</v>
      </c>
      <c r="I28" s="197" t="s">
        <v>9</v>
      </c>
      <c r="J28" s="197" t="s">
        <v>40</v>
      </c>
      <c r="K28" s="197">
        <v>15.5</v>
      </c>
      <c r="L28" s="197">
        <f t="shared" si="1"/>
        <v>139.5</v>
      </c>
      <c r="M28" s="197">
        <v>32</v>
      </c>
    </row>
    <row r="29" spans="1:13" x14ac:dyDescent="0.25">
      <c r="A29" s="197">
        <v>8362</v>
      </c>
      <c r="B29" s="198">
        <v>41256</v>
      </c>
      <c r="C29" s="197">
        <v>9899</v>
      </c>
      <c r="D29" s="197">
        <v>1544</v>
      </c>
      <c r="E29" s="197">
        <v>1600</v>
      </c>
      <c r="F29" s="197" t="s">
        <v>0</v>
      </c>
      <c r="G29" s="197" t="s">
        <v>95</v>
      </c>
      <c r="H29" s="197" t="s">
        <v>6</v>
      </c>
      <c r="I29" s="197" t="s">
        <v>9</v>
      </c>
      <c r="J29" s="197" t="s">
        <v>40</v>
      </c>
      <c r="K29" s="197">
        <v>15.5</v>
      </c>
      <c r="L29" s="197">
        <f t="shared" si="1"/>
        <v>155</v>
      </c>
      <c r="M29" s="197">
        <v>32</v>
      </c>
    </row>
    <row r="30" spans="1:13" x14ac:dyDescent="0.25">
      <c r="A30" s="197">
        <v>8388</v>
      </c>
      <c r="B30" s="198">
        <v>41258</v>
      </c>
      <c r="C30" s="197">
        <v>7952</v>
      </c>
      <c r="D30" s="197">
        <v>1440</v>
      </c>
      <c r="E30" s="197">
        <v>1450</v>
      </c>
      <c r="F30" s="197" t="s">
        <v>0</v>
      </c>
      <c r="G30" s="197" t="s">
        <v>183</v>
      </c>
      <c r="H30" s="197" t="s">
        <v>106</v>
      </c>
      <c r="I30" s="197" t="s">
        <v>9</v>
      </c>
      <c r="J30" s="197" t="s">
        <v>40</v>
      </c>
      <c r="K30" s="197">
        <v>15.5</v>
      </c>
      <c r="L30" s="197">
        <f t="shared" si="1"/>
        <v>170.5</v>
      </c>
      <c r="M30" s="197">
        <v>32</v>
      </c>
    </row>
    <row r="31" spans="1:13" x14ac:dyDescent="0.25">
      <c r="A31" s="197">
        <v>8389</v>
      </c>
      <c r="B31" s="198">
        <v>41258</v>
      </c>
      <c r="C31" s="197">
        <v>7953</v>
      </c>
      <c r="D31" s="197">
        <v>1540</v>
      </c>
      <c r="E31" s="197">
        <v>1550</v>
      </c>
      <c r="F31" s="197" t="s">
        <v>0</v>
      </c>
      <c r="G31" s="197" t="s">
        <v>183</v>
      </c>
      <c r="H31" s="197" t="s">
        <v>106</v>
      </c>
      <c r="I31" s="197" t="s">
        <v>9</v>
      </c>
      <c r="J31" s="197" t="s">
        <v>40</v>
      </c>
      <c r="K31" s="197">
        <v>15.5</v>
      </c>
      <c r="L31" s="197">
        <f t="shared" si="1"/>
        <v>186</v>
      </c>
      <c r="M31" s="197">
        <v>32</v>
      </c>
    </row>
    <row r="32" spans="1:13" x14ac:dyDescent="0.25">
      <c r="A32" s="197">
        <v>8434</v>
      </c>
      <c r="B32" s="198">
        <v>41258</v>
      </c>
      <c r="C32" s="197">
        <v>7954</v>
      </c>
      <c r="D32" s="197">
        <v>1650</v>
      </c>
      <c r="E32" s="197">
        <v>1705</v>
      </c>
      <c r="F32" s="197" t="s">
        <v>0</v>
      </c>
      <c r="G32" s="197" t="s">
        <v>183</v>
      </c>
      <c r="H32" s="197" t="s">
        <v>106</v>
      </c>
      <c r="I32" s="197" t="s">
        <v>9</v>
      </c>
      <c r="J32" s="197" t="s">
        <v>40</v>
      </c>
      <c r="K32" s="197">
        <v>15.5</v>
      </c>
      <c r="L32" s="197">
        <f t="shared" si="1"/>
        <v>201.5</v>
      </c>
      <c r="M32" s="197">
        <v>32</v>
      </c>
    </row>
    <row r="33" spans="1:13" x14ac:dyDescent="0.25">
      <c r="A33" s="197">
        <v>8520</v>
      </c>
      <c r="B33" s="198">
        <v>41265</v>
      </c>
      <c r="C33" s="197">
        <v>9817</v>
      </c>
      <c r="D33" s="197">
        <v>1400</v>
      </c>
      <c r="E33" s="197">
        <v>1415</v>
      </c>
      <c r="F33" s="197" t="s">
        <v>0</v>
      </c>
      <c r="G33" s="197" t="s">
        <v>95</v>
      </c>
      <c r="H33" s="197" t="s">
        <v>6</v>
      </c>
      <c r="I33" s="197" t="s">
        <v>9</v>
      </c>
      <c r="J33" s="197" t="s">
        <v>40</v>
      </c>
      <c r="K33" s="197">
        <v>15.5</v>
      </c>
      <c r="L33" s="197">
        <f t="shared" si="1"/>
        <v>217</v>
      </c>
      <c r="M33" s="197">
        <v>33</v>
      </c>
    </row>
    <row r="34" spans="1:13" x14ac:dyDescent="0.25">
      <c r="A34" s="197">
        <v>8521</v>
      </c>
      <c r="B34" s="198">
        <v>41267</v>
      </c>
      <c r="C34" s="197">
        <v>9819</v>
      </c>
      <c r="D34" s="197">
        <v>840</v>
      </c>
      <c r="E34" s="197">
        <v>855</v>
      </c>
      <c r="F34" s="197" t="s">
        <v>0</v>
      </c>
      <c r="G34" s="197" t="s">
        <v>95</v>
      </c>
      <c r="H34" s="197" t="s">
        <v>6</v>
      </c>
      <c r="I34" s="197" t="s">
        <v>9</v>
      </c>
      <c r="J34" s="197" t="s">
        <v>40</v>
      </c>
      <c r="K34" s="197">
        <v>15.5</v>
      </c>
      <c r="L34" s="197">
        <f t="shared" si="1"/>
        <v>232.5</v>
      </c>
      <c r="M34" s="197">
        <v>33</v>
      </c>
    </row>
    <row r="35" spans="1:13" x14ac:dyDescent="0.25">
      <c r="A35" s="197">
        <v>8569</v>
      </c>
      <c r="B35" s="198">
        <v>41637</v>
      </c>
      <c r="C35" s="197">
        <v>10207</v>
      </c>
      <c r="D35" s="197">
        <v>800</v>
      </c>
      <c r="E35" s="197">
        <v>815</v>
      </c>
      <c r="F35" s="197" t="s">
        <v>0</v>
      </c>
      <c r="G35" s="197" t="s">
        <v>3</v>
      </c>
      <c r="H35" s="197" t="s">
        <v>185</v>
      </c>
      <c r="I35" s="197" t="s">
        <v>74</v>
      </c>
      <c r="J35" s="197" t="s">
        <v>40</v>
      </c>
      <c r="K35" s="197">
        <v>13.5</v>
      </c>
      <c r="L35" s="197">
        <f t="shared" si="1"/>
        <v>246</v>
      </c>
      <c r="M35" s="197">
        <v>33</v>
      </c>
    </row>
    <row r="36" spans="1:13" x14ac:dyDescent="0.25">
      <c r="A36" s="197"/>
      <c r="B36" s="197"/>
      <c r="C36" s="197"/>
      <c r="D36" s="197"/>
      <c r="E36" s="197"/>
      <c r="F36" s="197" t="s">
        <v>0</v>
      </c>
      <c r="G36" s="197"/>
      <c r="H36" s="197"/>
      <c r="I36" s="197"/>
      <c r="J36" s="197" t="s">
        <v>40</v>
      </c>
      <c r="K36" s="197"/>
      <c r="L36" s="197">
        <f t="shared" si="1"/>
        <v>246</v>
      </c>
      <c r="M36" s="197">
        <v>33</v>
      </c>
    </row>
    <row r="37" spans="1:13" x14ac:dyDescent="0.25">
      <c r="A37" s="197"/>
      <c r="B37" s="197"/>
      <c r="C37" s="197"/>
      <c r="D37" s="197"/>
      <c r="E37" s="197"/>
      <c r="F37" s="197" t="s">
        <v>0</v>
      </c>
      <c r="G37" s="197"/>
      <c r="H37" s="197"/>
      <c r="I37" s="197"/>
      <c r="J37" s="197" t="s">
        <v>40</v>
      </c>
      <c r="K37" s="197"/>
      <c r="L37" s="197">
        <f t="shared" si="1"/>
        <v>246</v>
      </c>
      <c r="M37" s="197">
        <v>33</v>
      </c>
    </row>
    <row r="38" spans="1:13" x14ac:dyDescent="0.25">
      <c r="I38" s="74"/>
      <c r="J38" s="208" t="s">
        <v>206</v>
      </c>
      <c r="K38" s="208"/>
      <c r="L38" s="208"/>
      <c r="M38" s="208"/>
    </row>
  </sheetData>
  <autoFilter ref="A1:M38">
    <sortState ref="A2:M38">
      <sortCondition ref="I1:I38"/>
    </sortState>
  </autoFilter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2"/>
  <sheetViews>
    <sheetView workbookViewId="0">
      <selection activeCell="A2" sqref="A2:M90"/>
    </sheetView>
  </sheetViews>
  <sheetFormatPr baseColWidth="10" defaultRowHeight="15" x14ac:dyDescent="0.25"/>
  <sheetData>
    <row r="1" spans="1:15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  <c r="O1" s="98">
        <v>10</v>
      </c>
    </row>
    <row r="2" spans="1:15" x14ac:dyDescent="0.25">
      <c r="A2" s="98">
        <v>8766</v>
      </c>
      <c r="B2" s="228">
        <v>16</v>
      </c>
      <c r="C2" s="98">
        <v>2158</v>
      </c>
      <c r="D2" s="98">
        <v>1130</v>
      </c>
      <c r="E2" s="98">
        <v>1220</v>
      </c>
      <c r="F2" s="98" t="s">
        <v>131</v>
      </c>
      <c r="G2" s="98" t="s">
        <v>209</v>
      </c>
      <c r="H2" s="98" t="s">
        <v>151</v>
      </c>
      <c r="I2" s="98" t="s">
        <v>134</v>
      </c>
      <c r="J2" s="98" t="s">
        <v>40</v>
      </c>
      <c r="K2" s="98">
        <v>10</v>
      </c>
      <c r="L2" s="98">
        <v>10</v>
      </c>
      <c r="M2" s="98">
        <v>33</v>
      </c>
      <c r="O2" s="98">
        <v>10</v>
      </c>
    </row>
    <row r="3" spans="1:15" x14ac:dyDescent="0.25">
      <c r="A3" s="98">
        <v>8837</v>
      </c>
      <c r="B3" s="228">
        <v>22</v>
      </c>
      <c r="C3" s="98">
        <v>2726</v>
      </c>
      <c r="D3" s="98">
        <v>800</v>
      </c>
      <c r="E3" s="98">
        <v>900</v>
      </c>
      <c r="F3" s="98" t="s">
        <v>131</v>
      </c>
      <c r="G3" s="98" t="s">
        <v>209</v>
      </c>
      <c r="H3" s="98" t="s">
        <v>151</v>
      </c>
      <c r="I3" s="98" t="s">
        <v>134</v>
      </c>
      <c r="J3" s="98" t="s">
        <v>40</v>
      </c>
      <c r="K3" s="98">
        <v>10</v>
      </c>
      <c r="L3" s="98">
        <f t="shared" ref="L3:L65" si="0">SUM(L2+K3)</f>
        <v>20</v>
      </c>
      <c r="M3" s="98">
        <v>33</v>
      </c>
      <c r="O3" s="98">
        <v>10</v>
      </c>
    </row>
    <row r="4" spans="1:15" x14ac:dyDescent="0.25">
      <c r="A4" s="98">
        <v>8874</v>
      </c>
      <c r="B4" s="228">
        <v>25</v>
      </c>
      <c r="C4" s="98">
        <v>2727</v>
      </c>
      <c r="D4" s="98">
        <v>1000</v>
      </c>
      <c r="E4" s="98">
        <v>1100</v>
      </c>
      <c r="F4" s="98" t="s">
        <v>131</v>
      </c>
      <c r="G4" s="98" t="s">
        <v>210</v>
      </c>
      <c r="H4" s="98" t="s">
        <v>211</v>
      </c>
      <c r="I4" s="98" t="s">
        <v>134</v>
      </c>
      <c r="J4" s="98" t="s">
        <v>40</v>
      </c>
      <c r="K4" s="98">
        <v>10</v>
      </c>
      <c r="L4" s="98">
        <f t="shared" si="0"/>
        <v>30</v>
      </c>
      <c r="M4" s="98">
        <v>33</v>
      </c>
      <c r="O4" s="98">
        <v>10</v>
      </c>
    </row>
    <row r="5" spans="1:15" x14ac:dyDescent="0.25">
      <c r="A5" s="98">
        <v>8888</v>
      </c>
      <c r="B5" s="228">
        <v>26</v>
      </c>
      <c r="C5" s="98">
        <v>3251</v>
      </c>
      <c r="D5" s="98">
        <v>1000</v>
      </c>
      <c r="E5" s="98">
        <v>1100</v>
      </c>
      <c r="F5" s="98" t="s">
        <v>131</v>
      </c>
      <c r="G5" s="98" t="s">
        <v>210</v>
      </c>
      <c r="H5" s="98" t="s">
        <v>211</v>
      </c>
      <c r="I5" s="98" t="s">
        <v>134</v>
      </c>
      <c r="J5" s="98" t="s">
        <v>40</v>
      </c>
      <c r="K5" s="98">
        <v>10</v>
      </c>
      <c r="L5" s="98">
        <f t="shared" si="0"/>
        <v>40</v>
      </c>
      <c r="M5" s="98">
        <v>33</v>
      </c>
      <c r="O5" s="98">
        <v>10</v>
      </c>
    </row>
    <row r="6" spans="1:15" x14ac:dyDescent="0.25">
      <c r="A6" s="98">
        <v>8929</v>
      </c>
      <c r="B6" s="228">
        <v>31</v>
      </c>
      <c r="C6" s="98">
        <v>2165</v>
      </c>
      <c r="D6" s="98">
        <v>1330</v>
      </c>
      <c r="E6" s="98">
        <v>1430</v>
      </c>
      <c r="F6" s="98" t="s">
        <v>131</v>
      </c>
      <c r="G6" s="98" t="s">
        <v>209</v>
      </c>
      <c r="H6" s="98" t="s">
        <v>151</v>
      </c>
      <c r="I6" s="98" t="s">
        <v>134</v>
      </c>
      <c r="J6" s="98" t="s">
        <v>40</v>
      </c>
      <c r="K6" s="98">
        <v>10</v>
      </c>
      <c r="L6" s="98">
        <f t="shared" si="0"/>
        <v>50</v>
      </c>
      <c r="M6" s="98">
        <v>33</v>
      </c>
      <c r="O6" s="98">
        <v>13.5</v>
      </c>
    </row>
    <row r="7" spans="1:15" x14ac:dyDescent="0.25">
      <c r="A7" s="98">
        <v>8775</v>
      </c>
      <c r="B7" s="228">
        <v>15</v>
      </c>
      <c r="C7" s="98">
        <v>10234</v>
      </c>
      <c r="D7" s="98">
        <v>1440</v>
      </c>
      <c r="E7" s="98">
        <v>1500</v>
      </c>
      <c r="F7" s="98" t="s">
        <v>0</v>
      </c>
      <c r="G7" s="98" t="s">
        <v>3</v>
      </c>
      <c r="H7" s="98" t="s">
        <v>185</v>
      </c>
      <c r="I7" s="98" t="s">
        <v>17</v>
      </c>
      <c r="J7" s="98" t="s">
        <v>40</v>
      </c>
      <c r="K7" s="98">
        <v>13.5</v>
      </c>
      <c r="L7" s="98">
        <f t="shared" si="0"/>
        <v>63.5</v>
      </c>
      <c r="M7" s="98">
        <v>33</v>
      </c>
      <c r="O7" s="98">
        <v>13.5</v>
      </c>
    </row>
    <row r="8" spans="1:15" x14ac:dyDescent="0.25">
      <c r="A8" s="98">
        <v>8828</v>
      </c>
      <c r="B8" s="228">
        <v>21</v>
      </c>
      <c r="C8" s="98">
        <v>10247</v>
      </c>
      <c r="D8" s="98">
        <v>1830</v>
      </c>
      <c r="E8" s="98">
        <v>1850</v>
      </c>
      <c r="F8" s="98" t="s">
        <v>0</v>
      </c>
      <c r="G8" s="98" t="s">
        <v>3</v>
      </c>
      <c r="H8" s="98" t="s">
        <v>185</v>
      </c>
      <c r="I8" s="98" t="s">
        <v>17</v>
      </c>
      <c r="J8" s="98" t="s">
        <v>40</v>
      </c>
      <c r="K8" s="98">
        <v>13.5</v>
      </c>
      <c r="L8" s="98">
        <f t="shared" si="0"/>
        <v>77</v>
      </c>
      <c r="M8" s="98">
        <v>33</v>
      </c>
      <c r="O8" s="98">
        <v>10</v>
      </c>
    </row>
    <row r="9" spans="1:15" x14ac:dyDescent="0.25">
      <c r="A9" s="98">
        <v>8780</v>
      </c>
      <c r="B9" s="228">
        <v>16</v>
      </c>
      <c r="C9" s="98">
        <v>2049</v>
      </c>
      <c r="D9" s="98">
        <v>1000</v>
      </c>
      <c r="E9" s="98">
        <v>1100</v>
      </c>
      <c r="F9" s="98" t="s">
        <v>131</v>
      </c>
      <c r="G9" s="98" t="s">
        <v>210</v>
      </c>
      <c r="H9" s="98" t="s">
        <v>211</v>
      </c>
      <c r="I9" s="98" t="s">
        <v>152</v>
      </c>
      <c r="J9" s="98" t="s">
        <v>40</v>
      </c>
      <c r="K9" s="98">
        <v>10</v>
      </c>
      <c r="L9" s="98">
        <f t="shared" si="0"/>
        <v>87</v>
      </c>
      <c r="M9" s="98">
        <v>33</v>
      </c>
      <c r="O9" s="98">
        <v>10</v>
      </c>
    </row>
    <row r="10" spans="1:15" x14ac:dyDescent="0.25">
      <c r="A10" s="98">
        <v>8887</v>
      </c>
      <c r="B10" s="228">
        <v>26</v>
      </c>
      <c r="C10" s="98">
        <v>2067</v>
      </c>
      <c r="D10" s="98">
        <v>1000</v>
      </c>
      <c r="E10" s="98">
        <v>1100</v>
      </c>
      <c r="F10" s="98" t="s">
        <v>131</v>
      </c>
      <c r="G10" s="98" t="s">
        <v>210</v>
      </c>
      <c r="H10" s="98" t="s">
        <v>211</v>
      </c>
      <c r="I10" s="98" t="s">
        <v>152</v>
      </c>
      <c r="J10" s="98" t="s">
        <v>40</v>
      </c>
      <c r="K10" s="98">
        <v>10</v>
      </c>
      <c r="L10" s="98">
        <f t="shared" si="0"/>
        <v>97</v>
      </c>
      <c r="M10" s="98">
        <v>33</v>
      </c>
      <c r="O10" s="98">
        <v>10</v>
      </c>
    </row>
    <row r="11" spans="1:15" x14ac:dyDescent="0.25">
      <c r="A11" s="98">
        <v>8928</v>
      </c>
      <c r="B11" s="228">
        <v>31</v>
      </c>
      <c r="C11" s="98">
        <v>2164</v>
      </c>
      <c r="D11" s="98">
        <v>1330</v>
      </c>
      <c r="E11" s="98">
        <v>1430</v>
      </c>
      <c r="F11" s="98" t="s">
        <v>131</v>
      </c>
      <c r="G11" s="98" t="s">
        <v>209</v>
      </c>
      <c r="H11" s="98" t="s">
        <v>151</v>
      </c>
      <c r="I11" s="98" t="s">
        <v>152</v>
      </c>
      <c r="J11" s="98" t="s">
        <v>40</v>
      </c>
      <c r="K11" s="98">
        <v>10</v>
      </c>
      <c r="L11" s="98">
        <f t="shared" si="0"/>
        <v>107</v>
      </c>
      <c r="M11" s="98">
        <v>33</v>
      </c>
      <c r="O11" s="98">
        <v>10</v>
      </c>
    </row>
    <row r="12" spans="1:15" x14ac:dyDescent="0.25">
      <c r="A12" s="98">
        <v>8781</v>
      </c>
      <c r="B12" s="228">
        <v>16</v>
      </c>
      <c r="C12" s="98">
        <v>2066</v>
      </c>
      <c r="D12" s="98">
        <v>1000</v>
      </c>
      <c r="E12" s="98">
        <v>1100</v>
      </c>
      <c r="F12" s="98" t="s">
        <v>131</v>
      </c>
      <c r="G12" s="98" t="s">
        <v>210</v>
      </c>
      <c r="H12" s="98" t="s">
        <v>211</v>
      </c>
      <c r="I12" s="98" t="s">
        <v>142</v>
      </c>
      <c r="J12" s="98" t="s">
        <v>40</v>
      </c>
      <c r="K12" s="98">
        <v>10</v>
      </c>
      <c r="L12" s="98">
        <f t="shared" si="0"/>
        <v>117</v>
      </c>
      <c r="M12" s="98">
        <v>33</v>
      </c>
      <c r="O12" s="98">
        <v>13.5</v>
      </c>
    </row>
    <row r="13" spans="1:15" x14ac:dyDescent="0.25">
      <c r="A13" s="98">
        <v>8825</v>
      </c>
      <c r="B13" s="228">
        <v>21</v>
      </c>
      <c r="C13" s="98">
        <v>10320</v>
      </c>
      <c r="D13" s="98">
        <v>1430</v>
      </c>
      <c r="E13" s="98">
        <v>1450</v>
      </c>
      <c r="F13" s="98" t="s">
        <v>0</v>
      </c>
      <c r="G13" s="98" t="s">
        <v>183</v>
      </c>
      <c r="H13" s="98" t="s">
        <v>116</v>
      </c>
      <c r="I13" s="98" t="s">
        <v>52</v>
      </c>
      <c r="J13" s="98" t="s">
        <v>40</v>
      </c>
      <c r="K13" s="98">
        <v>13.5</v>
      </c>
      <c r="L13" s="98">
        <f t="shared" si="0"/>
        <v>130.5</v>
      </c>
      <c r="M13" s="98">
        <v>33</v>
      </c>
      <c r="O13" s="98">
        <v>13.5</v>
      </c>
    </row>
    <row r="14" spans="1:15" x14ac:dyDescent="0.25">
      <c r="A14" s="98">
        <v>8730</v>
      </c>
      <c r="B14" s="228">
        <v>41285</v>
      </c>
      <c r="C14" s="98">
        <v>10228</v>
      </c>
      <c r="D14" s="98">
        <v>1905</v>
      </c>
      <c r="E14" s="98">
        <v>1915</v>
      </c>
      <c r="F14" s="98" t="s">
        <v>0</v>
      </c>
      <c r="G14" s="98" t="s">
        <v>3</v>
      </c>
      <c r="H14" s="98" t="s">
        <v>185</v>
      </c>
      <c r="I14" s="98" t="s">
        <v>18</v>
      </c>
      <c r="J14" s="98" t="s">
        <v>40</v>
      </c>
      <c r="K14" s="98">
        <v>13.5</v>
      </c>
      <c r="L14" s="98">
        <f t="shared" si="0"/>
        <v>144</v>
      </c>
      <c r="M14" s="98">
        <v>33</v>
      </c>
      <c r="O14" s="98">
        <v>13.5</v>
      </c>
    </row>
    <row r="15" spans="1:15" x14ac:dyDescent="0.25">
      <c r="A15" s="98">
        <v>8818</v>
      </c>
      <c r="B15" s="228">
        <v>15</v>
      </c>
      <c r="C15" s="98">
        <v>10236</v>
      </c>
      <c r="D15" s="98">
        <v>1800</v>
      </c>
      <c r="E15" s="98">
        <v>1815</v>
      </c>
      <c r="F15" s="98" t="s">
        <v>0</v>
      </c>
      <c r="G15" s="98" t="s">
        <v>3</v>
      </c>
      <c r="H15" s="98" t="s">
        <v>185</v>
      </c>
      <c r="I15" s="98" t="s">
        <v>18</v>
      </c>
      <c r="J15" s="98" t="s">
        <v>40</v>
      </c>
      <c r="K15" s="98">
        <v>13.5</v>
      </c>
      <c r="L15" s="98">
        <f t="shared" si="0"/>
        <v>157.5</v>
      </c>
      <c r="M15" s="98">
        <v>33</v>
      </c>
      <c r="O15" s="98">
        <v>13.5</v>
      </c>
    </row>
    <row r="16" spans="1:15" x14ac:dyDescent="0.25">
      <c r="A16" s="98">
        <v>8823</v>
      </c>
      <c r="B16" s="228">
        <v>19</v>
      </c>
      <c r="C16" s="98">
        <v>10246</v>
      </c>
      <c r="D16" s="98">
        <v>1600</v>
      </c>
      <c r="E16" s="98">
        <v>1615</v>
      </c>
      <c r="F16" s="98" t="s">
        <v>0</v>
      </c>
      <c r="G16" s="98" t="s">
        <v>3</v>
      </c>
      <c r="H16" s="98" t="s">
        <v>185</v>
      </c>
      <c r="I16" s="98" t="s">
        <v>18</v>
      </c>
      <c r="J16" s="98" t="s">
        <v>40</v>
      </c>
      <c r="K16" s="98">
        <v>13.5</v>
      </c>
      <c r="L16" s="98">
        <f t="shared" si="0"/>
        <v>171</v>
      </c>
      <c r="M16" s="98">
        <v>33</v>
      </c>
      <c r="O16" s="98">
        <v>13.5</v>
      </c>
    </row>
    <row r="17" spans="1:15" x14ac:dyDescent="0.25">
      <c r="A17" s="98">
        <v>8855</v>
      </c>
      <c r="B17" s="228">
        <v>23</v>
      </c>
      <c r="C17" s="98">
        <v>10326</v>
      </c>
      <c r="D17" s="98">
        <v>1315</v>
      </c>
      <c r="E17" s="98">
        <v>1330</v>
      </c>
      <c r="F17" s="98" t="s">
        <v>0</v>
      </c>
      <c r="G17" s="98" t="s">
        <v>183</v>
      </c>
      <c r="H17" s="98" t="s">
        <v>116</v>
      </c>
      <c r="I17" s="98" t="s">
        <v>18</v>
      </c>
      <c r="J17" s="98" t="s">
        <v>40</v>
      </c>
      <c r="K17" s="98">
        <v>13.5</v>
      </c>
      <c r="L17" s="98">
        <f t="shared" si="0"/>
        <v>184.5</v>
      </c>
      <c r="M17" s="98">
        <v>33</v>
      </c>
      <c r="O17" s="98">
        <v>13.5</v>
      </c>
    </row>
    <row r="18" spans="1:15" x14ac:dyDescent="0.25">
      <c r="A18" s="98">
        <v>8889</v>
      </c>
      <c r="B18" s="228">
        <v>26</v>
      </c>
      <c r="C18" s="98">
        <v>10329</v>
      </c>
      <c r="D18" s="98">
        <v>945</v>
      </c>
      <c r="E18" s="98">
        <v>1005</v>
      </c>
      <c r="F18" s="98" t="s">
        <v>0</v>
      </c>
      <c r="G18" s="98" t="s">
        <v>183</v>
      </c>
      <c r="H18" s="98" t="s">
        <v>116</v>
      </c>
      <c r="I18" s="98" t="s">
        <v>18</v>
      </c>
      <c r="J18" s="98" t="s">
        <v>40</v>
      </c>
      <c r="K18" s="98">
        <v>13.5</v>
      </c>
      <c r="L18" s="98">
        <f t="shared" si="0"/>
        <v>198</v>
      </c>
      <c r="M18" s="98">
        <v>33</v>
      </c>
      <c r="O18" s="98">
        <v>13.5</v>
      </c>
    </row>
    <row r="19" spans="1:15" x14ac:dyDescent="0.25">
      <c r="A19" s="98">
        <v>8678</v>
      </c>
      <c r="B19" s="228">
        <v>41637</v>
      </c>
      <c r="C19" s="98">
        <v>9637</v>
      </c>
      <c r="D19" s="98">
        <v>1900</v>
      </c>
      <c r="E19" s="98">
        <v>1920</v>
      </c>
      <c r="F19" s="98" t="s">
        <v>0</v>
      </c>
      <c r="G19" s="98" t="s">
        <v>183</v>
      </c>
      <c r="H19" s="98" t="s">
        <v>116</v>
      </c>
      <c r="I19" s="98" t="s">
        <v>11</v>
      </c>
      <c r="J19" s="98" t="s">
        <v>40</v>
      </c>
      <c r="K19" s="98">
        <v>13.5</v>
      </c>
      <c r="L19" s="98">
        <f t="shared" si="0"/>
        <v>211.5</v>
      </c>
      <c r="M19" s="98">
        <v>33</v>
      </c>
      <c r="O19" s="98">
        <v>13.5</v>
      </c>
    </row>
    <row r="20" spans="1:15" x14ac:dyDescent="0.25">
      <c r="A20" s="98">
        <v>8742</v>
      </c>
      <c r="B20" s="228">
        <v>11</v>
      </c>
      <c r="C20" s="98">
        <v>9649</v>
      </c>
      <c r="D20" s="98">
        <v>600</v>
      </c>
      <c r="E20" s="98">
        <v>615</v>
      </c>
      <c r="F20" s="98" t="s">
        <v>0</v>
      </c>
      <c r="G20" s="98" t="s">
        <v>183</v>
      </c>
      <c r="H20" s="98" t="s">
        <v>116</v>
      </c>
      <c r="I20" s="98" t="s">
        <v>11</v>
      </c>
      <c r="J20" s="98" t="s">
        <v>40</v>
      </c>
      <c r="K20" s="98">
        <v>13.5</v>
      </c>
      <c r="L20" s="98">
        <f t="shared" si="0"/>
        <v>225</v>
      </c>
      <c r="M20" s="98">
        <v>33</v>
      </c>
      <c r="O20" s="98">
        <v>13.5</v>
      </c>
    </row>
    <row r="21" spans="1:15" x14ac:dyDescent="0.25">
      <c r="A21" s="98">
        <v>8753</v>
      </c>
      <c r="B21" s="228">
        <v>12</v>
      </c>
      <c r="C21" s="98">
        <v>10012</v>
      </c>
      <c r="D21" s="98">
        <v>700</v>
      </c>
      <c r="E21" s="98">
        <v>715</v>
      </c>
      <c r="F21" s="98" t="s">
        <v>0</v>
      </c>
      <c r="G21" s="98" t="s">
        <v>95</v>
      </c>
      <c r="H21" s="98" t="s">
        <v>6</v>
      </c>
      <c r="I21" s="98" t="s">
        <v>11</v>
      </c>
      <c r="J21" s="98" t="s">
        <v>40</v>
      </c>
      <c r="K21" s="98">
        <v>13.5</v>
      </c>
      <c r="L21" s="98">
        <f t="shared" si="0"/>
        <v>238.5</v>
      </c>
      <c r="M21" s="98">
        <v>33</v>
      </c>
      <c r="O21" s="98">
        <v>13.5</v>
      </c>
    </row>
    <row r="22" spans="1:15" x14ac:dyDescent="0.25">
      <c r="A22" s="98">
        <v>8773</v>
      </c>
      <c r="B22" s="228">
        <v>14</v>
      </c>
      <c r="C22" s="98">
        <v>10232</v>
      </c>
      <c r="D22" s="98">
        <v>1815</v>
      </c>
      <c r="E22" s="98">
        <v>1830</v>
      </c>
      <c r="F22" s="98" t="s">
        <v>0</v>
      </c>
      <c r="G22" s="98" t="s">
        <v>3</v>
      </c>
      <c r="H22" s="98" t="s">
        <v>185</v>
      </c>
      <c r="I22" s="98" t="s">
        <v>11</v>
      </c>
      <c r="J22" s="98" t="s">
        <v>40</v>
      </c>
      <c r="K22" s="98">
        <v>13.5</v>
      </c>
      <c r="L22" s="98">
        <f t="shared" si="0"/>
        <v>252</v>
      </c>
      <c r="M22" s="98">
        <v>33</v>
      </c>
      <c r="O22" s="98">
        <v>13.5</v>
      </c>
    </row>
    <row r="23" spans="1:15" x14ac:dyDescent="0.25">
      <c r="A23" s="98">
        <v>8774</v>
      </c>
      <c r="B23" s="228">
        <v>15</v>
      </c>
      <c r="C23" s="98">
        <v>10308</v>
      </c>
      <c r="D23" s="98">
        <v>1000</v>
      </c>
      <c r="E23" s="98">
        <v>1015</v>
      </c>
      <c r="F23" s="98" t="s">
        <v>0</v>
      </c>
      <c r="G23" s="98" t="s">
        <v>183</v>
      </c>
      <c r="H23" s="98" t="s">
        <v>116</v>
      </c>
      <c r="I23" s="98" t="s">
        <v>11</v>
      </c>
      <c r="J23" s="98" t="s">
        <v>40</v>
      </c>
      <c r="K23" s="98">
        <v>13.5</v>
      </c>
      <c r="L23" s="98">
        <f t="shared" si="0"/>
        <v>265.5</v>
      </c>
      <c r="M23" s="98">
        <v>33</v>
      </c>
      <c r="O23" s="98">
        <v>13.5</v>
      </c>
    </row>
    <row r="24" spans="1:15" x14ac:dyDescent="0.25">
      <c r="A24" s="98">
        <v>8776</v>
      </c>
      <c r="B24" s="228">
        <v>15</v>
      </c>
      <c r="C24" s="98">
        <v>10235</v>
      </c>
      <c r="D24" s="98">
        <v>1440</v>
      </c>
      <c r="E24" s="98">
        <v>1500</v>
      </c>
      <c r="F24" s="98" t="s">
        <v>0</v>
      </c>
      <c r="G24" s="98" t="s">
        <v>3</v>
      </c>
      <c r="H24" s="98" t="s">
        <v>185</v>
      </c>
      <c r="I24" s="98" t="s">
        <v>11</v>
      </c>
      <c r="J24" s="98" t="s">
        <v>40</v>
      </c>
      <c r="K24" s="98">
        <v>13.5</v>
      </c>
      <c r="L24" s="98">
        <f t="shared" si="0"/>
        <v>279</v>
      </c>
      <c r="M24" s="98">
        <v>33</v>
      </c>
      <c r="O24" s="98">
        <v>13.5</v>
      </c>
    </row>
    <row r="25" spans="1:15" x14ac:dyDescent="0.25">
      <c r="A25" s="98">
        <v>8812</v>
      </c>
      <c r="B25" s="228">
        <v>18</v>
      </c>
      <c r="C25" s="98">
        <v>10315</v>
      </c>
      <c r="D25" s="98">
        <v>2000</v>
      </c>
      <c r="E25" s="98">
        <v>2015</v>
      </c>
      <c r="F25" s="98" t="s">
        <v>0</v>
      </c>
      <c r="G25" s="98" t="s">
        <v>183</v>
      </c>
      <c r="H25" s="98" t="s">
        <v>116</v>
      </c>
      <c r="I25" s="98" t="s">
        <v>11</v>
      </c>
      <c r="J25" s="98" t="s">
        <v>40</v>
      </c>
      <c r="K25" s="98">
        <v>13.5</v>
      </c>
      <c r="L25" s="98">
        <f t="shared" si="0"/>
        <v>292.5</v>
      </c>
      <c r="M25" s="98">
        <v>33</v>
      </c>
      <c r="O25" s="98">
        <v>13.5</v>
      </c>
    </row>
    <row r="26" spans="1:15" x14ac:dyDescent="0.25">
      <c r="A26" s="98">
        <v>8819</v>
      </c>
      <c r="B26" s="228">
        <v>16</v>
      </c>
      <c r="C26" s="98">
        <v>10238</v>
      </c>
      <c r="D26" s="98">
        <v>1200</v>
      </c>
      <c r="E26" s="98">
        <v>1220</v>
      </c>
      <c r="F26" s="98" t="s">
        <v>0</v>
      </c>
      <c r="G26" s="98" t="s">
        <v>3</v>
      </c>
      <c r="H26" s="98" t="s">
        <v>185</v>
      </c>
      <c r="I26" s="98" t="s">
        <v>11</v>
      </c>
      <c r="J26" s="98" t="s">
        <v>40</v>
      </c>
      <c r="K26" s="98">
        <v>13.5</v>
      </c>
      <c r="L26" s="98">
        <f t="shared" si="0"/>
        <v>306</v>
      </c>
      <c r="M26" s="98">
        <v>33</v>
      </c>
      <c r="O26" s="98">
        <v>13.5</v>
      </c>
    </row>
    <row r="27" spans="1:15" x14ac:dyDescent="0.25">
      <c r="A27" s="98">
        <v>8820</v>
      </c>
      <c r="B27" s="228">
        <v>16</v>
      </c>
      <c r="C27" s="98">
        <v>10237</v>
      </c>
      <c r="D27" s="98">
        <v>1215</v>
      </c>
      <c r="E27" s="98">
        <v>1230</v>
      </c>
      <c r="F27" s="98" t="s">
        <v>0</v>
      </c>
      <c r="G27" s="98" t="s">
        <v>3</v>
      </c>
      <c r="H27" s="98" t="s">
        <v>185</v>
      </c>
      <c r="I27" s="98" t="s">
        <v>11</v>
      </c>
      <c r="J27" s="98" t="s">
        <v>40</v>
      </c>
      <c r="K27" s="98">
        <v>13.5</v>
      </c>
      <c r="L27" s="98">
        <f t="shared" si="0"/>
        <v>319.5</v>
      </c>
      <c r="M27" s="98">
        <v>33</v>
      </c>
      <c r="O27" s="98">
        <v>13.5</v>
      </c>
    </row>
    <row r="28" spans="1:15" x14ac:dyDescent="0.25">
      <c r="A28" s="98">
        <v>8821</v>
      </c>
      <c r="B28" s="228">
        <v>18</v>
      </c>
      <c r="C28" s="98">
        <v>10241</v>
      </c>
      <c r="D28" s="98">
        <v>1215</v>
      </c>
      <c r="E28" s="98">
        <v>1230</v>
      </c>
      <c r="F28" s="98" t="s">
        <v>0</v>
      </c>
      <c r="G28" s="98" t="s">
        <v>3</v>
      </c>
      <c r="H28" s="98" t="s">
        <v>185</v>
      </c>
      <c r="I28" s="98" t="s">
        <v>11</v>
      </c>
      <c r="J28" s="98" t="s">
        <v>40</v>
      </c>
      <c r="K28" s="98">
        <v>13.5</v>
      </c>
      <c r="L28" s="98">
        <f t="shared" si="0"/>
        <v>333</v>
      </c>
      <c r="M28" s="98">
        <v>33</v>
      </c>
      <c r="O28" s="98">
        <v>13.5</v>
      </c>
    </row>
    <row r="29" spans="1:15" x14ac:dyDescent="0.25">
      <c r="A29" s="98">
        <v>8822</v>
      </c>
      <c r="B29" s="228">
        <v>19</v>
      </c>
      <c r="C29" s="98">
        <v>10245</v>
      </c>
      <c r="D29" s="98">
        <v>1200</v>
      </c>
      <c r="E29" s="98">
        <v>1215</v>
      </c>
      <c r="F29" s="98" t="s">
        <v>0</v>
      </c>
      <c r="G29" s="98" t="s">
        <v>3</v>
      </c>
      <c r="H29" s="98" t="s">
        <v>185</v>
      </c>
      <c r="I29" s="98" t="s">
        <v>11</v>
      </c>
      <c r="J29" s="98" t="s">
        <v>40</v>
      </c>
      <c r="K29" s="98">
        <v>13.5</v>
      </c>
      <c r="L29" s="98">
        <f t="shared" si="0"/>
        <v>346.5</v>
      </c>
      <c r="M29" s="98">
        <v>33</v>
      </c>
      <c r="O29" s="98">
        <v>13.5</v>
      </c>
    </row>
    <row r="30" spans="1:15" x14ac:dyDescent="0.25">
      <c r="A30" s="98">
        <v>8824</v>
      </c>
      <c r="B30" s="228">
        <v>21</v>
      </c>
      <c r="C30" s="98">
        <v>10233</v>
      </c>
      <c r="D30" s="98">
        <v>1245</v>
      </c>
      <c r="E30" s="98">
        <v>1300</v>
      </c>
      <c r="F30" s="98" t="s">
        <v>0</v>
      </c>
      <c r="G30" s="98" t="s">
        <v>3</v>
      </c>
      <c r="H30" s="98" t="s">
        <v>185</v>
      </c>
      <c r="I30" s="98" t="s">
        <v>11</v>
      </c>
      <c r="J30" s="98" t="s">
        <v>40</v>
      </c>
      <c r="K30" s="98">
        <v>13.5</v>
      </c>
      <c r="L30" s="98">
        <f t="shared" si="0"/>
        <v>360</v>
      </c>
      <c r="M30" s="98">
        <v>33</v>
      </c>
      <c r="O30" s="98">
        <v>13.5</v>
      </c>
    </row>
    <row r="31" spans="1:15" x14ac:dyDescent="0.25">
      <c r="A31" s="98">
        <v>8851</v>
      </c>
      <c r="B31" s="228">
        <v>22</v>
      </c>
      <c r="C31" s="98">
        <v>10248</v>
      </c>
      <c r="D31" s="98">
        <v>800</v>
      </c>
      <c r="E31" s="98">
        <v>815</v>
      </c>
      <c r="F31" s="98" t="s">
        <v>0</v>
      </c>
      <c r="G31" s="98" t="s">
        <v>3</v>
      </c>
      <c r="H31" s="98" t="s">
        <v>185</v>
      </c>
      <c r="I31" s="98" t="s">
        <v>11</v>
      </c>
      <c r="J31" s="98" t="s">
        <v>40</v>
      </c>
      <c r="K31" s="98">
        <v>13.5</v>
      </c>
      <c r="L31" s="98">
        <f t="shared" si="0"/>
        <v>373.5</v>
      </c>
      <c r="M31" s="98">
        <v>33</v>
      </c>
      <c r="O31" s="98">
        <v>10.5</v>
      </c>
    </row>
    <row r="32" spans="1:15" x14ac:dyDescent="0.25">
      <c r="A32" s="98">
        <v>8852</v>
      </c>
      <c r="B32" s="228">
        <v>23</v>
      </c>
      <c r="C32" s="98">
        <v>10505</v>
      </c>
      <c r="D32" s="98">
        <v>800</v>
      </c>
      <c r="E32" s="98">
        <v>815</v>
      </c>
      <c r="F32" s="98" t="s">
        <v>0</v>
      </c>
      <c r="G32" s="98" t="s">
        <v>3</v>
      </c>
      <c r="H32" s="98" t="s">
        <v>185</v>
      </c>
      <c r="I32" s="98" t="s">
        <v>11</v>
      </c>
      <c r="J32" s="98" t="s">
        <v>40</v>
      </c>
      <c r="K32" s="98">
        <v>10.5</v>
      </c>
      <c r="L32" s="98">
        <f t="shared" si="0"/>
        <v>384</v>
      </c>
      <c r="M32" s="98">
        <v>33</v>
      </c>
      <c r="O32" s="98">
        <v>14.2</v>
      </c>
    </row>
    <row r="33" spans="1:15" x14ac:dyDescent="0.25">
      <c r="A33" s="98">
        <v>8854</v>
      </c>
      <c r="B33" s="228">
        <v>23</v>
      </c>
      <c r="C33" s="98">
        <v>10506</v>
      </c>
      <c r="D33" s="98">
        <v>1230</v>
      </c>
      <c r="E33" s="98">
        <v>1250</v>
      </c>
      <c r="F33" s="98" t="s">
        <v>0</v>
      </c>
      <c r="G33" s="98" t="s">
        <v>3</v>
      </c>
      <c r="H33" s="98" t="s">
        <v>185</v>
      </c>
      <c r="I33" s="98" t="s">
        <v>11</v>
      </c>
      <c r="J33" s="98" t="s">
        <v>40</v>
      </c>
      <c r="K33" s="98">
        <v>14.2</v>
      </c>
      <c r="L33" s="98">
        <f t="shared" si="0"/>
        <v>398.2</v>
      </c>
      <c r="M33" s="98">
        <v>33</v>
      </c>
      <c r="O33" s="98">
        <v>13.5</v>
      </c>
    </row>
    <row r="34" spans="1:15" x14ac:dyDescent="0.25">
      <c r="A34" s="98">
        <v>8868</v>
      </c>
      <c r="B34" s="228">
        <v>24</v>
      </c>
      <c r="C34" s="98">
        <v>10510</v>
      </c>
      <c r="D34" s="98">
        <v>1230</v>
      </c>
      <c r="E34" s="98">
        <v>1250</v>
      </c>
      <c r="F34" s="98" t="s">
        <v>0</v>
      </c>
      <c r="G34" s="98" t="s">
        <v>95</v>
      </c>
      <c r="H34" s="98" t="s">
        <v>185</v>
      </c>
      <c r="I34" s="98" t="s">
        <v>11</v>
      </c>
      <c r="J34" s="98" t="s">
        <v>40</v>
      </c>
      <c r="K34" s="98">
        <v>13.5</v>
      </c>
      <c r="L34" s="98">
        <f t="shared" si="0"/>
        <v>411.7</v>
      </c>
      <c r="M34" s="98">
        <v>33</v>
      </c>
      <c r="O34" s="98">
        <v>14.5</v>
      </c>
    </row>
    <row r="35" spans="1:15" x14ac:dyDescent="0.25">
      <c r="A35" s="98">
        <v>8875</v>
      </c>
      <c r="B35" s="228">
        <v>25</v>
      </c>
      <c r="C35" s="98">
        <v>10036</v>
      </c>
      <c r="D35" s="98">
        <v>1300</v>
      </c>
      <c r="E35" s="98">
        <v>1315</v>
      </c>
      <c r="F35" s="98" t="s">
        <v>0</v>
      </c>
      <c r="G35" s="98" t="s">
        <v>95</v>
      </c>
      <c r="H35" s="98" t="s">
        <v>6</v>
      </c>
      <c r="I35" s="98" t="s">
        <v>11</v>
      </c>
      <c r="J35" s="98" t="s">
        <v>40</v>
      </c>
      <c r="K35" s="98">
        <v>14.5</v>
      </c>
      <c r="L35" s="98">
        <f t="shared" si="0"/>
        <v>426.2</v>
      </c>
      <c r="M35" s="98">
        <v>33</v>
      </c>
      <c r="O35" s="98">
        <v>13.5</v>
      </c>
    </row>
    <row r="36" spans="1:15" x14ac:dyDescent="0.25">
      <c r="A36" s="98">
        <v>8886</v>
      </c>
      <c r="B36" s="228">
        <v>25</v>
      </c>
      <c r="C36" s="98">
        <v>10515</v>
      </c>
      <c r="D36" s="98">
        <v>1900</v>
      </c>
      <c r="E36" s="98">
        <v>1920</v>
      </c>
      <c r="F36" s="98" t="s">
        <v>0</v>
      </c>
      <c r="G36" s="98" t="s">
        <v>183</v>
      </c>
      <c r="H36" s="98" t="s">
        <v>178</v>
      </c>
      <c r="I36" s="98" t="s">
        <v>11</v>
      </c>
      <c r="J36" s="98" t="s">
        <v>40</v>
      </c>
      <c r="K36" s="98">
        <v>13.5</v>
      </c>
      <c r="L36" s="98">
        <f t="shared" si="0"/>
        <v>439.7</v>
      </c>
      <c r="M36" s="98">
        <v>33</v>
      </c>
      <c r="O36" s="98">
        <v>13.5</v>
      </c>
    </row>
    <row r="37" spans="1:15" x14ac:dyDescent="0.25">
      <c r="A37" s="98">
        <v>8893</v>
      </c>
      <c r="B37" s="228">
        <v>26</v>
      </c>
      <c r="C37" s="98">
        <v>10518</v>
      </c>
      <c r="D37" s="98">
        <v>1450</v>
      </c>
      <c r="E37" s="98">
        <v>1500</v>
      </c>
      <c r="F37" s="98" t="s">
        <v>0</v>
      </c>
      <c r="G37" s="98" t="s">
        <v>3</v>
      </c>
      <c r="H37" s="98" t="s">
        <v>178</v>
      </c>
      <c r="I37" s="98" t="s">
        <v>11</v>
      </c>
      <c r="J37" s="98" t="s">
        <v>40</v>
      </c>
      <c r="K37" s="98">
        <v>13.5</v>
      </c>
      <c r="L37" s="98">
        <f t="shared" si="0"/>
        <v>453.2</v>
      </c>
      <c r="M37" s="98">
        <v>33</v>
      </c>
      <c r="O37" s="98">
        <v>13.5</v>
      </c>
    </row>
    <row r="38" spans="1:15" x14ac:dyDescent="0.25">
      <c r="A38" s="98">
        <v>8899</v>
      </c>
      <c r="B38" s="228">
        <v>28</v>
      </c>
      <c r="C38" s="98">
        <v>10522</v>
      </c>
      <c r="D38" s="98">
        <v>1350</v>
      </c>
      <c r="E38" s="98">
        <v>1405</v>
      </c>
      <c r="F38" s="98" t="s">
        <v>0</v>
      </c>
      <c r="G38" s="98" t="s">
        <v>3</v>
      </c>
      <c r="H38" s="98" t="s">
        <v>185</v>
      </c>
      <c r="I38" s="98" t="s">
        <v>11</v>
      </c>
      <c r="J38" s="98" t="s">
        <v>40</v>
      </c>
      <c r="K38" s="98">
        <v>13.5</v>
      </c>
      <c r="L38" s="98">
        <f t="shared" si="0"/>
        <v>466.7</v>
      </c>
      <c r="M38" s="98">
        <v>33</v>
      </c>
      <c r="O38" s="98">
        <v>13.5</v>
      </c>
    </row>
    <row r="39" spans="1:15" x14ac:dyDescent="0.25">
      <c r="A39" s="98">
        <v>8900</v>
      </c>
      <c r="B39" s="228">
        <v>28</v>
      </c>
      <c r="C39" s="98">
        <v>9931</v>
      </c>
      <c r="D39" s="98">
        <v>1520</v>
      </c>
      <c r="E39" s="98">
        <v>1540</v>
      </c>
      <c r="F39" s="98" t="s">
        <v>0</v>
      </c>
      <c r="G39" s="98" t="s">
        <v>3</v>
      </c>
      <c r="H39" s="98" t="s">
        <v>178</v>
      </c>
      <c r="I39" s="98" t="s">
        <v>11</v>
      </c>
      <c r="J39" s="98" t="s">
        <v>40</v>
      </c>
      <c r="K39" s="98">
        <v>13.5</v>
      </c>
      <c r="L39" s="98">
        <f t="shared" si="0"/>
        <v>480.2</v>
      </c>
      <c r="M39" s="98">
        <v>33</v>
      </c>
      <c r="O39" s="98">
        <v>13.5</v>
      </c>
    </row>
    <row r="40" spans="1:15" x14ac:dyDescent="0.25">
      <c r="A40" s="98">
        <v>8909</v>
      </c>
      <c r="B40" s="228">
        <v>26</v>
      </c>
      <c r="C40" s="98">
        <v>10520</v>
      </c>
      <c r="D40" s="98">
        <v>1320</v>
      </c>
      <c r="E40" s="98">
        <v>1350</v>
      </c>
      <c r="F40" s="98" t="s">
        <v>0</v>
      </c>
      <c r="G40" s="98" t="s">
        <v>3</v>
      </c>
      <c r="H40" s="98" t="s">
        <v>178</v>
      </c>
      <c r="I40" s="98" t="s">
        <v>11</v>
      </c>
      <c r="J40" s="98" t="s">
        <v>40</v>
      </c>
      <c r="K40" s="98">
        <v>13.5</v>
      </c>
      <c r="L40" s="98">
        <f t="shared" si="0"/>
        <v>493.7</v>
      </c>
      <c r="M40" s="98">
        <v>33</v>
      </c>
      <c r="O40" s="98">
        <v>13.5</v>
      </c>
    </row>
    <row r="41" spans="1:15" x14ac:dyDescent="0.25">
      <c r="A41" s="98">
        <v>8910</v>
      </c>
      <c r="B41" s="228">
        <v>29</v>
      </c>
      <c r="C41" s="98">
        <v>10525</v>
      </c>
      <c r="D41" s="98">
        <v>800</v>
      </c>
      <c r="E41" s="98">
        <v>815</v>
      </c>
      <c r="F41" s="98" t="s">
        <v>0</v>
      </c>
      <c r="G41" s="98" t="s">
        <v>3</v>
      </c>
      <c r="H41" s="98" t="s">
        <v>185</v>
      </c>
      <c r="I41" s="98" t="s">
        <v>11</v>
      </c>
      <c r="J41" s="98" t="s">
        <v>40</v>
      </c>
      <c r="K41" s="98">
        <v>13.5</v>
      </c>
      <c r="L41" s="98">
        <f t="shared" si="0"/>
        <v>507.2</v>
      </c>
      <c r="M41" s="98">
        <v>33</v>
      </c>
      <c r="O41" s="98">
        <v>13.5</v>
      </c>
    </row>
    <row r="42" spans="1:15" x14ac:dyDescent="0.25">
      <c r="A42" s="98">
        <v>8911</v>
      </c>
      <c r="B42" s="228">
        <v>29</v>
      </c>
      <c r="C42" s="98">
        <v>10331</v>
      </c>
      <c r="D42" s="98">
        <v>1710</v>
      </c>
      <c r="E42" s="98">
        <v>1725</v>
      </c>
      <c r="F42" s="98" t="s">
        <v>0</v>
      </c>
      <c r="G42" s="98" t="s">
        <v>183</v>
      </c>
      <c r="H42" s="98" t="s">
        <v>116</v>
      </c>
      <c r="I42" s="98" t="s">
        <v>11</v>
      </c>
      <c r="J42" s="98" t="s">
        <v>40</v>
      </c>
      <c r="K42" s="98">
        <v>13.5</v>
      </c>
      <c r="L42" s="98">
        <f t="shared" si="0"/>
        <v>520.70000000000005</v>
      </c>
      <c r="M42" s="98">
        <v>33</v>
      </c>
      <c r="O42" s="98">
        <v>13.5</v>
      </c>
    </row>
    <row r="43" spans="1:15" x14ac:dyDescent="0.25">
      <c r="A43" s="98">
        <v>8912</v>
      </c>
      <c r="B43" s="228">
        <v>29</v>
      </c>
      <c r="C43" s="98">
        <v>10526</v>
      </c>
      <c r="D43" s="98">
        <v>1720</v>
      </c>
      <c r="E43" s="98">
        <v>1740</v>
      </c>
      <c r="F43" s="98" t="s">
        <v>0</v>
      </c>
      <c r="G43" s="98" t="s">
        <v>3</v>
      </c>
      <c r="H43" s="98" t="s">
        <v>185</v>
      </c>
      <c r="I43" s="98" t="s">
        <v>11</v>
      </c>
      <c r="J43" s="98" t="s">
        <v>40</v>
      </c>
      <c r="K43" s="98">
        <v>13.5</v>
      </c>
      <c r="L43" s="98">
        <f t="shared" si="0"/>
        <v>534.20000000000005</v>
      </c>
      <c r="M43" s="98">
        <v>33</v>
      </c>
      <c r="O43" s="98">
        <v>13.5</v>
      </c>
    </row>
    <row r="44" spans="1:15" x14ac:dyDescent="0.25">
      <c r="A44" s="98">
        <v>8920</v>
      </c>
      <c r="B44" s="228">
        <v>30</v>
      </c>
      <c r="C44" s="98">
        <v>10335</v>
      </c>
      <c r="D44" s="98">
        <v>1130</v>
      </c>
      <c r="E44" s="98">
        <v>1150</v>
      </c>
      <c r="F44" s="98" t="s">
        <v>0</v>
      </c>
      <c r="G44" s="98" t="s">
        <v>183</v>
      </c>
      <c r="H44" s="98" t="s">
        <v>116</v>
      </c>
      <c r="I44" s="98" t="s">
        <v>11</v>
      </c>
      <c r="J44" s="98" t="s">
        <v>40</v>
      </c>
      <c r="K44" s="98">
        <v>13.5</v>
      </c>
      <c r="L44" s="98">
        <f t="shared" si="0"/>
        <v>547.70000000000005</v>
      </c>
      <c r="M44" s="98">
        <v>33</v>
      </c>
      <c r="O44" s="98">
        <v>13.5</v>
      </c>
    </row>
    <row r="45" spans="1:15" x14ac:dyDescent="0.25">
      <c r="A45" s="98">
        <v>8938</v>
      </c>
      <c r="B45" s="228">
        <v>31</v>
      </c>
      <c r="C45" s="98">
        <v>10339</v>
      </c>
      <c r="D45" s="98">
        <v>1230</v>
      </c>
      <c r="E45" s="98">
        <v>1300</v>
      </c>
      <c r="F45" s="98" t="s">
        <v>0</v>
      </c>
      <c r="G45" s="98" t="s">
        <v>183</v>
      </c>
      <c r="H45" s="98" t="s">
        <v>116</v>
      </c>
      <c r="I45" s="98" t="s">
        <v>11</v>
      </c>
      <c r="J45" s="98" t="s">
        <v>40</v>
      </c>
      <c r="K45" s="98">
        <v>13.5</v>
      </c>
      <c r="L45" s="98">
        <f t="shared" si="0"/>
        <v>561.20000000000005</v>
      </c>
      <c r="M45" s="98">
        <v>33</v>
      </c>
      <c r="O45" s="98">
        <v>13.5</v>
      </c>
    </row>
    <row r="46" spans="1:15" x14ac:dyDescent="0.25">
      <c r="A46" s="98">
        <v>8939</v>
      </c>
      <c r="B46" s="228">
        <v>31</v>
      </c>
      <c r="C46" s="98">
        <v>10342</v>
      </c>
      <c r="D46" s="98">
        <v>1530</v>
      </c>
      <c r="E46" s="98">
        <v>1550</v>
      </c>
      <c r="F46" s="98" t="s">
        <v>0</v>
      </c>
      <c r="G46" s="98" t="s">
        <v>183</v>
      </c>
      <c r="H46" s="98" t="s">
        <v>116</v>
      </c>
      <c r="I46" s="98" t="s">
        <v>11</v>
      </c>
      <c r="J46" s="98" t="s">
        <v>40</v>
      </c>
      <c r="K46" s="98">
        <v>13.5</v>
      </c>
      <c r="L46" s="98">
        <f t="shared" si="0"/>
        <v>574.70000000000005</v>
      </c>
      <c r="M46" s="98">
        <v>33</v>
      </c>
      <c r="O46" s="98">
        <v>13.5</v>
      </c>
    </row>
    <row r="47" spans="1:15" x14ac:dyDescent="0.25">
      <c r="A47" s="98">
        <v>8948</v>
      </c>
      <c r="B47" s="228">
        <v>31</v>
      </c>
      <c r="C47" s="98">
        <v>10529</v>
      </c>
      <c r="D47" s="98">
        <v>800</v>
      </c>
      <c r="E47" s="98">
        <v>820</v>
      </c>
      <c r="F47" s="98" t="s">
        <v>0</v>
      </c>
      <c r="G47" s="98" t="s">
        <v>3</v>
      </c>
      <c r="H47" s="98" t="s">
        <v>185</v>
      </c>
      <c r="I47" s="98" t="s">
        <v>11</v>
      </c>
      <c r="J47" s="98" t="s">
        <v>40</v>
      </c>
      <c r="K47" s="98">
        <v>13.5</v>
      </c>
      <c r="L47" s="98">
        <f t="shared" si="0"/>
        <v>588.20000000000005</v>
      </c>
      <c r="M47" s="98">
        <v>33</v>
      </c>
      <c r="O47" s="98">
        <v>13.5</v>
      </c>
    </row>
    <row r="48" spans="1:15" x14ac:dyDescent="0.25">
      <c r="A48" s="98">
        <v>8772</v>
      </c>
      <c r="B48" s="228">
        <v>14</v>
      </c>
      <c r="C48" s="98">
        <v>10231</v>
      </c>
      <c r="D48" s="98">
        <v>1530</v>
      </c>
      <c r="E48" s="98">
        <v>1545</v>
      </c>
      <c r="F48" s="98" t="s">
        <v>0</v>
      </c>
      <c r="G48" s="98" t="s">
        <v>3</v>
      </c>
      <c r="H48" s="98" t="s">
        <v>185</v>
      </c>
      <c r="I48" s="98" t="s">
        <v>21</v>
      </c>
      <c r="J48" s="98" t="s">
        <v>40</v>
      </c>
      <c r="K48" s="98">
        <v>13.5</v>
      </c>
      <c r="L48" s="98">
        <f t="shared" si="0"/>
        <v>601.70000000000005</v>
      </c>
      <c r="M48" s="98">
        <v>33</v>
      </c>
      <c r="O48" s="98">
        <v>13.5</v>
      </c>
    </row>
    <row r="49" spans="1:15" x14ac:dyDescent="0.25">
      <c r="A49" s="98">
        <v>8923</v>
      </c>
      <c r="B49" s="228">
        <v>30</v>
      </c>
      <c r="C49" s="98">
        <v>10527</v>
      </c>
      <c r="D49" s="98">
        <v>1310</v>
      </c>
      <c r="E49" s="98">
        <v>1330</v>
      </c>
      <c r="F49" s="98" t="s">
        <v>0</v>
      </c>
      <c r="G49" s="98" t="s">
        <v>3</v>
      </c>
      <c r="H49" s="98" t="s">
        <v>185</v>
      </c>
      <c r="I49" s="98" t="s">
        <v>21</v>
      </c>
      <c r="J49" s="98" t="s">
        <v>40</v>
      </c>
      <c r="K49" s="98">
        <v>13.5</v>
      </c>
      <c r="L49" s="98">
        <f t="shared" si="0"/>
        <v>615.20000000000005</v>
      </c>
      <c r="M49" s="98">
        <v>33</v>
      </c>
      <c r="O49" s="98">
        <v>13.5</v>
      </c>
    </row>
    <row r="50" spans="1:15" x14ac:dyDescent="0.25">
      <c r="A50" s="98">
        <v>8841</v>
      </c>
      <c r="B50" s="228">
        <v>22</v>
      </c>
      <c r="C50" s="98">
        <v>10501</v>
      </c>
      <c r="D50" s="98">
        <v>1350</v>
      </c>
      <c r="E50" s="98">
        <v>1440</v>
      </c>
      <c r="F50" s="98" t="s">
        <v>0</v>
      </c>
      <c r="G50" s="98" t="s">
        <v>3</v>
      </c>
      <c r="H50" s="98" t="s">
        <v>185</v>
      </c>
      <c r="I50" s="98" t="s">
        <v>88</v>
      </c>
      <c r="J50" s="98" t="s">
        <v>40</v>
      </c>
      <c r="K50" s="98">
        <v>13.5</v>
      </c>
      <c r="L50" s="98">
        <f t="shared" si="0"/>
        <v>628.70000000000005</v>
      </c>
      <c r="M50" s="98">
        <v>33</v>
      </c>
      <c r="O50" s="98">
        <v>15.5</v>
      </c>
    </row>
    <row r="51" spans="1:15" x14ac:dyDescent="0.25">
      <c r="A51" s="98">
        <v>8743</v>
      </c>
      <c r="B51" s="228">
        <v>11</v>
      </c>
      <c r="C51" s="98">
        <v>9650</v>
      </c>
      <c r="D51" s="98">
        <v>700</v>
      </c>
      <c r="E51" s="98">
        <v>715</v>
      </c>
      <c r="F51" s="98" t="s">
        <v>0</v>
      </c>
      <c r="G51" s="98" t="s">
        <v>183</v>
      </c>
      <c r="H51" s="98" t="s">
        <v>116</v>
      </c>
      <c r="I51" s="98" t="s">
        <v>9</v>
      </c>
      <c r="J51" s="98" t="s">
        <v>40</v>
      </c>
      <c r="K51" s="98">
        <v>15.5</v>
      </c>
      <c r="L51" s="98">
        <f t="shared" si="0"/>
        <v>644.20000000000005</v>
      </c>
      <c r="M51" s="98">
        <v>33</v>
      </c>
      <c r="O51" s="98">
        <v>13.5</v>
      </c>
    </row>
    <row r="52" spans="1:15" x14ac:dyDescent="0.25">
      <c r="A52" s="98">
        <v>8754</v>
      </c>
      <c r="B52" s="228">
        <v>12</v>
      </c>
      <c r="C52" s="98">
        <v>10014</v>
      </c>
      <c r="D52" s="98">
        <v>800</v>
      </c>
      <c r="E52" s="98">
        <v>815</v>
      </c>
      <c r="F52" s="98" t="s">
        <v>0</v>
      </c>
      <c r="G52" s="98" t="s">
        <v>95</v>
      </c>
      <c r="H52" s="98" t="s">
        <v>6</v>
      </c>
      <c r="I52" s="98" t="s">
        <v>9</v>
      </c>
      <c r="J52" s="98" t="s">
        <v>40</v>
      </c>
      <c r="K52" s="98">
        <v>13.5</v>
      </c>
      <c r="L52" s="98">
        <f t="shared" si="0"/>
        <v>657.7</v>
      </c>
      <c r="M52" s="98">
        <v>33</v>
      </c>
      <c r="O52" s="98">
        <v>15.5</v>
      </c>
    </row>
    <row r="53" spans="1:15" x14ac:dyDescent="0.25">
      <c r="A53" s="98">
        <v>8756</v>
      </c>
      <c r="B53" s="228">
        <v>14</v>
      </c>
      <c r="C53" s="98">
        <v>10015</v>
      </c>
      <c r="D53" s="98">
        <v>12</v>
      </c>
      <c r="E53" s="98">
        <v>1215</v>
      </c>
      <c r="F53" s="98" t="s">
        <v>0</v>
      </c>
      <c r="G53" s="98" t="s">
        <v>95</v>
      </c>
      <c r="H53" s="98" t="s">
        <v>6</v>
      </c>
      <c r="I53" s="98" t="s">
        <v>9</v>
      </c>
      <c r="J53" s="98" t="s">
        <v>40</v>
      </c>
      <c r="K53" s="98">
        <v>15.5</v>
      </c>
      <c r="L53" s="98">
        <f t="shared" si="0"/>
        <v>673.2</v>
      </c>
      <c r="M53" s="98">
        <v>33</v>
      </c>
      <c r="O53" s="98">
        <v>15.5</v>
      </c>
    </row>
    <row r="54" spans="1:15" x14ac:dyDescent="0.25">
      <c r="A54" s="98">
        <v>8757</v>
      </c>
      <c r="B54" s="228">
        <v>14</v>
      </c>
      <c r="C54" s="98">
        <v>10016</v>
      </c>
      <c r="D54" s="98">
        <v>1430</v>
      </c>
      <c r="E54" s="98">
        <v>1445</v>
      </c>
      <c r="F54" s="98" t="s">
        <v>0</v>
      </c>
      <c r="G54" s="98" t="s">
        <v>95</v>
      </c>
      <c r="H54" s="98" t="s">
        <v>6</v>
      </c>
      <c r="I54" s="98" t="s">
        <v>9</v>
      </c>
      <c r="J54" s="98" t="s">
        <v>40</v>
      </c>
      <c r="K54" s="98">
        <v>15.5</v>
      </c>
      <c r="L54" s="98">
        <f t="shared" si="0"/>
        <v>688.7</v>
      </c>
      <c r="M54" s="98">
        <v>33</v>
      </c>
      <c r="O54" s="98">
        <v>15.5</v>
      </c>
    </row>
    <row r="55" spans="1:15" x14ac:dyDescent="0.25">
      <c r="A55" s="98">
        <v>8758</v>
      </c>
      <c r="B55" s="228">
        <v>14</v>
      </c>
      <c r="C55" s="98">
        <v>10017</v>
      </c>
      <c r="D55" s="98">
        <v>1500</v>
      </c>
      <c r="E55" s="98">
        <v>1520</v>
      </c>
      <c r="F55" s="98" t="s">
        <v>0</v>
      </c>
      <c r="G55" s="98" t="s">
        <v>95</v>
      </c>
      <c r="H55" s="98" t="s">
        <v>6</v>
      </c>
      <c r="I55" s="98" t="s">
        <v>9</v>
      </c>
      <c r="J55" s="98" t="s">
        <v>40</v>
      </c>
      <c r="K55" s="98">
        <v>15.5</v>
      </c>
      <c r="L55" s="98">
        <f t="shared" si="0"/>
        <v>704.2</v>
      </c>
      <c r="M55" s="98">
        <v>33</v>
      </c>
      <c r="O55" s="98">
        <v>13.5</v>
      </c>
    </row>
    <row r="56" spans="1:15" x14ac:dyDescent="0.25">
      <c r="A56" s="98">
        <v>8783</v>
      </c>
      <c r="B56" s="228">
        <v>15</v>
      </c>
      <c r="C56" s="98">
        <v>10018</v>
      </c>
      <c r="D56" s="98">
        <v>1215</v>
      </c>
      <c r="E56" s="98">
        <v>1230</v>
      </c>
      <c r="F56" s="98" t="s">
        <v>0</v>
      </c>
      <c r="G56" s="98" t="s">
        <v>95</v>
      </c>
      <c r="H56" s="98" t="s">
        <v>6</v>
      </c>
      <c r="I56" s="98" t="s">
        <v>9</v>
      </c>
      <c r="J56" s="98" t="s">
        <v>40</v>
      </c>
      <c r="K56" s="98">
        <v>13.5</v>
      </c>
      <c r="L56" s="98">
        <f t="shared" si="0"/>
        <v>717.7</v>
      </c>
      <c r="M56" s="98">
        <v>33</v>
      </c>
      <c r="O56" s="98">
        <v>13.5</v>
      </c>
    </row>
    <row r="57" spans="1:15" x14ac:dyDescent="0.25">
      <c r="A57" s="98">
        <v>8784</v>
      </c>
      <c r="B57" s="228">
        <v>15</v>
      </c>
      <c r="C57" s="98">
        <v>10019</v>
      </c>
      <c r="D57" s="98">
        <v>1315</v>
      </c>
      <c r="E57" s="98">
        <v>1330</v>
      </c>
      <c r="F57" s="98" t="s">
        <v>0</v>
      </c>
      <c r="G57" s="98" t="s">
        <v>95</v>
      </c>
      <c r="H57" s="98" t="s">
        <v>6</v>
      </c>
      <c r="I57" s="98" t="s">
        <v>9</v>
      </c>
      <c r="J57" s="98" t="s">
        <v>40</v>
      </c>
      <c r="K57" s="98">
        <v>13.5</v>
      </c>
      <c r="L57" s="98">
        <f t="shared" si="0"/>
        <v>731.2</v>
      </c>
      <c r="M57" s="98">
        <v>33</v>
      </c>
      <c r="O57" s="98">
        <v>15.5</v>
      </c>
    </row>
    <row r="58" spans="1:15" x14ac:dyDescent="0.25">
      <c r="A58" s="98">
        <v>8785</v>
      </c>
      <c r="B58" s="228">
        <v>16</v>
      </c>
      <c r="C58" s="98">
        <v>10021</v>
      </c>
      <c r="D58" s="98">
        <v>1615</v>
      </c>
      <c r="E58" s="98">
        <v>1630</v>
      </c>
      <c r="F58" s="98" t="s">
        <v>0</v>
      </c>
      <c r="G58" s="98" t="s">
        <v>95</v>
      </c>
      <c r="H58" s="98" t="s">
        <v>6</v>
      </c>
      <c r="I58" s="98" t="s">
        <v>9</v>
      </c>
      <c r="J58" s="98" t="s">
        <v>40</v>
      </c>
      <c r="K58" s="98">
        <v>15.5</v>
      </c>
      <c r="L58" s="98">
        <f t="shared" si="0"/>
        <v>746.7</v>
      </c>
      <c r="M58" s="98">
        <v>33</v>
      </c>
      <c r="O58" s="98">
        <v>15.5</v>
      </c>
    </row>
    <row r="59" spans="1:15" x14ac:dyDescent="0.25">
      <c r="A59" s="98">
        <v>8796</v>
      </c>
      <c r="B59" s="228">
        <v>17</v>
      </c>
      <c r="C59" s="98">
        <v>10023</v>
      </c>
      <c r="D59" s="98">
        <v>900</v>
      </c>
      <c r="E59" s="98">
        <v>915</v>
      </c>
      <c r="F59" s="98" t="s">
        <v>0</v>
      </c>
      <c r="G59" s="98" t="s">
        <v>95</v>
      </c>
      <c r="H59" s="98" t="s">
        <v>6</v>
      </c>
      <c r="I59" s="98" t="s">
        <v>9</v>
      </c>
      <c r="J59" s="98" t="s">
        <v>40</v>
      </c>
      <c r="K59" s="98">
        <v>15.5</v>
      </c>
      <c r="L59" s="98">
        <f t="shared" si="0"/>
        <v>762.2</v>
      </c>
      <c r="M59" s="98">
        <v>33</v>
      </c>
      <c r="O59" s="98">
        <v>15.5</v>
      </c>
    </row>
    <row r="60" spans="1:15" x14ac:dyDescent="0.25">
      <c r="A60" s="98">
        <v>8797</v>
      </c>
      <c r="B60" s="228">
        <v>17</v>
      </c>
      <c r="C60" s="98">
        <v>10024</v>
      </c>
      <c r="D60" s="98">
        <v>1000</v>
      </c>
      <c r="E60" s="98">
        <v>1015</v>
      </c>
      <c r="F60" s="98" t="s">
        <v>0</v>
      </c>
      <c r="G60" s="98" t="s">
        <v>95</v>
      </c>
      <c r="H60" s="98" t="s">
        <v>6</v>
      </c>
      <c r="I60" s="98" t="s">
        <v>9</v>
      </c>
      <c r="J60" s="98" t="s">
        <v>40</v>
      </c>
      <c r="K60" s="98">
        <v>15.5</v>
      </c>
      <c r="L60" s="98">
        <f t="shared" si="0"/>
        <v>777.7</v>
      </c>
      <c r="M60" s="98">
        <v>33</v>
      </c>
      <c r="O60" s="98">
        <v>15.5</v>
      </c>
    </row>
    <row r="61" spans="1:15" x14ac:dyDescent="0.25">
      <c r="A61" s="98">
        <v>8798</v>
      </c>
      <c r="B61" s="228">
        <v>17</v>
      </c>
      <c r="C61" s="98">
        <v>10025</v>
      </c>
      <c r="D61" s="98">
        <v>1130</v>
      </c>
      <c r="E61" s="98">
        <v>1145</v>
      </c>
      <c r="F61" s="98" t="s">
        <v>0</v>
      </c>
      <c r="G61" s="98" t="s">
        <v>95</v>
      </c>
      <c r="H61" s="98" t="s">
        <v>6</v>
      </c>
      <c r="I61" s="98" t="s">
        <v>9</v>
      </c>
      <c r="J61" s="98" t="s">
        <v>40</v>
      </c>
      <c r="K61" s="98">
        <v>15.5</v>
      </c>
      <c r="L61" s="98">
        <f t="shared" si="0"/>
        <v>793.2</v>
      </c>
      <c r="M61" s="98">
        <v>33</v>
      </c>
      <c r="O61" s="98">
        <v>15.5</v>
      </c>
    </row>
    <row r="62" spans="1:15" x14ac:dyDescent="0.25">
      <c r="A62" s="98">
        <v>8833</v>
      </c>
      <c r="B62" s="228">
        <v>18</v>
      </c>
      <c r="C62" s="98">
        <v>10026</v>
      </c>
      <c r="D62" s="98">
        <v>1130</v>
      </c>
      <c r="E62" s="98">
        <v>1145</v>
      </c>
      <c r="F62" s="98" t="s">
        <v>0</v>
      </c>
      <c r="G62" s="98" t="s">
        <v>95</v>
      </c>
      <c r="H62" s="98" t="s">
        <v>6</v>
      </c>
      <c r="I62" s="98" t="s">
        <v>9</v>
      </c>
      <c r="J62" s="98" t="s">
        <v>40</v>
      </c>
      <c r="K62" s="98">
        <v>15.5</v>
      </c>
      <c r="L62" s="98">
        <f t="shared" si="0"/>
        <v>808.7</v>
      </c>
      <c r="M62" s="98">
        <v>33</v>
      </c>
      <c r="O62" s="98">
        <v>15.5</v>
      </c>
    </row>
    <row r="63" spans="1:15" x14ac:dyDescent="0.25">
      <c r="A63" s="98">
        <v>8834</v>
      </c>
      <c r="B63" s="228">
        <v>18</v>
      </c>
      <c r="C63" s="98">
        <v>10027</v>
      </c>
      <c r="D63" s="98">
        <v>1240</v>
      </c>
      <c r="E63" s="98">
        <v>1300</v>
      </c>
      <c r="F63" s="98" t="s">
        <v>0</v>
      </c>
      <c r="G63" s="98" t="s">
        <v>95</v>
      </c>
      <c r="H63" s="98" t="s">
        <v>6</v>
      </c>
      <c r="I63" s="98" t="s">
        <v>9</v>
      </c>
      <c r="J63" s="98" t="s">
        <v>40</v>
      </c>
      <c r="K63" s="98">
        <v>15.5</v>
      </c>
      <c r="L63" s="98">
        <f t="shared" si="0"/>
        <v>824.2</v>
      </c>
      <c r="M63" s="98">
        <v>33</v>
      </c>
      <c r="O63" s="98">
        <v>15.5</v>
      </c>
    </row>
    <row r="64" spans="1:15" x14ac:dyDescent="0.25">
      <c r="A64" s="98">
        <v>8835</v>
      </c>
      <c r="B64" s="228">
        <v>19</v>
      </c>
      <c r="C64" s="98">
        <v>10028</v>
      </c>
      <c r="D64" s="98">
        <v>910</v>
      </c>
      <c r="E64" s="98">
        <v>930</v>
      </c>
      <c r="F64" s="98" t="s">
        <v>0</v>
      </c>
      <c r="G64" s="98" t="s">
        <v>95</v>
      </c>
      <c r="H64" s="98" t="s">
        <v>6</v>
      </c>
      <c r="I64" s="98" t="s">
        <v>9</v>
      </c>
      <c r="J64" s="98" t="s">
        <v>40</v>
      </c>
      <c r="K64" s="98">
        <v>15.5</v>
      </c>
      <c r="L64" s="98">
        <f t="shared" si="0"/>
        <v>839.7</v>
      </c>
      <c r="M64" s="98">
        <v>33</v>
      </c>
      <c r="O64" s="98">
        <v>15.5</v>
      </c>
    </row>
    <row r="65" spans="1:15" x14ac:dyDescent="0.25">
      <c r="A65" s="98">
        <v>8838</v>
      </c>
      <c r="B65" s="228">
        <v>22</v>
      </c>
      <c r="C65" s="98">
        <v>10029</v>
      </c>
      <c r="D65" s="98">
        <v>905</v>
      </c>
      <c r="E65" s="98">
        <v>920</v>
      </c>
      <c r="F65" s="98" t="s">
        <v>0</v>
      </c>
      <c r="G65" s="98" t="s">
        <v>95</v>
      </c>
      <c r="H65" s="98" t="s">
        <v>6</v>
      </c>
      <c r="I65" s="98" t="s">
        <v>9</v>
      </c>
      <c r="J65" s="98" t="s">
        <v>40</v>
      </c>
      <c r="K65" s="98">
        <v>15.5</v>
      </c>
      <c r="L65" s="98">
        <f t="shared" si="0"/>
        <v>855.2</v>
      </c>
      <c r="M65" s="98">
        <v>33</v>
      </c>
      <c r="O65" s="98">
        <v>15.5</v>
      </c>
    </row>
    <row r="66" spans="1:15" x14ac:dyDescent="0.25">
      <c r="A66" s="98">
        <v>8839</v>
      </c>
      <c r="B66" s="228">
        <v>22</v>
      </c>
      <c r="C66" s="98">
        <v>10030</v>
      </c>
      <c r="D66" s="98">
        <v>1035</v>
      </c>
      <c r="E66" s="98">
        <v>1045</v>
      </c>
      <c r="F66" s="98" t="s">
        <v>0</v>
      </c>
      <c r="G66" s="98" t="s">
        <v>95</v>
      </c>
      <c r="H66" s="98" t="s">
        <v>6</v>
      </c>
      <c r="I66" s="98" t="s">
        <v>9</v>
      </c>
      <c r="J66" s="98" t="s">
        <v>40</v>
      </c>
      <c r="K66" s="98">
        <v>15.5</v>
      </c>
      <c r="L66" s="98">
        <f t="shared" ref="L66:L89" si="1">SUM(L65+K66)</f>
        <v>870.7</v>
      </c>
      <c r="M66" s="98">
        <v>33</v>
      </c>
      <c r="O66" s="98">
        <v>15.5</v>
      </c>
    </row>
    <row r="67" spans="1:15" x14ac:dyDescent="0.25">
      <c r="A67" s="98">
        <v>8840</v>
      </c>
      <c r="B67" s="228">
        <v>22</v>
      </c>
      <c r="C67" s="98">
        <v>10031</v>
      </c>
      <c r="D67" s="98">
        <v>1145</v>
      </c>
      <c r="E67" s="98">
        <v>1200</v>
      </c>
      <c r="F67" s="98" t="s">
        <v>0</v>
      </c>
      <c r="G67" s="98" t="s">
        <v>95</v>
      </c>
      <c r="H67" s="98" t="s">
        <v>6</v>
      </c>
      <c r="I67" s="98" t="s">
        <v>9</v>
      </c>
      <c r="J67" s="98" t="s">
        <v>40</v>
      </c>
      <c r="K67" s="98">
        <v>15.5</v>
      </c>
      <c r="L67" s="98">
        <f t="shared" si="1"/>
        <v>886.2</v>
      </c>
      <c r="M67" s="98">
        <v>33</v>
      </c>
      <c r="O67" s="98">
        <v>15.5</v>
      </c>
    </row>
    <row r="68" spans="1:15" x14ac:dyDescent="0.25">
      <c r="A68" s="98">
        <v>8853</v>
      </c>
      <c r="B68" s="228">
        <v>23</v>
      </c>
      <c r="C68" s="98">
        <v>10033</v>
      </c>
      <c r="D68" s="98">
        <v>1015</v>
      </c>
      <c r="E68" s="98">
        <v>1030</v>
      </c>
      <c r="F68" s="98" t="s">
        <v>0</v>
      </c>
      <c r="G68" s="98" t="s">
        <v>95</v>
      </c>
      <c r="H68" s="98" t="s">
        <v>6</v>
      </c>
      <c r="I68" s="98" t="s">
        <v>9</v>
      </c>
      <c r="J68" s="98" t="s">
        <v>40</v>
      </c>
      <c r="K68" s="98">
        <v>15.5</v>
      </c>
      <c r="L68" s="98">
        <f t="shared" si="1"/>
        <v>901.7</v>
      </c>
      <c r="M68" s="98">
        <v>33</v>
      </c>
      <c r="O68" s="98">
        <v>14.5</v>
      </c>
    </row>
    <row r="69" spans="1:15" x14ac:dyDescent="0.25">
      <c r="A69" s="98">
        <v>8876</v>
      </c>
      <c r="B69" s="228">
        <v>25</v>
      </c>
      <c r="C69" s="98">
        <v>10037</v>
      </c>
      <c r="D69" s="98">
        <v>1515</v>
      </c>
      <c r="E69" s="98">
        <v>1530</v>
      </c>
      <c r="F69" s="98" t="s">
        <v>0</v>
      </c>
      <c r="G69" s="98" t="s">
        <v>95</v>
      </c>
      <c r="H69" s="98" t="s">
        <v>6</v>
      </c>
      <c r="I69" s="98" t="s">
        <v>9</v>
      </c>
      <c r="J69" s="98" t="s">
        <v>40</v>
      </c>
      <c r="K69" s="98">
        <v>14.5</v>
      </c>
      <c r="L69" s="98">
        <f t="shared" si="1"/>
        <v>916.2</v>
      </c>
      <c r="M69" s="98">
        <v>33</v>
      </c>
      <c r="O69" s="98">
        <v>14.5</v>
      </c>
    </row>
    <row r="70" spans="1:15" x14ac:dyDescent="0.25">
      <c r="A70" s="98">
        <v>8890</v>
      </c>
      <c r="B70" s="228">
        <v>26</v>
      </c>
      <c r="C70" s="98">
        <v>10038</v>
      </c>
      <c r="D70" s="98">
        <v>1100</v>
      </c>
      <c r="E70" s="98">
        <v>1115</v>
      </c>
      <c r="F70" s="98" t="s">
        <v>0</v>
      </c>
      <c r="G70" s="98" t="s">
        <v>95</v>
      </c>
      <c r="H70" s="98" t="s">
        <v>6</v>
      </c>
      <c r="I70" s="98" t="s">
        <v>9</v>
      </c>
      <c r="J70" s="98" t="s">
        <v>40</v>
      </c>
      <c r="K70" s="98">
        <v>14.5</v>
      </c>
      <c r="L70" s="98">
        <f t="shared" si="1"/>
        <v>930.7</v>
      </c>
      <c r="M70" s="98">
        <v>33</v>
      </c>
      <c r="O70" s="98">
        <v>13.5</v>
      </c>
    </row>
    <row r="71" spans="1:15" x14ac:dyDescent="0.25">
      <c r="A71" s="98">
        <v>8892</v>
      </c>
      <c r="B71" s="228">
        <v>26</v>
      </c>
      <c r="C71" s="98">
        <v>7963</v>
      </c>
      <c r="D71" s="98">
        <v>1300</v>
      </c>
      <c r="E71" s="98">
        <v>1315</v>
      </c>
      <c r="F71" s="98" t="s">
        <v>0</v>
      </c>
      <c r="G71" s="98" t="s">
        <v>82</v>
      </c>
      <c r="H71" s="98" t="s">
        <v>106</v>
      </c>
      <c r="I71" s="98" t="s">
        <v>9</v>
      </c>
      <c r="J71" s="98" t="s">
        <v>40</v>
      </c>
      <c r="K71" s="98">
        <v>13.5</v>
      </c>
      <c r="L71" s="98">
        <f t="shared" si="1"/>
        <v>944.2</v>
      </c>
      <c r="M71" s="98">
        <v>33</v>
      </c>
      <c r="O71" s="98">
        <v>10.5</v>
      </c>
    </row>
    <row r="72" spans="1:15" x14ac:dyDescent="0.25">
      <c r="A72" s="98">
        <v>8917</v>
      </c>
      <c r="B72" s="228">
        <v>28</v>
      </c>
      <c r="C72" s="98">
        <v>10039</v>
      </c>
      <c r="D72" s="98">
        <v>1300</v>
      </c>
      <c r="E72" s="98">
        <v>1315</v>
      </c>
      <c r="F72" s="98" t="s">
        <v>0</v>
      </c>
      <c r="G72" s="98" t="s">
        <v>95</v>
      </c>
      <c r="H72" s="98" t="s">
        <v>6</v>
      </c>
      <c r="I72" s="98" t="s">
        <v>9</v>
      </c>
      <c r="J72" s="98" t="s">
        <v>40</v>
      </c>
      <c r="K72" s="98">
        <v>10.5</v>
      </c>
      <c r="L72" s="98">
        <f t="shared" si="1"/>
        <v>954.7</v>
      </c>
      <c r="M72" s="98">
        <v>33</v>
      </c>
      <c r="O72" s="98">
        <v>13.5</v>
      </c>
    </row>
    <row r="73" spans="1:15" x14ac:dyDescent="0.25">
      <c r="A73" s="98">
        <v>8918</v>
      </c>
      <c r="B73" s="228">
        <v>28</v>
      </c>
      <c r="C73" s="98">
        <v>10040</v>
      </c>
      <c r="D73" s="98">
        <v>1500</v>
      </c>
      <c r="E73" s="98">
        <v>1515</v>
      </c>
      <c r="F73" s="98" t="s">
        <v>0</v>
      </c>
      <c r="G73" s="98" t="s">
        <v>95</v>
      </c>
      <c r="H73" s="98" t="s">
        <v>6</v>
      </c>
      <c r="I73" s="98" t="s">
        <v>9</v>
      </c>
      <c r="J73" s="98" t="s">
        <v>40</v>
      </c>
      <c r="K73" s="98">
        <v>13.5</v>
      </c>
      <c r="L73" s="98">
        <f t="shared" si="1"/>
        <v>968.2</v>
      </c>
      <c r="M73" s="98">
        <v>33</v>
      </c>
      <c r="O73" s="98">
        <v>14.5</v>
      </c>
    </row>
    <row r="74" spans="1:15" x14ac:dyDescent="0.25">
      <c r="A74" s="98">
        <v>8919</v>
      </c>
      <c r="B74" s="228">
        <v>29</v>
      </c>
      <c r="C74" s="98">
        <v>10042</v>
      </c>
      <c r="D74" s="98">
        <v>900</v>
      </c>
      <c r="E74" s="98">
        <v>915</v>
      </c>
      <c r="F74" s="98" t="s">
        <v>0</v>
      </c>
      <c r="G74" s="98" t="s">
        <v>95</v>
      </c>
      <c r="H74" s="98" t="s">
        <v>6</v>
      </c>
      <c r="I74" s="98" t="s">
        <v>9</v>
      </c>
      <c r="J74" s="98" t="s">
        <v>40</v>
      </c>
      <c r="K74" s="98">
        <v>14.5</v>
      </c>
      <c r="L74" s="98">
        <f t="shared" si="1"/>
        <v>982.7</v>
      </c>
      <c r="M74" s="98">
        <v>33</v>
      </c>
      <c r="O74" s="98">
        <v>10.5</v>
      </c>
    </row>
    <row r="75" spans="1:15" x14ac:dyDescent="0.25">
      <c r="A75" s="98">
        <v>8921</v>
      </c>
      <c r="B75" s="228">
        <v>30</v>
      </c>
      <c r="C75" s="98">
        <v>10043</v>
      </c>
      <c r="D75" s="98">
        <v>920</v>
      </c>
      <c r="E75" s="98">
        <v>935</v>
      </c>
      <c r="F75" s="98" t="s">
        <v>0</v>
      </c>
      <c r="G75" s="98" t="s">
        <v>95</v>
      </c>
      <c r="H75" s="98" t="s">
        <v>6</v>
      </c>
      <c r="I75" s="98" t="s">
        <v>9</v>
      </c>
      <c r="J75" s="98" t="s">
        <v>40</v>
      </c>
      <c r="K75" s="98">
        <v>10.5</v>
      </c>
      <c r="L75" s="98">
        <f t="shared" si="1"/>
        <v>993.2</v>
      </c>
      <c r="M75" s="98">
        <v>33</v>
      </c>
      <c r="O75" s="98">
        <v>14.5</v>
      </c>
    </row>
    <row r="76" spans="1:15" x14ac:dyDescent="0.25">
      <c r="A76" s="98">
        <v>8922</v>
      </c>
      <c r="B76" s="228">
        <v>30</v>
      </c>
      <c r="C76" s="98">
        <v>10045</v>
      </c>
      <c r="D76" s="98">
        <v>1145</v>
      </c>
      <c r="E76" s="98">
        <v>1200</v>
      </c>
      <c r="F76" s="98" t="s">
        <v>0</v>
      </c>
      <c r="G76" s="98" t="s">
        <v>95</v>
      </c>
      <c r="H76" s="98" t="s">
        <v>6</v>
      </c>
      <c r="I76" s="98" t="s">
        <v>9</v>
      </c>
      <c r="J76" s="98" t="s">
        <v>40</v>
      </c>
      <c r="K76" s="98">
        <v>14.5</v>
      </c>
      <c r="L76" s="98">
        <f t="shared" si="1"/>
        <v>1007.7</v>
      </c>
      <c r="M76" s="98">
        <v>33</v>
      </c>
      <c r="O76" s="98">
        <v>10.5</v>
      </c>
    </row>
    <row r="77" spans="1:15" x14ac:dyDescent="0.25">
      <c r="A77" s="98">
        <v>8936</v>
      </c>
      <c r="B77" s="228">
        <v>30</v>
      </c>
      <c r="C77" s="98">
        <v>10047</v>
      </c>
      <c r="D77" s="98">
        <v>1145</v>
      </c>
      <c r="E77" s="98">
        <v>1200</v>
      </c>
      <c r="F77" s="98" t="s">
        <v>0</v>
      </c>
      <c r="G77" s="98" t="s">
        <v>95</v>
      </c>
      <c r="H77" s="98" t="s">
        <v>6</v>
      </c>
      <c r="I77" s="98" t="s">
        <v>9</v>
      </c>
      <c r="J77" s="98" t="s">
        <v>40</v>
      </c>
      <c r="K77" s="98">
        <v>10.5</v>
      </c>
      <c r="L77" s="98">
        <f t="shared" si="1"/>
        <v>1018.2</v>
      </c>
      <c r="M77" s="98">
        <v>33</v>
      </c>
      <c r="O77" s="98">
        <v>13.5</v>
      </c>
    </row>
    <row r="78" spans="1:15" x14ac:dyDescent="0.25">
      <c r="A78" s="98">
        <v>8937</v>
      </c>
      <c r="B78" s="228">
        <v>30</v>
      </c>
      <c r="C78" s="98">
        <v>10046</v>
      </c>
      <c r="D78" s="98">
        <v>1300</v>
      </c>
      <c r="E78" s="98">
        <v>1315</v>
      </c>
      <c r="F78" s="98" t="s">
        <v>0</v>
      </c>
      <c r="G78" s="98" t="s">
        <v>95</v>
      </c>
      <c r="H78" s="98" t="s">
        <v>6</v>
      </c>
      <c r="I78" s="98" t="s">
        <v>9</v>
      </c>
      <c r="J78" s="98" t="s">
        <v>40</v>
      </c>
      <c r="K78" s="98">
        <v>13.5</v>
      </c>
      <c r="L78" s="98">
        <f t="shared" si="1"/>
        <v>1031.7</v>
      </c>
      <c r="M78" s="98">
        <v>33</v>
      </c>
      <c r="O78" s="98">
        <v>10.5</v>
      </c>
    </row>
    <row r="79" spans="1:15" x14ac:dyDescent="0.25">
      <c r="A79" s="98">
        <v>8940</v>
      </c>
      <c r="B79" s="228">
        <v>31</v>
      </c>
      <c r="C79" s="98">
        <v>10050</v>
      </c>
      <c r="D79" s="98">
        <v>1930</v>
      </c>
      <c r="E79" s="98">
        <v>1950</v>
      </c>
      <c r="F79" s="98" t="s">
        <v>0</v>
      </c>
      <c r="G79" s="98" t="s">
        <v>95</v>
      </c>
      <c r="H79" s="98" t="s">
        <v>6</v>
      </c>
      <c r="I79" s="98" t="s">
        <v>9</v>
      </c>
      <c r="J79" s="98" t="s">
        <v>40</v>
      </c>
      <c r="K79" s="98">
        <v>10.5</v>
      </c>
      <c r="L79" s="98">
        <f t="shared" si="1"/>
        <v>1042.2</v>
      </c>
      <c r="M79" s="98">
        <v>33</v>
      </c>
      <c r="O79" s="98">
        <v>13.5</v>
      </c>
    </row>
    <row r="80" spans="1:15" x14ac:dyDescent="0.25">
      <c r="A80" s="98">
        <v>8755</v>
      </c>
      <c r="B80" s="228">
        <v>14</v>
      </c>
      <c r="C80" s="98">
        <v>10304</v>
      </c>
      <c r="D80" s="98">
        <v>12</v>
      </c>
      <c r="E80" s="98">
        <v>1215</v>
      </c>
      <c r="F80" s="98" t="s">
        <v>0</v>
      </c>
      <c r="G80" s="98" t="s">
        <v>183</v>
      </c>
      <c r="H80" s="98" t="s">
        <v>116</v>
      </c>
      <c r="I80" s="98" t="s">
        <v>74</v>
      </c>
      <c r="J80" s="98" t="s">
        <v>40</v>
      </c>
      <c r="K80" s="98">
        <v>13.5</v>
      </c>
      <c r="L80" s="98">
        <f t="shared" si="1"/>
        <v>1055.7</v>
      </c>
      <c r="M80" s="98">
        <v>33</v>
      </c>
      <c r="O80" s="98">
        <v>13.5</v>
      </c>
    </row>
    <row r="81" spans="1:15" x14ac:dyDescent="0.25">
      <c r="A81" s="98">
        <v>8813</v>
      </c>
      <c r="B81" s="228">
        <v>19</v>
      </c>
      <c r="C81" s="98">
        <v>11317</v>
      </c>
      <c r="D81" s="98">
        <v>1050</v>
      </c>
      <c r="E81" s="98">
        <v>1110</v>
      </c>
      <c r="F81" s="98" t="s">
        <v>0</v>
      </c>
      <c r="G81" s="98" t="s">
        <v>183</v>
      </c>
      <c r="H81" s="98" t="s">
        <v>116</v>
      </c>
      <c r="I81" s="98" t="s">
        <v>74</v>
      </c>
      <c r="J81" s="98" t="s">
        <v>40</v>
      </c>
      <c r="K81" s="98">
        <v>13.5</v>
      </c>
      <c r="L81" s="98">
        <f t="shared" si="1"/>
        <v>1069.2</v>
      </c>
      <c r="M81" s="98">
        <v>33</v>
      </c>
      <c r="O81" s="98">
        <v>13.5</v>
      </c>
    </row>
    <row r="82" spans="1:15" x14ac:dyDescent="0.25">
      <c r="A82" s="98">
        <v>8864</v>
      </c>
      <c r="B82" s="228">
        <v>24</v>
      </c>
      <c r="C82" s="98">
        <v>9930</v>
      </c>
      <c r="D82" s="98">
        <v>1700</v>
      </c>
      <c r="E82" s="98">
        <v>1715</v>
      </c>
      <c r="F82" s="98" t="s">
        <v>0</v>
      </c>
      <c r="G82" s="98" t="s">
        <v>183</v>
      </c>
      <c r="H82" s="98" t="s">
        <v>178</v>
      </c>
      <c r="I82" s="98" t="s">
        <v>74</v>
      </c>
      <c r="J82" s="98" t="s">
        <v>40</v>
      </c>
      <c r="K82" s="98">
        <v>13.5</v>
      </c>
      <c r="L82" s="98">
        <f t="shared" si="1"/>
        <v>1082.7</v>
      </c>
      <c r="M82" s="98">
        <v>33</v>
      </c>
      <c r="O82" s="98">
        <v>12</v>
      </c>
    </row>
    <row r="83" spans="1:15" x14ac:dyDescent="0.25">
      <c r="A83" s="98">
        <v>8759</v>
      </c>
      <c r="B83" s="228">
        <v>14</v>
      </c>
      <c r="C83" s="98">
        <v>2156</v>
      </c>
      <c r="D83" s="98">
        <v>1150</v>
      </c>
      <c r="E83" s="98">
        <v>1215</v>
      </c>
      <c r="F83" s="98" t="s">
        <v>131</v>
      </c>
      <c r="G83" s="98" t="s">
        <v>207</v>
      </c>
      <c r="H83" s="98" t="s">
        <v>208</v>
      </c>
      <c r="I83" s="98" t="s">
        <v>143</v>
      </c>
      <c r="J83" s="98" t="s">
        <v>40</v>
      </c>
      <c r="K83" s="98">
        <v>12</v>
      </c>
      <c r="L83" s="98">
        <f t="shared" si="1"/>
        <v>1094.7</v>
      </c>
      <c r="M83" s="98">
        <v>33</v>
      </c>
      <c r="O83" s="98">
        <v>12</v>
      </c>
    </row>
    <row r="84" spans="1:15" x14ac:dyDescent="0.25">
      <c r="A84" s="98">
        <v>8767</v>
      </c>
      <c r="B84" s="228">
        <v>16</v>
      </c>
      <c r="C84" s="98">
        <v>2157</v>
      </c>
      <c r="D84" s="98">
        <v>1130</v>
      </c>
      <c r="E84" s="98">
        <v>1230</v>
      </c>
      <c r="F84" s="98" t="s">
        <v>131</v>
      </c>
      <c r="G84" s="98" t="s">
        <v>209</v>
      </c>
      <c r="H84" s="98" t="s">
        <v>151</v>
      </c>
      <c r="I84" s="98" t="s">
        <v>143</v>
      </c>
      <c r="J84" s="98" t="s">
        <v>40</v>
      </c>
      <c r="K84" s="98">
        <v>12</v>
      </c>
      <c r="L84" s="98">
        <f t="shared" si="1"/>
        <v>1106.7</v>
      </c>
      <c r="M84" s="98">
        <v>33</v>
      </c>
      <c r="O84" s="98">
        <v>12</v>
      </c>
    </row>
    <row r="85" spans="1:15" x14ac:dyDescent="0.25">
      <c r="A85" s="98">
        <v>8836</v>
      </c>
      <c r="B85" s="228">
        <v>22</v>
      </c>
      <c r="C85" s="98">
        <v>2162</v>
      </c>
      <c r="D85" s="98">
        <v>800</v>
      </c>
      <c r="E85" s="98">
        <v>900</v>
      </c>
      <c r="F85" s="98" t="s">
        <v>131</v>
      </c>
      <c r="G85" s="98" t="s">
        <v>209</v>
      </c>
      <c r="H85" s="98" t="s">
        <v>151</v>
      </c>
      <c r="I85" s="98" t="s">
        <v>143</v>
      </c>
      <c r="J85" s="98" t="s">
        <v>40</v>
      </c>
      <c r="K85" s="98">
        <v>12</v>
      </c>
      <c r="L85" s="98">
        <f t="shared" si="1"/>
        <v>1118.7</v>
      </c>
      <c r="M85" s="98">
        <v>33</v>
      </c>
      <c r="O85" s="98">
        <v>12</v>
      </c>
    </row>
    <row r="86" spans="1:15" x14ac:dyDescent="0.25">
      <c r="A86" s="98">
        <v>8873</v>
      </c>
      <c r="B86" s="228">
        <v>25</v>
      </c>
      <c r="C86" s="98">
        <v>2050</v>
      </c>
      <c r="D86" s="98">
        <v>1000</v>
      </c>
      <c r="E86" s="98">
        <v>1100</v>
      </c>
      <c r="F86" s="98" t="s">
        <v>131</v>
      </c>
      <c r="G86" s="98" t="s">
        <v>210</v>
      </c>
      <c r="H86" s="98" t="s">
        <v>211</v>
      </c>
      <c r="I86" s="98" t="s">
        <v>143</v>
      </c>
      <c r="J86" s="98" t="s">
        <v>40</v>
      </c>
      <c r="K86" s="98">
        <v>12</v>
      </c>
      <c r="L86" s="98">
        <f t="shared" si="1"/>
        <v>1130.7</v>
      </c>
      <c r="M86" s="98">
        <v>33</v>
      </c>
      <c r="O86" s="98">
        <v>13.5</v>
      </c>
    </row>
    <row r="87" spans="1:15" x14ac:dyDescent="0.25">
      <c r="A87" s="98">
        <v>8741</v>
      </c>
      <c r="B87" s="228">
        <v>10</v>
      </c>
      <c r="C87" s="98">
        <v>9646</v>
      </c>
      <c r="D87" s="98">
        <v>1930</v>
      </c>
      <c r="E87" s="98">
        <v>1950</v>
      </c>
      <c r="F87" s="98" t="s">
        <v>0</v>
      </c>
      <c r="G87" s="98" t="s">
        <v>183</v>
      </c>
      <c r="H87" s="98" t="s">
        <v>116</v>
      </c>
      <c r="I87" s="98" t="s">
        <v>75</v>
      </c>
      <c r="J87" s="98" t="s">
        <v>40</v>
      </c>
      <c r="K87" s="98">
        <v>13.5</v>
      </c>
      <c r="L87" s="98">
        <f t="shared" si="1"/>
        <v>1144.2</v>
      </c>
      <c r="M87" s="98">
        <v>33</v>
      </c>
      <c r="O87" s="98">
        <v>13.5</v>
      </c>
    </row>
    <row r="88" spans="1:15" x14ac:dyDescent="0.25">
      <c r="A88" s="98">
        <v>8814</v>
      </c>
      <c r="B88" s="228">
        <v>19</v>
      </c>
      <c r="C88" s="98">
        <v>7961</v>
      </c>
      <c r="D88" s="98">
        <v>1145</v>
      </c>
      <c r="E88" s="98">
        <v>1200</v>
      </c>
      <c r="F88" s="98" t="s">
        <v>0</v>
      </c>
      <c r="G88" s="98" t="s">
        <v>82</v>
      </c>
      <c r="H88" s="98" t="s">
        <v>106</v>
      </c>
      <c r="I88" s="98" t="s">
        <v>75</v>
      </c>
      <c r="J88" s="98" t="s">
        <v>40</v>
      </c>
      <c r="K88" s="98">
        <v>13.5</v>
      </c>
      <c r="L88" s="98">
        <f t="shared" si="1"/>
        <v>1157.7</v>
      </c>
      <c r="M88" s="98">
        <v>33</v>
      </c>
      <c r="O88" s="98">
        <v>13.5</v>
      </c>
    </row>
    <row r="89" spans="1:15" x14ac:dyDescent="0.25">
      <c r="A89" s="98">
        <v>8891</v>
      </c>
      <c r="B89" s="228">
        <v>26</v>
      </c>
      <c r="C89" s="98">
        <v>7962</v>
      </c>
      <c r="D89" s="98">
        <v>1200</v>
      </c>
      <c r="E89" s="98">
        <v>1215</v>
      </c>
      <c r="F89" s="98" t="s">
        <v>0</v>
      </c>
      <c r="G89" s="98" t="s">
        <v>82</v>
      </c>
      <c r="H89" s="98" t="s">
        <v>106</v>
      </c>
      <c r="I89" s="98" t="s">
        <v>75</v>
      </c>
      <c r="J89" s="98" t="s">
        <v>40</v>
      </c>
      <c r="K89" s="98">
        <v>13.5</v>
      </c>
      <c r="L89" s="98">
        <f t="shared" si="1"/>
        <v>1171.2</v>
      </c>
      <c r="M89" s="98">
        <v>33</v>
      </c>
      <c r="O89" s="226">
        <v>14.5</v>
      </c>
    </row>
    <row r="90" spans="1:15" x14ac:dyDescent="0.25">
      <c r="A90" s="226">
        <v>8865</v>
      </c>
      <c r="B90" s="227">
        <v>25</v>
      </c>
      <c r="C90" s="226">
        <v>10035</v>
      </c>
      <c r="D90" s="226">
        <v>1800</v>
      </c>
      <c r="E90" s="226">
        <v>1820</v>
      </c>
      <c r="F90" s="226" t="s">
        <v>0</v>
      </c>
      <c r="G90" s="226" t="s">
        <v>95</v>
      </c>
      <c r="H90" s="226" t="s">
        <v>6</v>
      </c>
      <c r="I90" s="226" t="s">
        <v>16</v>
      </c>
      <c r="J90" s="226" t="s">
        <v>40</v>
      </c>
      <c r="K90" s="226">
        <v>14.5</v>
      </c>
      <c r="L90" s="226">
        <f t="shared" ref="L90:L91" si="2">SUM(L89+K90)</f>
        <v>1185.7</v>
      </c>
      <c r="M90" s="226">
        <v>33</v>
      </c>
      <c r="O90">
        <f>SUM(O1:O89)</f>
        <v>1185.7</v>
      </c>
    </row>
    <row r="91" spans="1:15" x14ac:dyDescent="0.25">
      <c r="A91" s="197"/>
      <c r="B91" s="198"/>
      <c r="C91" s="197"/>
      <c r="D91" s="197"/>
      <c r="E91" s="197"/>
      <c r="F91" s="197"/>
      <c r="G91" s="197"/>
      <c r="H91" s="197"/>
      <c r="I91" s="197"/>
      <c r="J91" s="197"/>
      <c r="K91" s="197"/>
      <c r="L91" s="197">
        <f t="shared" si="2"/>
        <v>1185.7</v>
      </c>
      <c r="M91" s="197">
        <v>33</v>
      </c>
    </row>
    <row r="92" spans="1:15" x14ac:dyDescent="0.25">
      <c r="I92" s="74"/>
      <c r="J92" s="208" t="s">
        <v>212</v>
      </c>
      <c r="K92" s="208"/>
      <c r="L92" s="208"/>
      <c r="M92" s="208"/>
    </row>
  </sheetData>
  <autoFilter ref="A1:M92">
    <sortState ref="A2:M92">
      <sortCondition ref="I1:I92"/>
    </sortState>
  </autoFilter>
  <pageMargins left="0.7" right="0.7" top="0.75" bottom="0.75" header="0.3" footer="0.3"/>
  <pageSetup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="90" zoomScaleNormal="90" workbookViewId="0">
      <selection activeCell="A2" sqref="A2:M40"/>
    </sheetView>
  </sheetViews>
  <sheetFormatPr baseColWidth="10" defaultRowHeight="15" x14ac:dyDescent="0.25"/>
  <cols>
    <col min="8" max="8" width="11.85546875" customWidth="1"/>
    <col min="9" max="9" width="13.140625" customWidth="1"/>
  </cols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98">
        <v>8954</v>
      </c>
      <c r="B2" s="228">
        <v>33</v>
      </c>
      <c r="C2" s="98">
        <v>2068</v>
      </c>
      <c r="D2" s="98">
        <v>1000</v>
      </c>
      <c r="E2" s="98">
        <v>1100</v>
      </c>
      <c r="F2" s="98" t="s">
        <v>131</v>
      </c>
      <c r="G2" s="98" t="s">
        <v>210</v>
      </c>
      <c r="H2" s="98" t="s">
        <v>211</v>
      </c>
      <c r="I2" s="98" t="s">
        <v>142</v>
      </c>
      <c r="J2" s="98" t="s">
        <v>40</v>
      </c>
      <c r="K2" s="98">
        <v>10</v>
      </c>
      <c r="L2" s="98">
        <v>10</v>
      </c>
      <c r="M2" s="98">
        <v>33</v>
      </c>
    </row>
    <row r="3" spans="1:13" x14ac:dyDescent="0.25">
      <c r="A3" s="98">
        <v>8955</v>
      </c>
      <c r="B3" s="228">
        <v>33</v>
      </c>
      <c r="C3" s="98">
        <v>3252</v>
      </c>
      <c r="D3" s="98">
        <v>1000</v>
      </c>
      <c r="E3" s="98">
        <v>1100</v>
      </c>
      <c r="F3" s="98" t="s">
        <v>131</v>
      </c>
      <c r="G3" s="98" t="s">
        <v>210</v>
      </c>
      <c r="H3" s="98" t="s">
        <v>211</v>
      </c>
      <c r="I3" s="98" t="s">
        <v>133</v>
      </c>
      <c r="J3" s="98" t="s">
        <v>40</v>
      </c>
      <c r="K3" s="98">
        <v>10</v>
      </c>
      <c r="L3" s="98">
        <f>SUM(L2+K3)</f>
        <v>20</v>
      </c>
      <c r="M3" s="98">
        <v>33</v>
      </c>
    </row>
    <row r="4" spans="1:13" x14ac:dyDescent="0.25">
      <c r="A4" s="98">
        <v>8975</v>
      </c>
      <c r="B4" s="228">
        <v>41310</v>
      </c>
      <c r="C4" s="98">
        <v>2069</v>
      </c>
      <c r="D4" s="98">
        <v>1000</v>
      </c>
      <c r="E4" s="98">
        <v>1020</v>
      </c>
      <c r="F4" s="98" t="s">
        <v>131</v>
      </c>
      <c r="G4" s="98" t="s">
        <v>210</v>
      </c>
      <c r="H4" s="98" t="s">
        <v>211</v>
      </c>
      <c r="I4" s="98" t="s">
        <v>143</v>
      </c>
      <c r="J4" s="98" t="s">
        <v>40</v>
      </c>
      <c r="K4" s="98">
        <v>10</v>
      </c>
      <c r="L4" s="98">
        <f>SUM(L3+K4)</f>
        <v>30</v>
      </c>
      <c r="M4" s="98">
        <v>33</v>
      </c>
    </row>
    <row r="5" spans="1:13" x14ac:dyDescent="0.25">
      <c r="A5" s="98">
        <v>9018</v>
      </c>
      <c r="B5" s="228">
        <v>41310</v>
      </c>
      <c r="C5" s="98">
        <v>3253</v>
      </c>
      <c r="D5" s="98">
        <v>1000</v>
      </c>
      <c r="E5" s="98">
        <v>1100</v>
      </c>
      <c r="F5" s="98" t="s">
        <v>131</v>
      </c>
      <c r="G5" s="98" t="s">
        <v>210</v>
      </c>
      <c r="H5" s="98" t="s">
        <v>211</v>
      </c>
      <c r="I5" s="98" t="s">
        <v>134</v>
      </c>
      <c r="J5" s="98" t="s">
        <v>40</v>
      </c>
      <c r="K5" s="98">
        <v>10</v>
      </c>
      <c r="L5" s="98">
        <f>SUM(L4+K5)</f>
        <v>40</v>
      </c>
      <c r="M5" s="98">
        <v>33</v>
      </c>
    </row>
    <row r="6" spans="1:13" x14ac:dyDescent="0.25">
      <c r="A6" s="98">
        <v>9019</v>
      </c>
      <c r="B6" s="228">
        <v>41314</v>
      </c>
      <c r="C6" s="98">
        <v>3254</v>
      </c>
      <c r="D6" s="98">
        <v>800</v>
      </c>
      <c r="E6" s="98">
        <v>840</v>
      </c>
      <c r="F6" s="98" t="s">
        <v>131</v>
      </c>
      <c r="G6" s="98" t="s">
        <v>210</v>
      </c>
      <c r="H6" s="98" t="s">
        <v>211</v>
      </c>
      <c r="I6" s="98" t="s">
        <v>152</v>
      </c>
      <c r="J6" s="98" t="s">
        <v>40</v>
      </c>
      <c r="K6" s="98">
        <v>10</v>
      </c>
      <c r="L6" s="98">
        <f>SUM(L5+K6)</f>
        <v>50</v>
      </c>
      <c r="M6" s="98">
        <v>33</v>
      </c>
    </row>
    <row r="7" spans="1:13" x14ac:dyDescent="0.25">
      <c r="A7" s="98">
        <v>9020</v>
      </c>
      <c r="B7" s="228">
        <v>41314</v>
      </c>
      <c r="C7" s="98">
        <v>2734</v>
      </c>
      <c r="D7" s="98">
        <v>800</v>
      </c>
      <c r="E7" s="98">
        <v>840</v>
      </c>
      <c r="F7" s="98" t="s">
        <v>131</v>
      </c>
      <c r="G7" s="98" t="s">
        <v>210</v>
      </c>
      <c r="H7" s="98" t="s">
        <v>211</v>
      </c>
      <c r="I7" s="98" t="s">
        <v>134</v>
      </c>
      <c r="J7" s="98" t="s">
        <v>40</v>
      </c>
      <c r="K7" s="98">
        <v>10</v>
      </c>
      <c r="L7" s="98">
        <f>SUM(L6+K7)</f>
        <v>60</v>
      </c>
      <c r="M7" s="98">
        <v>33</v>
      </c>
    </row>
    <row r="8" spans="1:13" x14ac:dyDescent="0.25">
      <c r="A8" s="98">
        <v>8949</v>
      </c>
      <c r="B8" s="228">
        <v>41306</v>
      </c>
      <c r="C8" s="98">
        <v>10351</v>
      </c>
      <c r="D8" s="98">
        <v>1100</v>
      </c>
      <c r="E8" s="98">
        <v>1115</v>
      </c>
      <c r="F8" s="98" t="s">
        <v>0</v>
      </c>
      <c r="G8" s="98" t="s">
        <v>95</v>
      </c>
      <c r="H8" s="98" t="s">
        <v>6</v>
      </c>
      <c r="I8" s="98" t="s">
        <v>9</v>
      </c>
      <c r="J8" s="98" t="s">
        <v>40</v>
      </c>
      <c r="K8" s="98">
        <v>14.5</v>
      </c>
      <c r="L8" s="98">
        <f t="shared" ref="L8:L27" si="0">SUM(L7+K8)</f>
        <v>74.5</v>
      </c>
      <c r="M8" s="98">
        <v>33</v>
      </c>
    </row>
    <row r="9" spans="1:13" x14ac:dyDescent="0.25">
      <c r="A9" s="98">
        <v>8950</v>
      </c>
      <c r="B9" s="228">
        <v>32</v>
      </c>
      <c r="C9" s="98">
        <v>10352</v>
      </c>
      <c r="D9" s="98">
        <v>1200</v>
      </c>
      <c r="E9" s="98">
        <v>1215</v>
      </c>
      <c r="F9" s="98" t="s">
        <v>0</v>
      </c>
      <c r="G9" s="98" t="s">
        <v>95</v>
      </c>
      <c r="H9" s="98" t="s">
        <v>6</v>
      </c>
      <c r="I9" s="98" t="s">
        <v>9</v>
      </c>
      <c r="J9" s="98" t="s">
        <v>40</v>
      </c>
      <c r="K9" s="98">
        <v>13.5</v>
      </c>
      <c r="L9" s="98">
        <f t="shared" si="0"/>
        <v>88</v>
      </c>
      <c r="M9" s="98">
        <v>33</v>
      </c>
    </row>
    <row r="10" spans="1:13" x14ac:dyDescent="0.25">
      <c r="A10" s="98">
        <v>8951</v>
      </c>
      <c r="B10" s="228">
        <v>32</v>
      </c>
      <c r="C10" s="98">
        <v>10532</v>
      </c>
      <c r="D10" s="98">
        <v>1300</v>
      </c>
      <c r="E10" s="98">
        <v>1315</v>
      </c>
      <c r="F10" s="98" t="s">
        <v>0</v>
      </c>
      <c r="G10" s="98" t="s">
        <v>3</v>
      </c>
      <c r="H10" s="98" t="s">
        <v>185</v>
      </c>
      <c r="I10" s="98" t="s">
        <v>11</v>
      </c>
      <c r="J10" s="98" t="s">
        <v>40</v>
      </c>
      <c r="K10" s="98">
        <v>13.5</v>
      </c>
      <c r="L10" s="98">
        <f t="shared" si="0"/>
        <v>101.5</v>
      </c>
      <c r="M10" s="98">
        <v>33</v>
      </c>
    </row>
    <row r="11" spans="1:13" x14ac:dyDescent="0.25">
      <c r="A11" s="98">
        <v>8952</v>
      </c>
      <c r="B11" s="228">
        <v>32</v>
      </c>
      <c r="C11" s="98">
        <v>10551</v>
      </c>
      <c r="D11" s="98">
        <v>1700</v>
      </c>
      <c r="E11" s="98">
        <v>1715</v>
      </c>
      <c r="F11" s="98" t="s">
        <v>0</v>
      </c>
      <c r="G11" s="98" t="s">
        <v>183</v>
      </c>
      <c r="H11" s="98" t="s">
        <v>116</v>
      </c>
      <c r="I11" s="98" t="s">
        <v>11</v>
      </c>
      <c r="J11" s="98" t="s">
        <v>40</v>
      </c>
      <c r="K11" s="98">
        <v>13.5</v>
      </c>
      <c r="L11" s="98">
        <f t="shared" si="0"/>
        <v>115</v>
      </c>
      <c r="M11" s="98">
        <v>33</v>
      </c>
    </row>
    <row r="12" spans="1:13" x14ac:dyDescent="0.25">
      <c r="A12" s="98">
        <v>8953</v>
      </c>
      <c r="B12" s="228">
        <v>33</v>
      </c>
      <c r="C12" s="98">
        <v>7964</v>
      </c>
      <c r="D12" s="98">
        <v>930</v>
      </c>
      <c r="E12" s="98">
        <v>950</v>
      </c>
      <c r="F12" s="98" t="s">
        <v>0</v>
      </c>
      <c r="G12" s="98" t="s">
        <v>3</v>
      </c>
      <c r="H12" s="98" t="s">
        <v>106</v>
      </c>
      <c r="I12" s="98" t="s">
        <v>9</v>
      </c>
      <c r="J12" s="98" t="s">
        <v>40</v>
      </c>
      <c r="K12" s="98">
        <v>14.5</v>
      </c>
      <c r="L12" s="98">
        <f t="shared" si="0"/>
        <v>129.5</v>
      </c>
      <c r="M12" s="98">
        <v>33</v>
      </c>
    </row>
    <row r="13" spans="1:13" x14ac:dyDescent="0.25">
      <c r="A13" s="98">
        <v>8956</v>
      </c>
      <c r="B13" s="228">
        <v>33</v>
      </c>
      <c r="C13" s="98">
        <v>10538</v>
      </c>
      <c r="D13" s="98">
        <v>1300</v>
      </c>
      <c r="E13" s="98">
        <v>1315</v>
      </c>
      <c r="F13" s="98" t="s">
        <v>0</v>
      </c>
      <c r="G13" s="98" t="s">
        <v>3</v>
      </c>
      <c r="H13" s="98" t="s">
        <v>185</v>
      </c>
      <c r="I13" s="98" t="s">
        <v>11</v>
      </c>
      <c r="J13" s="98" t="s">
        <v>40</v>
      </c>
      <c r="K13" s="98">
        <v>13.5</v>
      </c>
      <c r="L13" s="98">
        <f t="shared" si="0"/>
        <v>143</v>
      </c>
      <c r="M13" s="98">
        <v>33</v>
      </c>
    </row>
    <row r="14" spans="1:13" x14ac:dyDescent="0.25">
      <c r="A14" s="98">
        <v>8960</v>
      </c>
      <c r="B14" s="228">
        <v>32</v>
      </c>
      <c r="C14" s="98">
        <v>10353</v>
      </c>
      <c r="D14" s="98">
        <v>1900</v>
      </c>
      <c r="E14" s="98">
        <v>1920</v>
      </c>
      <c r="F14" s="98" t="s">
        <v>0</v>
      </c>
      <c r="G14" s="98" t="s">
        <v>95</v>
      </c>
      <c r="H14" s="98" t="s">
        <v>6</v>
      </c>
      <c r="I14" s="98" t="s">
        <v>9</v>
      </c>
      <c r="J14" s="98" t="s">
        <v>40</v>
      </c>
      <c r="K14" s="98">
        <v>10.5</v>
      </c>
      <c r="L14" s="98">
        <f t="shared" si="0"/>
        <v>153.5</v>
      </c>
      <c r="M14" s="98">
        <v>33</v>
      </c>
    </row>
    <row r="15" spans="1:13" x14ac:dyDescent="0.25">
      <c r="A15" s="98">
        <v>8961</v>
      </c>
      <c r="B15" s="228">
        <v>33</v>
      </c>
      <c r="C15" s="98">
        <v>10354</v>
      </c>
      <c r="D15" s="98">
        <v>1015</v>
      </c>
      <c r="E15" s="98">
        <v>1030</v>
      </c>
      <c r="F15" s="98" t="s">
        <v>0</v>
      </c>
      <c r="G15" s="98" t="s">
        <v>95</v>
      </c>
      <c r="H15" s="98" t="s">
        <v>6</v>
      </c>
      <c r="I15" s="98" t="s">
        <v>9</v>
      </c>
      <c r="J15" s="98" t="s">
        <v>40</v>
      </c>
      <c r="K15" s="98">
        <v>14.5</v>
      </c>
      <c r="L15" s="98">
        <f t="shared" si="0"/>
        <v>168</v>
      </c>
      <c r="M15" s="98">
        <v>33</v>
      </c>
    </row>
    <row r="16" spans="1:13" x14ac:dyDescent="0.25">
      <c r="A16" s="98">
        <v>8962</v>
      </c>
      <c r="B16" s="228">
        <v>33</v>
      </c>
      <c r="C16" s="98">
        <v>10355</v>
      </c>
      <c r="D16" s="98">
        <v>1400</v>
      </c>
      <c r="E16" s="98">
        <v>1415</v>
      </c>
      <c r="F16" s="98" t="s">
        <v>0</v>
      </c>
      <c r="G16" s="98" t="s">
        <v>95</v>
      </c>
      <c r="H16" s="98" t="s">
        <v>6</v>
      </c>
      <c r="I16" s="98" t="s">
        <v>9</v>
      </c>
      <c r="J16" s="98" t="s">
        <v>40</v>
      </c>
      <c r="K16" s="98">
        <v>10.5</v>
      </c>
      <c r="L16" s="98">
        <f t="shared" si="0"/>
        <v>178.5</v>
      </c>
      <c r="M16" s="98">
        <v>33</v>
      </c>
    </row>
    <row r="17" spans="1:13" x14ac:dyDescent="0.25">
      <c r="A17" s="98">
        <v>8963</v>
      </c>
      <c r="B17" s="228">
        <v>35</v>
      </c>
      <c r="C17" s="98">
        <v>10357</v>
      </c>
      <c r="D17" s="98">
        <v>900</v>
      </c>
      <c r="E17" s="98">
        <v>915</v>
      </c>
      <c r="F17" s="98" t="s">
        <v>0</v>
      </c>
      <c r="G17" s="98" t="s">
        <v>95</v>
      </c>
      <c r="H17" s="98" t="s">
        <v>6</v>
      </c>
      <c r="I17" s="98" t="s">
        <v>9</v>
      </c>
      <c r="J17" s="98" t="s">
        <v>40</v>
      </c>
      <c r="K17" s="98">
        <v>14.5</v>
      </c>
      <c r="L17" s="98">
        <f t="shared" si="0"/>
        <v>193</v>
      </c>
      <c r="M17" s="98">
        <v>33</v>
      </c>
    </row>
    <row r="18" spans="1:13" x14ac:dyDescent="0.25">
      <c r="A18" s="98">
        <v>8964</v>
      </c>
      <c r="B18" s="228">
        <v>35</v>
      </c>
      <c r="C18" s="98">
        <v>10358</v>
      </c>
      <c r="D18" s="98">
        <v>1015</v>
      </c>
      <c r="E18" s="98">
        <v>1030</v>
      </c>
      <c r="F18" s="98" t="s">
        <v>0</v>
      </c>
      <c r="G18" s="98" t="s">
        <v>95</v>
      </c>
      <c r="H18" s="98" t="s">
        <v>6</v>
      </c>
      <c r="I18" s="98" t="s">
        <v>9</v>
      </c>
      <c r="J18" s="98" t="s">
        <v>40</v>
      </c>
      <c r="K18" s="98">
        <v>10.5</v>
      </c>
      <c r="L18" s="98">
        <f>SUM(L17+K18)</f>
        <v>203.5</v>
      </c>
      <c r="M18" s="98">
        <v>33</v>
      </c>
    </row>
    <row r="19" spans="1:13" x14ac:dyDescent="0.25">
      <c r="A19" s="98">
        <v>8965</v>
      </c>
      <c r="B19" s="228">
        <v>35</v>
      </c>
      <c r="C19" s="98">
        <v>10359</v>
      </c>
      <c r="D19" s="98">
        <v>1100</v>
      </c>
      <c r="E19" s="98">
        <v>1115</v>
      </c>
      <c r="F19" s="98" t="s">
        <v>0</v>
      </c>
      <c r="G19" s="98" t="s">
        <v>95</v>
      </c>
      <c r="H19" s="98" t="s">
        <v>6</v>
      </c>
      <c r="I19" s="98" t="s">
        <v>9</v>
      </c>
      <c r="J19" s="98" t="s">
        <v>40</v>
      </c>
      <c r="K19" s="98">
        <v>13.5</v>
      </c>
      <c r="L19" s="98">
        <f t="shared" si="0"/>
        <v>217</v>
      </c>
      <c r="M19" s="98">
        <v>33</v>
      </c>
    </row>
    <row r="20" spans="1:13" x14ac:dyDescent="0.25">
      <c r="A20" s="98">
        <v>8973</v>
      </c>
      <c r="B20" s="228">
        <v>41309</v>
      </c>
      <c r="C20" s="98">
        <v>10541</v>
      </c>
      <c r="D20" s="98">
        <v>1130</v>
      </c>
      <c r="E20" s="98">
        <v>1150</v>
      </c>
      <c r="F20" s="98" t="s">
        <v>0</v>
      </c>
      <c r="G20" s="98" t="s">
        <v>3</v>
      </c>
      <c r="H20" s="98" t="s">
        <v>185</v>
      </c>
      <c r="I20" s="98" t="s">
        <v>11</v>
      </c>
      <c r="J20" s="98" t="s">
        <v>40</v>
      </c>
      <c r="K20" s="98">
        <v>13.5</v>
      </c>
      <c r="L20" s="98">
        <f t="shared" si="0"/>
        <v>230.5</v>
      </c>
      <c r="M20" s="98">
        <v>33</v>
      </c>
    </row>
    <row r="21" spans="1:13" x14ac:dyDescent="0.25">
      <c r="A21" s="98">
        <v>8974</v>
      </c>
      <c r="B21" s="228">
        <v>41310</v>
      </c>
      <c r="C21" s="98">
        <v>10343</v>
      </c>
      <c r="D21" s="98">
        <v>1230</v>
      </c>
      <c r="E21" s="98">
        <v>1250</v>
      </c>
      <c r="F21" s="98" t="s">
        <v>0</v>
      </c>
      <c r="G21" s="98" t="s">
        <v>183</v>
      </c>
      <c r="H21" s="98" t="s">
        <v>116</v>
      </c>
      <c r="I21" s="98" t="s">
        <v>11</v>
      </c>
      <c r="J21" s="98" t="s">
        <v>40</v>
      </c>
      <c r="K21" s="98">
        <v>13.5</v>
      </c>
      <c r="L21" s="98">
        <f t="shared" si="0"/>
        <v>244</v>
      </c>
      <c r="M21" s="98">
        <v>33</v>
      </c>
    </row>
    <row r="22" spans="1:13" x14ac:dyDescent="0.25">
      <c r="A22" s="98">
        <v>8982</v>
      </c>
      <c r="B22" s="228">
        <v>41309</v>
      </c>
      <c r="C22" s="98">
        <v>10361</v>
      </c>
      <c r="D22" s="98">
        <v>1910</v>
      </c>
      <c r="E22" s="98">
        <v>1925</v>
      </c>
      <c r="F22" s="98" t="s">
        <v>0</v>
      </c>
      <c r="G22" s="98" t="s">
        <v>95</v>
      </c>
      <c r="H22" s="98" t="s">
        <v>6</v>
      </c>
      <c r="I22" s="98" t="s">
        <v>9</v>
      </c>
      <c r="J22" s="98" t="s">
        <v>40</v>
      </c>
      <c r="K22" s="98">
        <v>10.5</v>
      </c>
      <c r="L22" s="98">
        <f t="shared" si="0"/>
        <v>254.5</v>
      </c>
      <c r="M22" s="98">
        <v>33</v>
      </c>
    </row>
    <row r="23" spans="1:13" x14ac:dyDescent="0.25">
      <c r="A23" s="98">
        <v>8983</v>
      </c>
      <c r="B23" s="228">
        <v>41310</v>
      </c>
      <c r="C23" s="98">
        <v>10362</v>
      </c>
      <c r="D23" s="98">
        <v>900</v>
      </c>
      <c r="E23" s="98">
        <v>920</v>
      </c>
      <c r="F23" s="98" t="s">
        <v>0</v>
      </c>
      <c r="G23" s="98" t="s">
        <v>95</v>
      </c>
      <c r="H23" s="98" t="s">
        <v>6</v>
      </c>
      <c r="I23" s="98" t="s">
        <v>9</v>
      </c>
      <c r="J23" s="98" t="s">
        <v>40</v>
      </c>
      <c r="K23" s="98">
        <v>14.5</v>
      </c>
      <c r="L23" s="98">
        <f t="shared" si="0"/>
        <v>269</v>
      </c>
      <c r="M23" s="98">
        <v>33</v>
      </c>
    </row>
    <row r="24" spans="1:13" x14ac:dyDescent="0.25">
      <c r="A24" s="98">
        <v>8984</v>
      </c>
      <c r="B24" s="228">
        <v>41310</v>
      </c>
      <c r="C24" s="98">
        <v>10363</v>
      </c>
      <c r="D24" s="98">
        <v>1040</v>
      </c>
      <c r="E24" s="98">
        <v>1100</v>
      </c>
      <c r="F24" s="98" t="s">
        <v>0</v>
      </c>
      <c r="G24" s="98" t="s">
        <v>95</v>
      </c>
      <c r="H24" s="98" t="s">
        <v>6</v>
      </c>
      <c r="I24" s="98" t="s">
        <v>9</v>
      </c>
      <c r="J24" s="98" t="s">
        <v>40</v>
      </c>
      <c r="K24" s="98">
        <v>13.5</v>
      </c>
      <c r="L24" s="98">
        <f t="shared" si="0"/>
        <v>282.5</v>
      </c>
      <c r="M24" s="98">
        <v>33</v>
      </c>
    </row>
    <row r="25" spans="1:13" x14ac:dyDescent="0.25">
      <c r="A25" s="98">
        <v>8985</v>
      </c>
      <c r="B25" s="228">
        <v>41310</v>
      </c>
      <c r="C25" s="98">
        <v>10364</v>
      </c>
      <c r="D25" s="98">
        <v>1300</v>
      </c>
      <c r="E25" s="98">
        <v>1315</v>
      </c>
      <c r="F25" s="98" t="s">
        <v>0</v>
      </c>
      <c r="G25" s="98" t="s">
        <v>95</v>
      </c>
      <c r="H25" s="98" t="s">
        <v>6</v>
      </c>
      <c r="I25" s="98" t="s">
        <v>9</v>
      </c>
      <c r="J25" s="98" t="s">
        <v>40</v>
      </c>
      <c r="K25" s="98">
        <v>13.5</v>
      </c>
      <c r="L25" s="98">
        <f t="shared" si="0"/>
        <v>296</v>
      </c>
      <c r="M25" s="98">
        <v>33</v>
      </c>
    </row>
    <row r="26" spans="1:13" x14ac:dyDescent="0.25">
      <c r="A26" s="98">
        <v>8986</v>
      </c>
      <c r="B26" s="228">
        <v>41310</v>
      </c>
      <c r="C26" s="98">
        <v>10365</v>
      </c>
      <c r="D26" s="98">
        <v>2100</v>
      </c>
      <c r="E26" s="98">
        <v>2120</v>
      </c>
      <c r="F26" s="98" t="s">
        <v>0</v>
      </c>
      <c r="G26" s="98" t="s">
        <v>95</v>
      </c>
      <c r="H26" s="98" t="s">
        <v>6</v>
      </c>
      <c r="I26" s="98" t="s">
        <v>9</v>
      </c>
      <c r="J26" s="98" t="s">
        <v>40</v>
      </c>
      <c r="K26" s="98">
        <v>13.5</v>
      </c>
      <c r="L26" s="98">
        <f t="shared" si="0"/>
        <v>309.5</v>
      </c>
      <c r="M26" s="98">
        <v>33</v>
      </c>
    </row>
    <row r="27" spans="1:13" x14ac:dyDescent="0.25">
      <c r="A27" s="98">
        <v>8988</v>
      </c>
      <c r="B27" s="228">
        <v>41311</v>
      </c>
      <c r="C27" s="98">
        <v>10367</v>
      </c>
      <c r="D27" s="98">
        <v>1011</v>
      </c>
      <c r="E27" s="98">
        <v>1030</v>
      </c>
      <c r="F27" s="98" t="s">
        <v>0</v>
      </c>
      <c r="G27" s="98" t="s">
        <v>95</v>
      </c>
      <c r="H27" s="98" t="s">
        <v>6</v>
      </c>
      <c r="I27" s="98" t="s">
        <v>9</v>
      </c>
      <c r="J27" s="98" t="s">
        <v>40</v>
      </c>
      <c r="K27" s="98">
        <v>10.5</v>
      </c>
      <c r="L27" s="98">
        <f t="shared" si="0"/>
        <v>320</v>
      </c>
      <c r="M27" s="98">
        <v>33</v>
      </c>
    </row>
    <row r="28" spans="1:13" x14ac:dyDescent="0.25">
      <c r="A28" s="98">
        <v>8989</v>
      </c>
      <c r="B28" s="228">
        <v>41311</v>
      </c>
      <c r="C28" s="98">
        <v>10345</v>
      </c>
      <c r="D28" s="98">
        <v>1230</v>
      </c>
      <c r="E28" s="98">
        <v>1300</v>
      </c>
      <c r="F28" s="98" t="s">
        <v>0</v>
      </c>
      <c r="G28" s="98" t="s">
        <v>183</v>
      </c>
      <c r="H28" s="98" t="s">
        <v>116</v>
      </c>
      <c r="I28" s="98" t="s">
        <v>17</v>
      </c>
      <c r="J28" s="98" t="s">
        <v>40</v>
      </c>
      <c r="K28" s="98">
        <v>13.5</v>
      </c>
      <c r="L28" s="98">
        <f t="shared" ref="L28:L40" si="1">SUM(L27+K28)</f>
        <v>333.5</v>
      </c>
      <c r="M28" s="98">
        <v>33</v>
      </c>
    </row>
    <row r="29" spans="1:13" x14ac:dyDescent="0.25">
      <c r="A29" s="98">
        <v>9005</v>
      </c>
      <c r="B29" s="228">
        <v>41312</v>
      </c>
      <c r="C29" s="98">
        <v>10371</v>
      </c>
      <c r="D29" s="98">
        <v>2010</v>
      </c>
      <c r="E29" s="98">
        <v>2030</v>
      </c>
      <c r="F29" s="98" t="s">
        <v>0</v>
      </c>
      <c r="G29" s="98" t="s">
        <v>95</v>
      </c>
      <c r="H29" s="98" t="s">
        <v>6</v>
      </c>
      <c r="I29" s="98" t="s">
        <v>9</v>
      </c>
      <c r="J29" s="98" t="s">
        <v>40</v>
      </c>
      <c r="K29" s="98">
        <v>105</v>
      </c>
      <c r="L29" s="98">
        <f t="shared" si="1"/>
        <v>438.5</v>
      </c>
      <c r="M29" s="98">
        <v>33</v>
      </c>
    </row>
    <row r="30" spans="1:13" x14ac:dyDescent="0.25">
      <c r="A30" s="98">
        <v>9026</v>
      </c>
      <c r="B30" s="228">
        <v>41314</v>
      </c>
      <c r="C30" s="98">
        <v>10563</v>
      </c>
      <c r="D30" s="98">
        <v>2000</v>
      </c>
      <c r="E30" s="98">
        <v>2020</v>
      </c>
      <c r="F30" s="98" t="s">
        <v>0</v>
      </c>
      <c r="G30" s="98" t="s">
        <v>183</v>
      </c>
      <c r="H30" s="98" t="s">
        <v>201</v>
      </c>
      <c r="I30" s="98" t="s">
        <v>11</v>
      </c>
      <c r="J30" s="98" t="s">
        <v>40</v>
      </c>
      <c r="K30" s="98">
        <v>13.5</v>
      </c>
      <c r="L30" s="98">
        <f t="shared" si="1"/>
        <v>452</v>
      </c>
      <c r="M30" s="98">
        <v>33</v>
      </c>
    </row>
    <row r="31" spans="1:13" x14ac:dyDescent="0.25">
      <c r="A31" s="98">
        <v>9038</v>
      </c>
      <c r="B31" s="228">
        <v>41316</v>
      </c>
      <c r="C31" s="98">
        <v>10567</v>
      </c>
      <c r="D31" s="98">
        <v>1945</v>
      </c>
      <c r="E31" s="98">
        <v>2000</v>
      </c>
      <c r="F31" s="98" t="s">
        <v>0</v>
      </c>
      <c r="G31" s="98" t="s">
        <v>183</v>
      </c>
      <c r="H31" s="98" t="s">
        <v>201</v>
      </c>
      <c r="I31" s="98" t="s">
        <v>74</v>
      </c>
      <c r="J31" s="98" t="s">
        <v>40</v>
      </c>
      <c r="K31" s="98">
        <v>13.5</v>
      </c>
      <c r="L31" s="98">
        <f t="shared" si="1"/>
        <v>465.5</v>
      </c>
      <c r="M31" s="98">
        <v>33</v>
      </c>
    </row>
    <row r="32" spans="1:13" x14ac:dyDescent="0.25">
      <c r="A32" s="98">
        <v>9057</v>
      </c>
      <c r="B32" s="228">
        <v>41318</v>
      </c>
      <c r="C32" s="98">
        <v>10383</v>
      </c>
      <c r="D32" s="98">
        <v>800</v>
      </c>
      <c r="E32" s="98">
        <v>815</v>
      </c>
      <c r="F32" s="98" t="s">
        <v>0</v>
      </c>
      <c r="G32" s="98" t="s">
        <v>95</v>
      </c>
      <c r="H32" s="98" t="s">
        <v>6</v>
      </c>
      <c r="I32" s="98" t="s">
        <v>9</v>
      </c>
      <c r="J32" s="98" t="s">
        <v>40</v>
      </c>
      <c r="K32" s="98">
        <v>10.5</v>
      </c>
      <c r="L32" s="98">
        <f t="shared" si="1"/>
        <v>476</v>
      </c>
      <c r="M32" s="98">
        <v>34</v>
      </c>
    </row>
    <row r="33" spans="1:13" x14ac:dyDescent="0.25">
      <c r="A33" s="98">
        <v>9072</v>
      </c>
      <c r="B33" s="228">
        <v>41319</v>
      </c>
      <c r="C33" s="98">
        <v>10391</v>
      </c>
      <c r="D33" s="98">
        <v>1920</v>
      </c>
      <c r="E33" s="98">
        <v>1940</v>
      </c>
      <c r="F33" s="98" t="s">
        <v>0</v>
      </c>
      <c r="G33" s="98" t="s">
        <v>95</v>
      </c>
      <c r="H33" s="98" t="s">
        <v>6</v>
      </c>
      <c r="I33" s="98" t="s">
        <v>9</v>
      </c>
      <c r="J33" s="98" t="s">
        <v>40</v>
      </c>
      <c r="K33" s="98">
        <v>13.5</v>
      </c>
      <c r="L33" s="98">
        <f t="shared" si="1"/>
        <v>489.5</v>
      </c>
      <c r="M33" s="98">
        <v>34</v>
      </c>
    </row>
    <row r="34" spans="1:13" x14ac:dyDescent="0.25">
      <c r="A34" s="98">
        <v>9089</v>
      </c>
      <c r="B34" s="228">
        <v>41320</v>
      </c>
      <c r="C34" s="98">
        <v>10579</v>
      </c>
      <c r="D34" s="98">
        <v>2035</v>
      </c>
      <c r="E34" s="98">
        <v>2115</v>
      </c>
      <c r="F34" s="98" t="s">
        <v>0</v>
      </c>
      <c r="G34" s="98" t="s">
        <v>183</v>
      </c>
      <c r="H34" s="98" t="s">
        <v>201</v>
      </c>
      <c r="I34" s="98" t="s">
        <v>11</v>
      </c>
      <c r="J34" s="98" t="s">
        <v>40</v>
      </c>
      <c r="K34" s="98">
        <v>13.5</v>
      </c>
      <c r="L34" s="98">
        <f t="shared" si="1"/>
        <v>503</v>
      </c>
      <c r="M34" s="98">
        <v>34</v>
      </c>
    </row>
    <row r="35" spans="1:13" x14ac:dyDescent="0.25">
      <c r="A35" s="98">
        <v>9090</v>
      </c>
      <c r="B35" s="228">
        <v>41320</v>
      </c>
      <c r="C35" s="98">
        <v>10578</v>
      </c>
      <c r="D35" s="98">
        <v>2035</v>
      </c>
      <c r="E35" s="98">
        <v>2115</v>
      </c>
      <c r="F35" s="98" t="s">
        <v>0</v>
      </c>
      <c r="G35" s="98" t="s">
        <v>183</v>
      </c>
      <c r="H35" s="98" t="s">
        <v>201</v>
      </c>
      <c r="I35" s="98" t="s">
        <v>17</v>
      </c>
      <c r="J35" s="98" t="s">
        <v>40</v>
      </c>
      <c r="K35" s="98">
        <v>13.5</v>
      </c>
      <c r="L35" s="98">
        <f t="shared" si="1"/>
        <v>516.5</v>
      </c>
      <c r="M35" s="98">
        <v>34</v>
      </c>
    </row>
    <row r="36" spans="1:13" x14ac:dyDescent="0.25">
      <c r="A36" s="98">
        <v>9093</v>
      </c>
      <c r="B36" s="228">
        <v>41321</v>
      </c>
      <c r="C36" s="98">
        <v>10580</v>
      </c>
      <c r="D36" s="98">
        <v>800</v>
      </c>
      <c r="E36" s="98">
        <v>830</v>
      </c>
      <c r="F36" s="98" t="s">
        <v>0</v>
      </c>
      <c r="G36" s="98" t="s">
        <v>183</v>
      </c>
      <c r="H36" s="98" t="s">
        <v>201</v>
      </c>
      <c r="I36" s="98" t="s">
        <v>11</v>
      </c>
      <c r="J36" s="98" t="s">
        <v>40</v>
      </c>
      <c r="K36" s="98">
        <v>13.5</v>
      </c>
      <c r="L36" s="98">
        <f t="shared" si="1"/>
        <v>530</v>
      </c>
      <c r="M36" s="98">
        <v>34</v>
      </c>
    </row>
    <row r="37" spans="1:13" x14ac:dyDescent="0.25">
      <c r="A37" s="98">
        <v>9118</v>
      </c>
      <c r="B37" s="228">
        <v>41320</v>
      </c>
      <c r="C37" s="98">
        <v>10395</v>
      </c>
      <c r="D37" s="98">
        <v>1830</v>
      </c>
      <c r="E37" s="98">
        <v>1850</v>
      </c>
      <c r="F37" s="98" t="s">
        <v>0</v>
      </c>
      <c r="G37" s="98" t="s">
        <v>95</v>
      </c>
      <c r="H37" s="98" t="s">
        <v>6</v>
      </c>
      <c r="I37" s="98" t="s">
        <v>9</v>
      </c>
      <c r="J37" s="98" t="s">
        <v>40</v>
      </c>
      <c r="K37" s="98">
        <v>13.5</v>
      </c>
      <c r="L37" s="98">
        <f t="shared" si="1"/>
        <v>543.5</v>
      </c>
      <c r="M37" s="98">
        <v>34</v>
      </c>
    </row>
    <row r="38" spans="1:13" x14ac:dyDescent="0.25">
      <c r="A38" s="98">
        <v>9119</v>
      </c>
      <c r="B38" s="228">
        <v>41323</v>
      </c>
      <c r="C38" s="98">
        <v>10399</v>
      </c>
      <c r="D38" s="98">
        <v>1915</v>
      </c>
      <c r="E38" s="98">
        <v>1930</v>
      </c>
      <c r="F38" s="98" t="s">
        <v>0</v>
      </c>
      <c r="G38" s="98" t="s">
        <v>95</v>
      </c>
      <c r="H38" s="98" t="s">
        <v>6</v>
      </c>
      <c r="I38" s="98" t="s">
        <v>9</v>
      </c>
      <c r="J38" s="98" t="s">
        <v>40</v>
      </c>
      <c r="K38" s="98">
        <v>10.5</v>
      </c>
      <c r="L38" s="98">
        <f t="shared" si="1"/>
        <v>554</v>
      </c>
      <c r="M38" s="98">
        <v>34</v>
      </c>
    </row>
    <row r="39" spans="1:13" x14ac:dyDescent="0.25">
      <c r="A39" s="98">
        <v>9158</v>
      </c>
      <c r="B39" s="228">
        <v>41329</v>
      </c>
      <c r="C39" s="98">
        <v>10751</v>
      </c>
      <c r="D39" s="98">
        <v>1706</v>
      </c>
      <c r="E39" s="98">
        <v>1720</v>
      </c>
      <c r="F39" s="98" t="s">
        <v>0</v>
      </c>
      <c r="G39" s="98" t="s">
        <v>77</v>
      </c>
      <c r="H39" s="98" t="s">
        <v>213</v>
      </c>
      <c r="I39" s="98" t="s">
        <v>11</v>
      </c>
      <c r="J39" s="98" t="s">
        <v>40</v>
      </c>
      <c r="K39" s="98">
        <v>14.5</v>
      </c>
      <c r="L39" s="98">
        <f t="shared" si="1"/>
        <v>568.5</v>
      </c>
      <c r="M39" s="98">
        <v>34</v>
      </c>
    </row>
    <row r="40" spans="1:13" ht="15.75" thickBot="1" x14ac:dyDescent="0.3">
      <c r="A40" s="229">
        <v>9229</v>
      </c>
      <c r="B40" s="230">
        <v>41306</v>
      </c>
      <c r="C40" s="229">
        <v>10552</v>
      </c>
      <c r="D40" s="229">
        <v>1230</v>
      </c>
      <c r="E40" s="229">
        <v>1250</v>
      </c>
      <c r="F40" s="229" t="s">
        <v>0</v>
      </c>
      <c r="G40" s="229" t="s">
        <v>183</v>
      </c>
      <c r="H40" s="229" t="s">
        <v>201</v>
      </c>
      <c r="I40" s="231" t="s">
        <v>52</v>
      </c>
      <c r="J40" s="231" t="s">
        <v>40</v>
      </c>
      <c r="K40" s="231">
        <v>13.5</v>
      </c>
      <c r="L40" s="231">
        <f t="shared" si="1"/>
        <v>582</v>
      </c>
      <c r="M40" s="231">
        <v>34</v>
      </c>
    </row>
    <row r="41" spans="1:13" ht="16.5" thickBot="1" x14ac:dyDescent="0.3">
      <c r="I41" s="209"/>
      <c r="J41" s="210" t="s">
        <v>214</v>
      </c>
      <c r="K41" s="210"/>
      <c r="L41" s="210"/>
      <c r="M41" s="211"/>
    </row>
  </sheetData>
  <autoFilter ref="A1:M41">
    <sortState ref="A2:M41">
      <sortCondition ref="F1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="90" zoomScaleNormal="90" workbookViewId="0">
      <selection activeCell="A2" sqref="A2:M18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98">
        <v>9262</v>
      </c>
      <c r="B2" s="228">
        <v>41335</v>
      </c>
      <c r="C2" s="98">
        <v>10466</v>
      </c>
      <c r="D2" s="98">
        <v>630</v>
      </c>
      <c r="E2" s="98">
        <v>650</v>
      </c>
      <c r="F2" s="98" t="s">
        <v>0</v>
      </c>
      <c r="G2" s="98" t="s">
        <v>95</v>
      </c>
      <c r="H2" s="98" t="s">
        <v>6</v>
      </c>
      <c r="I2" s="98" t="s">
        <v>9</v>
      </c>
      <c r="J2" s="98" t="s">
        <v>40</v>
      </c>
      <c r="K2" s="98">
        <v>15.5</v>
      </c>
      <c r="L2" s="98">
        <v>15.5</v>
      </c>
      <c r="M2" s="98">
        <v>34</v>
      </c>
    </row>
    <row r="3" spans="1:13" x14ac:dyDescent="0.25">
      <c r="A3" s="98">
        <v>9399</v>
      </c>
      <c r="B3" s="228">
        <v>41342</v>
      </c>
      <c r="C3" s="98">
        <v>10486</v>
      </c>
      <c r="D3" s="98">
        <v>710</v>
      </c>
      <c r="E3" s="98">
        <v>726</v>
      </c>
      <c r="F3" s="98" t="s">
        <v>0</v>
      </c>
      <c r="G3" s="98" t="s">
        <v>95</v>
      </c>
      <c r="H3" s="98" t="s">
        <v>6</v>
      </c>
      <c r="I3" s="98" t="s">
        <v>9</v>
      </c>
      <c r="J3" s="98" t="s">
        <v>40</v>
      </c>
      <c r="K3" s="98">
        <v>15.5</v>
      </c>
      <c r="L3" s="98">
        <f t="shared" ref="L3:L18" si="0">SUM(L2+K3)</f>
        <v>31</v>
      </c>
      <c r="M3" s="98">
        <v>35</v>
      </c>
    </row>
    <row r="4" spans="1:13" x14ac:dyDescent="0.25">
      <c r="A4" s="98">
        <v>9446</v>
      </c>
      <c r="B4" s="228">
        <v>41335</v>
      </c>
      <c r="C4" s="98">
        <v>10768</v>
      </c>
      <c r="D4" s="98">
        <v>1830</v>
      </c>
      <c r="E4" s="98">
        <v>1900</v>
      </c>
      <c r="F4" s="98" t="s">
        <v>0</v>
      </c>
      <c r="G4" s="98" t="s">
        <v>183</v>
      </c>
      <c r="H4" s="98" t="s">
        <v>116</v>
      </c>
      <c r="I4" s="98" t="s">
        <v>11</v>
      </c>
      <c r="J4" s="98" t="s">
        <v>40</v>
      </c>
      <c r="K4" s="98">
        <v>13.5</v>
      </c>
      <c r="L4" s="98">
        <f t="shared" si="0"/>
        <v>44.5</v>
      </c>
      <c r="M4" s="98">
        <v>35</v>
      </c>
    </row>
    <row r="5" spans="1:13" x14ac:dyDescent="0.25">
      <c r="A5" s="98">
        <v>9518</v>
      </c>
      <c r="B5" s="228">
        <v>41349</v>
      </c>
      <c r="C5" s="98">
        <v>10636</v>
      </c>
      <c r="D5" s="98">
        <v>1900</v>
      </c>
      <c r="E5" s="98">
        <v>1920</v>
      </c>
      <c r="F5" s="98" t="s">
        <v>0</v>
      </c>
      <c r="G5" s="98" t="s">
        <v>183</v>
      </c>
      <c r="H5" s="98" t="s">
        <v>215</v>
      </c>
      <c r="I5" s="98" t="s">
        <v>11</v>
      </c>
      <c r="J5" s="98" t="s">
        <v>40</v>
      </c>
      <c r="K5" s="98">
        <v>13.5</v>
      </c>
      <c r="L5" s="98">
        <f t="shared" si="0"/>
        <v>58</v>
      </c>
      <c r="M5" s="98">
        <v>35</v>
      </c>
    </row>
    <row r="6" spans="1:13" x14ac:dyDescent="0.25">
      <c r="A6" s="98">
        <v>9527</v>
      </c>
      <c r="B6" s="228">
        <v>41348</v>
      </c>
      <c r="C6" s="98">
        <v>10410</v>
      </c>
      <c r="D6" s="98">
        <v>2000</v>
      </c>
      <c r="E6" s="98">
        <v>2015</v>
      </c>
      <c r="F6" s="98" t="s">
        <v>0</v>
      </c>
      <c r="G6" s="98" t="s">
        <v>95</v>
      </c>
      <c r="H6" s="98" t="s">
        <v>6</v>
      </c>
      <c r="I6" s="98" t="s">
        <v>9</v>
      </c>
      <c r="J6" s="98" t="s">
        <v>40</v>
      </c>
      <c r="K6" s="98">
        <v>15.5</v>
      </c>
      <c r="L6" s="98">
        <f t="shared" si="0"/>
        <v>73.5</v>
      </c>
      <c r="M6" s="98">
        <v>35</v>
      </c>
    </row>
    <row r="7" spans="1:13" x14ac:dyDescent="0.25">
      <c r="A7" s="98">
        <v>9528</v>
      </c>
      <c r="B7" s="228">
        <v>41349</v>
      </c>
      <c r="C7" s="98">
        <v>10411</v>
      </c>
      <c r="D7" s="98">
        <v>700</v>
      </c>
      <c r="E7" s="98">
        <v>715</v>
      </c>
      <c r="F7" s="98" t="s">
        <v>0</v>
      </c>
      <c r="G7" s="98" t="s">
        <v>95</v>
      </c>
      <c r="H7" s="98" t="s">
        <v>6</v>
      </c>
      <c r="I7" s="98" t="s">
        <v>9</v>
      </c>
      <c r="J7" s="98" t="s">
        <v>40</v>
      </c>
      <c r="K7" s="98">
        <v>15.5</v>
      </c>
      <c r="L7" s="98">
        <f t="shared" si="0"/>
        <v>89</v>
      </c>
      <c r="M7" s="98">
        <v>35</v>
      </c>
    </row>
    <row r="8" spans="1:13" x14ac:dyDescent="0.25">
      <c r="A8" s="98">
        <v>9680</v>
      </c>
      <c r="B8" s="228">
        <v>41358</v>
      </c>
      <c r="C8" s="98">
        <v>7989</v>
      </c>
      <c r="D8" s="98">
        <v>2000</v>
      </c>
      <c r="E8" s="98">
        <v>2015</v>
      </c>
      <c r="F8" s="98" t="s">
        <v>0</v>
      </c>
      <c r="G8" s="98" t="s">
        <v>77</v>
      </c>
      <c r="H8" s="98" t="s">
        <v>106</v>
      </c>
      <c r="I8" s="98" t="s">
        <v>9</v>
      </c>
      <c r="J8" s="98" t="s">
        <v>40</v>
      </c>
      <c r="K8" s="98">
        <v>15.5</v>
      </c>
      <c r="L8" s="98">
        <f t="shared" si="0"/>
        <v>104.5</v>
      </c>
      <c r="M8" s="98">
        <v>35</v>
      </c>
    </row>
    <row r="9" spans="1:13" x14ac:dyDescent="0.25">
      <c r="A9" s="98">
        <v>9784</v>
      </c>
      <c r="B9" s="228">
        <v>41362</v>
      </c>
      <c r="C9" s="98">
        <v>16435</v>
      </c>
      <c r="D9" s="98">
        <v>1300</v>
      </c>
      <c r="E9" s="98">
        <v>1330</v>
      </c>
      <c r="F9" s="98" t="s">
        <v>0</v>
      </c>
      <c r="G9" s="98" t="s">
        <v>95</v>
      </c>
      <c r="H9" s="98" t="s">
        <v>6</v>
      </c>
      <c r="I9" s="98" t="s">
        <v>9</v>
      </c>
      <c r="J9" s="98" t="s">
        <v>40</v>
      </c>
      <c r="K9" s="98">
        <v>13.5</v>
      </c>
      <c r="L9" s="98">
        <f t="shared" si="0"/>
        <v>118</v>
      </c>
      <c r="M9" s="98">
        <v>35</v>
      </c>
    </row>
    <row r="10" spans="1:13" x14ac:dyDescent="0.25">
      <c r="A10" s="98">
        <v>9785</v>
      </c>
      <c r="B10" s="228">
        <v>41362</v>
      </c>
      <c r="C10" s="98">
        <v>10436</v>
      </c>
      <c r="D10" s="98">
        <v>1400</v>
      </c>
      <c r="E10" s="98">
        <v>1415</v>
      </c>
      <c r="F10" s="98" t="s">
        <v>0</v>
      </c>
      <c r="G10" s="98" t="s">
        <v>95</v>
      </c>
      <c r="H10" s="98" t="s">
        <v>6</v>
      </c>
      <c r="I10" s="98" t="s">
        <v>9</v>
      </c>
      <c r="J10" s="98" t="s">
        <v>40</v>
      </c>
      <c r="K10" s="98">
        <v>13.5</v>
      </c>
      <c r="L10" s="98">
        <f t="shared" si="0"/>
        <v>131.5</v>
      </c>
      <c r="M10" s="98">
        <v>35</v>
      </c>
    </row>
    <row r="11" spans="1:13" x14ac:dyDescent="0.25">
      <c r="A11" s="98">
        <v>9786</v>
      </c>
      <c r="B11" s="228">
        <v>41362</v>
      </c>
      <c r="C11" s="98">
        <v>10730</v>
      </c>
      <c r="D11" s="98">
        <v>1100</v>
      </c>
      <c r="E11" s="98">
        <v>1200</v>
      </c>
      <c r="F11" s="98" t="s">
        <v>0</v>
      </c>
      <c r="G11" s="98" t="s">
        <v>183</v>
      </c>
      <c r="H11" s="98" t="s">
        <v>116</v>
      </c>
      <c r="I11" s="98" t="s">
        <v>16</v>
      </c>
      <c r="J11" s="98" t="s">
        <v>40</v>
      </c>
      <c r="K11" s="98">
        <v>13.5</v>
      </c>
      <c r="L11" s="98">
        <f t="shared" si="0"/>
        <v>145</v>
      </c>
      <c r="M11" s="98">
        <v>35</v>
      </c>
    </row>
    <row r="12" spans="1:13" x14ac:dyDescent="0.25">
      <c r="A12" s="98">
        <v>9787</v>
      </c>
      <c r="B12" s="228">
        <v>41362</v>
      </c>
      <c r="C12" s="98">
        <v>10731</v>
      </c>
      <c r="D12" s="98">
        <v>1100</v>
      </c>
      <c r="E12" s="98">
        <v>1200</v>
      </c>
      <c r="F12" s="98" t="s">
        <v>0</v>
      </c>
      <c r="G12" s="98" t="s">
        <v>183</v>
      </c>
      <c r="H12" s="98" t="s">
        <v>116</v>
      </c>
      <c r="I12" s="98" t="s">
        <v>11</v>
      </c>
      <c r="J12" s="98" t="s">
        <v>40</v>
      </c>
      <c r="K12" s="98">
        <v>14.5</v>
      </c>
      <c r="L12" s="98">
        <f t="shared" si="0"/>
        <v>159.5</v>
      </c>
      <c r="M12" s="98">
        <v>35</v>
      </c>
    </row>
    <row r="13" spans="1:13" x14ac:dyDescent="0.25">
      <c r="A13" s="98">
        <v>9788</v>
      </c>
      <c r="B13" s="228">
        <v>41363</v>
      </c>
      <c r="C13" s="98">
        <v>10732</v>
      </c>
      <c r="D13" s="98">
        <v>1100</v>
      </c>
      <c r="E13" s="98">
        <v>1130</v>
      </c>
      <c r="F13" s="98" t="s">
        <v>0</v>
      </c>
      <c r="G13" s="98" t="s">
        <v>183</v>
      </c>
      <c r="H13" s="98" t="s">
        <v>116</v>
      </c>
      <c r="I13" s="98" t="s">
        <v>11</v>
      </c>
      <c r="J13" s="98" t="s">
        <v>40</v>
      </c>
      <c r="K13" s="98">
        <v>13.5</v>
      </c>
      <c r="L13" s="98">
        <f t="shared" si="0"/>
        <v>173</v>
      </c>
      <c r="M13" s="98">
        <v>35</v>
      </c>
    </row>
    <row r="14" spans="1:13" x14ac:dyDescent="0.25">
      <c r="A14" s="98">
        <v>9789</v>
      </c>
      <c r="B14" s="228">
        <v>41363</v>
      </c>
      <c r="C14" s="98">
        <v>10733</v>
      </c>
      <c r="D14" s="98">
        <v>1730</v>
      </c>
      <c r="E14" s="98">
        <v>1830</v>
      </c>
      <c r="F14" s="98" t="s">
        <v>0</v>
      </c>
      <c r="G14" s="98" t="s">
        <v>183</v>
      </c>
      <c r="H14" s="98" t="s">
        <v>116</v>
      </c>
      <c r="I14" s="98" t="s">
        <v>11</v>
      </c>
      <c r="J14" s="98" t="s">
        <v>40</v>
      </c>
      <c r="K14" s="98">
        <v>14.5</v>
      </c>
      <c r="L14" s="98">
        <f t="shared" si="0"/>
        <v>187.5</v>
      </c>
      <c r="M14" s="98">
        <v>35</v>
      </c>
    </row>
    <row r="15" spans="1:13" x14ac:dyDescent="0.25">
      <c r="A15" s="98">
        <v>9790</v>
      </c>
      <c r="B15" s="228">
        <v>41363</v>
      </c>
      <c r="C15" s="98">
        <v>10734</v>
      </c>
      <c r="D15" s="98">
        <v>1730</v>
      </c>
      <c r="E15" s="98">
        <v>1830</v>
      </c>
      <c r="F15" s="98" t="s">
        <v>0</v>
      </c>
      <c r="G15" s="98" t="s">
        <v>183</v>
      </c>
      <c r="H15" s="98" t="s">
        <v>116</v>
      </c>
      <c r="I15" s="98" t="s">
        <v>21</v>
      </c>
      <c r="J15" s="98" t="s">
        <v>40</v>
      </c>
      <c r="K15" s="98">
        <v>13.5</v>
      </c>
      <c r="L15" s="98">
        <f t="shared" si="0"/>
        <v>201</v>
      </c>
      <c r="M15" s="98">
        <v>35</v>
      </c>
    </row>
    <row r="16" spans="1:13" x14ac:dyDescent="0.25">
      <c r="A16" s="98">
        <v>9791</v>
      </c>
      <c r="B16" s="228">
        <v>41363</v>
      </c>
      <c r="C16" s="98">
        <v>10439</v>
      </c>
      <c r="D16" s="98">
        <v>800</v>
      </c>
      <c r="E16" s="98">
        <v>815</v>
      </c>
      <c r="F16" s="98" t="s">
        <v>0</v>
      </c>
      <c r="G16" s="98" t="s">
        <v>95</v>
      </c>
      <c r="H16" s="98" t="s">
        <v>6</v>
      </c>
      <c r="I16" s="98" t="s">
        <v>9</v>
      </c>
      <c r="J16" s="98" t="s">
        <v>40</v>
      </c>
      <c r="K16" s="98">
        <v>13.5</v>
      </c>
      <c r="L16" s="98">
        <f t="shared" si="0"/>
        <v>214.5</v>
      </c>
      <c r="M16" s="98">
        <v>35</v>
      </c>
    </row>
    <row r="17" spans="1:13" x14ac:dyDescent="0.25">
      <c r="A17" s="98">
        <v>9792</v>
      </c>
      <c r="B17" s="228">
        <v>41363</v>
      </c>
      <c r="C17" s="98">
        <v>10440</v>
      </c>
      <c r="D17" s="98">
        <v>900</v>
      </c>
      <c r="E17" s="98">
        <v>915</v>
      </c>
      <c r="F17" s="98" t="s">
        <v>0</v>
      </c>
      <c r="G17" s="98" t="s">
        <v>95</v>
      </c>
      <c r="H17" s="98" t="s">
        <v>6</v>
      </c>
      <c r="I17" s="98" t="s">
        <v>9</v>
      </c>
      <c r="J17" s="98" t="s">
        <v>40</v>
      </c>
      <c r="K17" s="98">
        <v>13.5</v>
      </c>
      <c r="L17" s="98">
        <f t="shared" si="0"/>
        <v>228</v>
      </c>
      <c r="M17" s="98">
        <v>35</v>
      </c>
    </row>
    <row r="18" spans="1:13" x14ac:dyDescent="0.25">
      <c r="A18" s="229">
        <v>9793</v>
      </c>
      <c r="B18" s="230">
        <v>41363</v>
      </c>
      <c r="C18" s="229">
        <v>10441</v>
      </c>
      <c r="D18" s="229">
        <v>1000</v>
      </c>
      <c r="E18" s="229">
        <v>1015</v>
      </c>
      <c r="F18" s="229" t="s">
        <v>0</v>
      </c>
      <c r="G18" s="229" t="s">
        <v>95</v>
      </c>
      <c r="H18" s="229" t="s">
        <v>6</v>
      </c>
      <c r="I18" s="229" t="s">
        <v>9</v>
      </c>
      <c r="J18" s="229" t="s">
        <v>40</v>
      </c>
      <c r="K18" s="229">
        <v>13.5</v>
      </c>
      <c r="L18" s="229">
        <f t="shared" si="0"/>
        <v>241.5</v>
      </c>
      <c r="M18" s="229">
        <v>35</v>
      </c>
    </row>
    <row r="21" spans="1:13" x14ac:dyDescent="0.25">
      <c r="I21" s="74"/>
      <c r="J21" s="207" t="s">
        <v>216</v>
      </c>
      <c r="K21" s="207"/>
      <c r="L21" s="207"/>
      <c r="M21" s="207"/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zoomScale="90" zoomScaleNormal="90" workbookViewId="0">
      <selection activeCell="A2" sqref="A2:M28"/>
    </sheetView>
  </sheetViews>
  <sheetFormatPr baseColWidth="10" defaultRowHeight="15" x14ac:dyDescent="0.25"/>
  <sheetData>
    <row r="1" spans="1:15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5" x14ac:dyDescent="0.25">
      <c r="A2" s="217">
        <v>9931</v>
      </c>
      <c r="B2" s="218">
        <v>41374</v>
      </c>
      <c r="C2" s="217">
        <v>2207</v>
      </c>
      <c r="D2" s="217">
        <v>845</v>
      </c>
      <c r="E2" s="217">
        <v>945</v>
      </c>
      <c r="F2" s="217" t="s">
        <v>131</v>
      </c>
      <c r="G2" s="217" t="s">
        <v>210</v>
      </c>
      <c r="H2" s="217" t="s">
        <v>211</v>
      </c>
      <c r="I2" s="217" t="s">
        <v>133</v>
      </c>
      <c r="J2" s="217" t="s">
        <v>40</v>
      </c>
      <c r="K2" s="217">
        <v>12</v>
      </c>
      <c r="L2" s="217">
        <v>12</v>
      </c>
      <c r="M2" s="217">
        <v>35</v>
      </c>
      <c r="O2" s="217">
        <v>12</v>
      </c>
    </row>
    <row r="3" spans="1:15" x14ac:dyDescent="0.25">
      <c r="A3" s="217">
        <v>9932</v>
      </c>
      <c r="B3" s="218">
        <v>41374</v>
      </c>
      <c r="C3" s="217">
        <v>2206</v>
      </c>
      <c r="D3" s="217">
        <v>845</v>
      </c>
      <c r="E3" s="217">
        <v>945</v>
      </c>
      <c r="F3" s="217" t="s">
        <v>131</v>
      </c>
      <c r="G3" s="217" t="s">
        <v>210</v>
      </c>
      <c r="H3" s="217" t="s">
        <v>211</v>
      </c>
      <c r="I3" s="217" t="s">
        <v>142</v>
      </c>
      <c r="J3" s="217" t="s">
        <v>40</v>
      </c>
      <c r="K3" s="217">
        <v>10</v>
      </c>
      <c r="L3" s="217">
        <f>SUM(L2+K3)</f>
        <v>22</v>
      </c>
      <c r="M3" s="217">
        <v>35</v>
      </c>
      <c r="O3" s="217">
        <v>10</v>
      </c>
    </row>
    <row r="4" spans="1:15" x14ac:dyDescent="0.25">
      <c r="A4" s="217">
        <v>9933</v>
      </c>
      <c r="B4" s="218">
        <v>41375</v>
      </c>
      <c r="C4" s="217">
        <v>2208</v>
      </c>
      <c r="D4" s="217">
        <v>900</v>
      </c>
      <c r="E4" s="217">
        <v>1100</v>
      </c>
      <c r="F4" s="217" t="s">
        <v>131</v>
      </c>
      <c r="G4" s="217" t="s">
        <v>209</v>
      </c>
      <c r="H4" s="217" t="s">
        <v>218</v>
      </c>
      <c r="I4" s="217" t="s">
        <v>134</v>
      </c>
      <c r="J4" s="217" t="s">
        <v>40</v>
      </c>
      <c r="K4" s="217">
        <v>10</v>
      </c>
      <c r="L4" s="217">
        <f>SUM(L3+K4)</f>
        <v>32</v>
      </c>
      <c r="M4" s="217">
        <v>35</v>
      </c>
      <c r="O4" s="217">
        <v>10</v>
      </c>
    </row>
    <row r="5" spans="1:15" x14ac:dyDescent="0.25">
      <c r="A5" s="217">
        <v>9934</v>
      </c>
      <c r="B5" s="218">
        <v>41375</v>
      </c>
      <c r="C5" s="217">
        <v>3010</v>
      </c>
      <c r="D5" s="217">
        <v>900</v>
      </c>
      <c r="E5" s="217">
        <v>1100</v>
      </c>
      <c r="F5" s="217" t="s">
        <v>131</v>
      </c>
      <c r="G5" s="217" t="s">
        <v>209</v>
      </c>
      <c r="H5" s="217" t="s">
        <v>218</v>
      </c>
      <c r="I5" s="217" t="s">
        <v>134</v>
      </c>
      <c r="J5" s="217" t="s">
        <v>40</v>
      </c>
      <c r="K5" s="217">
        <v>12</v>
      </c>
      <c r="L5" s="217">
        <f>SUM(L4+K5)</f>
        <v>44</v>
      </c>
      <c r="M5" s="217">
        <v>35</v>
      </c>
      <c r="O5" s="217">
        <v>12</v>
      </c>
    </row>
    <row r="6" spans="1:15" x14ac:dyDescent="0.25">
      <c r="A6" s="217">
        <v>9935</v>
      </c>
      <c r="B6" s="218">
        <v>41375</v>
      </c>
      <c r="C6" s="217">
        <v>2091</v>
      </c>
      <c r="D6" s="217">
        <v>900</v>
      </c>
      <c r="E6" s="217">
        <v>1100</v>
      </c>
      <c r="F6" s="217" t="s">
        <v>131</v>
      </c>
      <c r="G6" s="217" t="s">
        <v>210</v>
      </c>
      <c r="H6" s="217" t="s">
        <v>211</v>
      </c>
      <c r="I6" s="217" t="s">
        <v>133</v>
      </c>
      <c r="J6" s="217" t="s">
        <v>40</v>
      </c>
      <c r="K6" s="217">
        <v>10</v>
      </c>
      <c r="L6" s="217">
        <f>SUM(L5+K6)</f>
        <v>54</v>
      </c>
      <c r="M6" s="217">
        <v>35</v>
      </c>
      <c r="O6" s="217">
        <v>10</v>
      </c>
    </row>
    <row r="7" spans="1:15" x14ac:dyDescent="0.25">
      <c r="A7" s="217">
        <v>9936</v>
      </c>
      <c r="B7" s="218">
        <v>41375</v>
      </c>
      <c r="C7" s="217">
        <v>2092</v>
      </c>
      <c r="D7" s="217">
        <v>900</v>
      </c>
      <c r="E7" s="217">
        <v>1100</v>
      </c>
      <c r="F7" s="217" t="s">
        <v>131</v>
      </c>
      <c r="G7" s="217" t="s">
        <v>210</v>
      </c>
      <c r="H7" s="217" t="s">
        <v>211</v>
      </c>
      <c r="I7" s="217" t="s">
        <v>152</v>
      </c>
      <c r="J7" s="217" t="s">
        <v>40</v>
      </c>
      <c r="K7" s="217">
        <v>10</v>
      </c>
      <c r="L7" s="217">
        <f>SUM(L6+K7)</f>
        <v>64</v>
      </c>
      <c r="M7" s="217">
        <v>35</v>
      </c>
      <c r="O7" s="217">
        <v>10</v>
      </c>
    </row>
    <row r="8" spans="1:15" x14ac:dyDescent="0.25">
      <c r="A8" s="194">
        <v>9619</v>
      </c>
      <c r="B8" s="216">
        <v>41354</v>
      </c>
      <c r="C8" s="194">
        <v>10425</v>
      </c>
      <c r="D8" s="194">
        <v>720</v>
      </c>
      <c r="E8" s="194">
        <v>735</v>
      </c>
      <c r="F8" s="194" t="s">
        <v>0</v>
      </c>
      <c r="G8" s="194" t="s">
        <v>95</v>
      </c>
      <c r="H8" s="194" t="s">
        <v>6</v>
      </c>
      <c r="I8" s="194" t="s">
        <v>9</v>
      </c>
      <c r="J8" s="194" t="s">
        <v>40</v>
      </c>
      <c r="K8" s="194">
        <v>15.5</v>
      </c>
      <c r="L8" s="217">
        <f>SUM(L7+K8)</f>
        <v>79.5</v>
      </c>
      <c r="M8" s="194">
        <v>35</v>
      </c>
      <c r="O8" s="194">
        <v>15.5</v>
      </c>
    </row>
    <row r="9" spans="1:15" x14ac:dyDescent="0.25">
      <c r="A9" s="194">
        <v>9620</v>
      </c>
      <c r="B9" s="216">
        <v>41354</v>
      </c>
      <c r="C9" s="194">
        <v>10426</v>
      </c>
      <c r="D9" s="194">
        <v>830</v>
      </c>
      <c r="E9" s="194">
        <v>845</v>
      </c>
      <c r="F9" s="194" t="s">
        <v>0</v>
      </c>
      <c r="G9" s="194" t="s">
        <v>95</v>
      </c>
      <c r="H9" s="194" t="s">
        <v>6</v>
      </c>
      <c r="I9" s="194" t="s">
        <v>9</v>
      </c>
      <c r="J9" s="194" t="s">
        <v>40</v>
      </c>
      <c r="K9" s="194">
        <v>15.5</v>
      </c>
      <c r="L9" s="194">
        <f t="shared" ref="L9:L28" si="0">SUM(L8+K9)</f>
        <v>95</v>
      </c>
      <c r="M9" s="194">
        <v>35</v>
      </c>
      <c r="O9" s="194">
        <v>15.5</v>
      </c>
    </row>
    <row r="10" spans="1:15" x14ac:dyDescent="0.25">
      <c r="A10" s="194">
        <v>9873</v>
      </c>
      <c r="B10" s="216">
        <v>41338</v>
      </c>
      <c r="C10" s="194">
        <v>10903</v>
      </c>
      <c r="D10" s="194">
        <v>2000</v>
      </c>
      <c r="E10" s="194">
        <v>2015</v>
      </c>
      <c r="F10" s="194" t="s">
        <v>0</v>
      </c>
      <c r="G10" s="194" t="s">
        <v>3</v>
      </c>
      <c r="H10" s="194" t="s">
        <v>217</v>
      </c>
      <c r="I10" s="194" t="s">
        <v>21</v>
      </c>
      <c r="J10" s="194" t="s">
        <v>40</v>
      </c>
      <c r="K10" s="194">
        <v>13.5</v>
      </c>
      <c r="L10" s="194">
        <f t="shared" si="0"/>
        <v>108.5</v>
      </c>
      <c r="M10" s="194">
        <v>35</v>
      </c>
      <c r="O10" s="194">
        <v>13.5</v>
      </c>
    </row>
    <row r="11" spans="1:15" x14ac:dyDescent="0.25">
      <c r="A11" s="194">
        <v>9874</v>
      </c>
      <c r="B11" s="216">
        <v>41353</v>
      </c>
      <c r="C11" s="194">
        <v>10424</v>
      </c>
      <c r="D11" s="194">
        <v>1850</v>
      </c>
      <c r="E11" s="194">
        <v>1905</v>
      </c>
      <c r="F11" s="194" t="s">
        <v>0</v>
      </c>
      <c r="G11" s="194" t="s">
        <v>95</v>
      </c>
      <c r="H11" s="194" t="s">
        <v>6</v>
      </c>
      <c r="I11" s="194" t="s">
        <v>9</v>
      </c>
      <c r="J11" s="194" t="s">
        <v>40</v>
      </c>
      <c r="K11" s="194">
        <v>15.5</v>
      </c>
      <c r="L11" s="194">
        <f t="shared" si="0"/>
        <v>124</v>
      </c>
      <c r="M11" s="194">
        <v>35</v>
      </c>
      <c r="O11" s="194">
        <v>15.5</v>
      </c>
    </row>
    <row r="12" spans="1:15" x14ac:dyDescent="0.25">
      <c r="A12" s="194">
        <v>9875</v>
      </c>
      <c r="B12" s="216">
        <v>41354</v>
      </c>
      <c r="C12" s="194">
        <v>10427</v>
      </c>
      <c r="D12" s="194">
        <v>1000</v>
      </c>
      <c r="E12" s="194">
        <v>1015</v>
      </c>
      <c r="F12" s="194" t="s">
        <v>0</v>
      </c>
      <c r="G12" s="194" t="s">
        <v>95</v>
      </c>
      <c r="H12" s="194" t="s">
        <v>6</v>
      </c>
      <c r="I12" s="194" t="s">
        <v>9</v>
      </c>
      <c r="J12" s="194" t="s">
        <v>40</v>
      </c>
      <c r="K12" s="194">
        <v>15.5</v>
      </c>
      <c r="L12" s="194">
        <f t="shared" si="0"/>
        <v>139.5</v>
      </c>
      <c r="M12" s="194">
        <v>35</v>
      </c>
      <c r="O12" s="194">
        <v>15.5</v>
      </c>
    </row>
    <row r="13" spans="1:15" x14ac:dyDescent="0.25">
      <c r="A13" s="194">
        <v>9876</v>
      </c>
      <c r="B13" s="216">
        <v>41362</v>
      </c>
      <c r="C13" s="194">
        <v>10908</v>
      </c>
      <c r="D13" s="194">
        <v>2000</v>
      </c>
      <c r="E13" s="194">
        <v>2020</v>
      </c>
      <c r="F13" s="194" t="s">
        <v>0</v>
      </c>
      <c r="G13" s="194" t="s">
        <v>3</v>
      </c>
      <c r="H13" s="194" t="s">
        <v>185</v>
      </c>
      <c r="I13" s="194" t="s">
        <v>18</v>
      </c>
      <c r="J13" s="194" t="s">
        <v>40</v>
      </c>
      <c r="K13" s="194">
        <v>13.5</v>
      </c>
      <c r="L13" s="194">
        <f t="shared" si="0"/>
        <v>153</v>
      </c>
      <c r="M13" s="194">
        <v>35</v>
      </c>
      <c r="O13" s="194">
        <v>13.5</v>
      </c>
    </row>
    <row r="14" spans="1:15" x14ac:dyDescent="0.25">
      <c r="A14" s="194">
        <v>9877</v>
      </c>
      <c r="B14" s="216">
        <v>41361</v>
      </c>
      <c r="C14" s="194">
        <v>10729</v>
      </c>
      <c r="D14" s="194">
        <v>2030</v>
      </c>
      <c r="E14" s="194">
        <v>2100</v>
      </c>
      <c r="F14" s="194" t="s">
        <v>0</v>
      </c>
      <c r="G14" s="194" t="s">
        <v>183</v>
      </c>
      <c r="H14" s="194" t="s">
        <v>116</v>
      </c>
      <c r="I14" s="194" t="s">
        <v>11</v>
      </c>
      <c r="J14" s="194" t="s">
        <v>40</v>
      </c>
      <c r="K14" s="194">
        <v>13.5</v>
      </c>
      <c r="L14" s="194">
        <f t="shared" si="0"/>
        <v>166.5</v>
      </c>
      <c r="M14" s="194">
        <v>35</v>
      </c>
      <c r="O14" s="194">
        <v>13.5</v>
      </c>
    </row>
    <row r="15" spans="1:15" x14ac:dyDescent="0.25">
      <c r="A15" s="194">
        <v>9878</v>
      </c>
      <c r="B15" s="216">
        <v>41362</v>
      </c>
      <c r="C15" s="194">
        <v>10647</v>
      </c>
      <c r="D15" s="194">
        <v>1100</v>
      </c>
      <c r="E15" s="194">
        <v>1230</v>
      </c>
      <c r="F15" s="194" t="s">
        <v>0</v>
      </c>
      <c r="G15" s="194" t="s">
        <v>3</v>
      </c>
      <c r="H15" s="194" t="s">
        <v>185</v>
      </c>
      <c r="I15" s="194" t="s">
        <v>11</v>
      </c>
      <c r="J15" s="194" t="s">
        <v>40</v>
      </c>
      <c r="K15" s="194">
        <v>13.5</v>
      </c>
      <c r="L15" s="194">
        <f t="shared" si="0"/>
        <v>180</v>
      </c>
      <c r="M15" s="194">
        <v>35</v>
      </c>
      <c r="O15" s="194">
        <v>13.5</v>
      </c>
    </row>
    <row r="16" spans="1:15" x14ac:dyDescent="0.25">
      <c r="A16" s="194">
        <v>9879</v>
      </c>
      <c r="B16" s="216">
        <v>41362</v>
      </c>
      <c r="C16" s="194">
        <v>10648</v>
      </c>
      <c r="D16" s="194">
        <v>1100</v>
      </c>
      <c r="E16" s="194">
        <v>1200</v>
      </c>
      <c r="F16" s="194" t="s">
        <v>0</v>
      </c>
      <c r="G16" s="194" t="s">
        <v>3</v>
      </c>
      <c r="H16" s="194" t="s">
        <v>185</v>
      </c>
      <c r="I16" s="194" t="s">
        <v>11</v>
      </c>
      <c r="J16" s="194" t="s">
        <v>40</v>
      </c>
      <c r="K16" s="194">
        <v>13.5</v>
      </c>
      <c r="L16" s="194">
        <f t="shared" si="0"/>
        <v>193.5</v>
      </c>
      <c r="M16" s="194">
        <v>35</v>
      </c>
      <c r="O16" s="194">
        <v>13.5</v>
      </c>
    </row>
    <row r="17" spans="1:15" x14ac:dyDescent="0.25">
      <c r="A17" s="217">
        <v>9891</v>
      </c>
      <c r="B17" s="218">
        <v>41372</v>
      </c>
      <c r="C17" s="217">
        <v>10668</v>
      </c>
      <c r="D17" s="217">
        <v>1340</v>
      </c>
      <c r="E17" s="217">
        <v>1355</v>
      </c>
      <c r="F17" s="217" t="s">
        <v>0</v>
      </c>
      <c r="G17" s="217" t="s">
        <v>95</v>
      </c>
      <c r="H17" s="217" t="s">
        <v>6</v>
      </c>
      <c r="I17" s="217" t="s">
        <v>9</v>
      </c>
      <c r="J17" s="217" t="s">
        <v>40</v>
      </c>
      <c r="K17" s="217">
        <v>15.5</v>
      </c>
      <c r="L17" s="217">
        <f t="shared" si="0"/>
        <v>209</v>
      </c>
      <c r="M17" s="217">
        <v>35</v>
      </c>
      <c r="O17" s="217">
        <v>15.5</v>
      </c>
    </row>
    <row r="18" spans="1:15" x14ac:dyDescent="0.25">
      <c r="A18" s="217">
        <v>9892</v>
      </c>
      <c r="B18" s="218">
        <v>41372</v>
      </c>
      <c r="C18" s="217">
        <v>10669</v>
      </c>
      <c r="D18" s="217">
        <v>1440</v>
      </c>
      <c r="E18" s="217">
        <v>1500</v>
      </c>
      <c r="F18" s="217" t="s">
        <v>0</v>
      </c>
      <c r="G18" s="217" t="s">
        <v>95</v>
      </c>
      <c r="H18" s="217" t="s">
        <v>6</v>
      </c>
      <c r="I18" s="217" t="s">
        <v>9</v>
      </c>
      <c r="J18" s="217" t="s">
        <v>40</v>
      </c>
      <c r="K18" s="217">
        <v>15.5</v>
      </c>
      <c r="L18" s="217">
        <f t="shared" si="0"/>
        <v>224.5</v>
      </c>
      <c r="M18" s="217">
        <v>35</v>
      </c>
      <c r="O18" s="217">
        <v>15.5</v>
      </c>
    </row>
    <row r="19" spans="1:15" x14ac:dyDescent="0.25">
      <c r="A19" s="217">
        <v>9893</v>
      </c>
      <c r="B19" s="218">
        <v>41372</v>
      </c>
      <c r="C19" s="217">
        <v>10670</v>
      </c>
      <c r="D19" s="217">
        <v>1540</v>
      </c>
      <c r="E19" s="217">
        <v>1600</v>
      </c>
      <c r="F19" s="217" t="s">
        <v>0</v>
      </c>
      <c r="G19" s="217" t="s">
        <v>95</v>
      </c>
      <c r="H19" s="217" t="s">
        <v>6</v>
      </c>
      <c r="I19" s="217" t="s">
        <v>9</v>
      </c>
      <c r="J19" s="217" t="s">
        <v>40</v>
      </c>
      <c r="K19" s="217">
        <v>15.5</v>
      </c>
      <c r="L19" s="217">
        <f t="shared" si="0"/>
        <v>240</v>
      </c>
      <c r="M19" s="217">
        <v>35</v>
      </c>
      <c r="O19" s="217">
        <v>15.5</v>
      </c>
    </row>
    <row r="20" spans="1:15" x14ac:dyDescent="0.25">
      <c r="A20" s="217">
        <v>9894</v>
      </c>
      <c r="B20" s="218">
        <v>41372</v>
      </c>
      <c r="C20" s="217">
        <v>10671</v>
      </c>
      <c r="D20" s="217">
        <v>1840</v>
      </c>
      <c r="E20" s="217">
        <v>1900</v>
      </c>
      <c r="F20" s="217" t="s">
        <v>0</v>
      </c>
      <c r="G20" s="217" t="s">
        <v>95</v>
      </c>
      <c r="H20" s="217" t="s">
        <v>6</v>
      </c>
      <c r="I20" s="217" t="s">
        <v>74</v>
      </c>
      <c r="J20" s="217" t="s">
        <v>40</v>
      </c>
      <c r="K20" s="217">
        <v>13.5</v>
      </c>
      <c r="L20" s="217">
        <f t="shared" si="0"/>
        <v>253.5</v>
      </c>
      <c r="M20" s="217">
        <v>35</v>
      </c>
      <c r="O20" s="217">
        <v>13.5</v>
      </c>
    </row>
    <row r="21" spans="1:15" x14ac:dyDescent="0.25">
      <c r="A21" s="217">
        <v>9897</v>
      </c>
      <c r="B21" s="218">
        <v>41373</v>
      </c>
      <c r="C21" s="217">
        <v>10672</v>
      </c>
      <c r="D21" s="217">
        <v>1040</v>
      </c>
      <c r="E21" s="217">
        <v>1100</v>
      </c>
      <c r="F21" s="217" t="s">
        <v>0</v>
      </c>
      <c r="G21" s="217" t="s">
        <v>95</v>
      </c>
      <c r="H21" s="217" t="s">
        <v>6</v>
      </c>
      <c r="I21" s="217" t="s">
        <v>9</v>
      </c>
      <c r="J21" s="217" t="s">
        <v>40</v>
      </c>
      <c r="K21" s="217">
        <v>14.5</v>
      </c>
      <c r="L21" s="217">
        <f t="shared" si="0"/>
        <v>268</v>
      </c>
      <c r="M21" s="217">
        <v>35</v>
      </c>
      <c r="O21" s="217">
        <v>14.5</v>
      </c>
    </row>
    <row r="22" spans="1:15" x14ac:dyDescent="0.25">
      <c r="A22" s="217">
        <v>9966</v>
      </c>
      <c r="B22" s="218">
        <v>41372</v>
      </c>
      <c r="C22" s="217">
        <v>10912</v>
      </c>
      <c r="D22" s="217">
        <v>1500</v>
      </c>
      <c r="E22" s="217">
        <v>1530</v>
      </c>
      <c r="F22" s="217" t="s">
        <v>0</v>
      </c>
      <c r="G22" s="217" t="s">
        <v>3</v>
      </c>
      <c r="H22" s="217" t="s">
        <v>185</v>
      </c>
      <c r="I22" s="217" t="s">
        <v>17</v>
      </c>
      <c r="J22" s="217" t="s">
        <v>40</v>
      </c>
      <c r="K22" s="217">
        <v>13.5</v>
      </c>
      <c r="L22" s="217">
        <f t="shared" si="0"/>
        <v>281.5</v>
      </c>
      <c r="M22" s="217">
        <v>35</v>
      </c>
      <c r="O22" s="217">
        <v>13.5</v>
      </c>
    </row>
    <row r="23" spans="1:15" x14ac:dyDescent="0.25">
      <c r="A23" s="217">
        <v>9967</v>
      </c>
      <c r="B23" s="218">
        <v>41374</v>
      </c>
      <c r="C23" s="217">
        <v>10914</v>
      </c>
      <c r="D23" s="217">
        <v>1300</v>
      </c>
      <c r="E23" s="217">
        <v>1400</v>
      </c>
      <c r="F23" s="217" t="s">
        <v>0</v>
      </c>
      <c r="G23" s="217" t="s">
        <v>3</v>
      </c>
      <c r="H23" s="217" t="s">
        <v>185</v>
      </c>
      <c r="I23" s="217" t="s">
        <v>11</v>
      </c>
      <c r="J23" s="217" t="s">
        <v>40</v>
      </c>
      <c r="K23" s="217">
        <v>13.5</v>
      </c>
      <c r="L23" s="217">
        <f t="shared" si="0"/>
        <v>295</v>
      </c>
      <c r="M23" s="217">
        <v>35</v>
      </c>
      <c r="O23" s="217">
        <v>13.5</v>
      </c>
    </row>
    <row r="24" spans="1:15" x14ac:dyDescent="0.25">
      <c r="A24" s="217">
        <v>9968</v>
      </c>
      <c r="B24" s="218">
        <v>41374</v>
      </c>
      <c r="C24" s="217">
        <v>10913</v>
      </c>
      <c r="D24" s="217">
        <v>1300</v>
      </c>
      <c r="E24" s="217">
        <v>1400</v>
      </c>
      <c r="F24" s="217" t="s">
        <v>0</v>
      </c>
      <c r="G24" s="217" t="s">
        <v>3</v>
      </c>
      <c r="H24" s="217" t="s">
        <v>185</v>
      </c>
      <c r="I24" s="217" t="s">
        <v>11</v>
      </c>
      <c r="J24" s="217" t="s">
        <v>40</v>
      </c>
      <c r="K24" s="217">
        <v>13.5</v>
      </c>
      <c r="L24" s="217">
        <f t="shared" si="0"/>
        <v>308.5</v>
      </c>
      <c r="M24" s="217">
        <v>35</v>
      </c>
      <c r="O24" s="217">
        <v>13.5</v>
      </c>
    </row>
    <row r="25" spans="1:15" x14ac:dyDescent="0.25">
      <c r="A25" s="217">
        <v>9969</v>
      </c>
      <c r="B25" s="218">
        <v>41375</v>
      </c>
      <c r="C25" s="217">
        <v>10917</v>
      </c>
      <c r="D25" s="217">
        <v>1700</v>
      </c>
      <c r="E25" s="217">
        <v>1800</v>
      </c>
      <c r="F25" s="217" t="s">
        <v>0</v>
      </c>
      <c r="G25" s="217" t="s">
        <v>3</v>
      </c>
      <c r="H25" s="217" t="s">
        <v>185</v>
      </c>
      <c r="I25" s="217" t="s">
        <v>11</v>
      </c>
      <c r="J25" s="217" t="s">
        <v>40</v>
      </c>
      <c r="K25" s="217">
        <v>13.5</v>
      </c>
      <c r="L25" s="217">
        <f t="shared" si="0"/>
        <v>322</v>
      </c>
      <c r="M25" s="217">
        <v>35</v>
      </c>
      <c r="O25" s="217">
        <v>13.5</v>
      </c>
    </row>
    <row r="26" spans="1:15" x14ac:dyDescent="0.25">
      <c r="A26" s="217">
        <v>9970</v>
      </c>
      <c r="B26" s="218">
        <v>41375</v>
      </c>
      <c r="C26" s="217">
        <v>10918</v>
      </c>
      <c r="D26" s="217">
        <v>1700</v>
      </c>
      <c r="E26" s="217">
        <v>1800</v>
      </c>
      <c r="F26" s="217" t="s">
        <v>0</v>
      </c>
      <c r="G26" s="217" t="s">
        <v>3</v>
      </c>
      <c r="H26" s="217" t="s">
        <v>185</v>
      </c>
      <c r="I26" s="217" t="s">
        <v>11</v>
      </c>
      <c r="J26" s="217" t="s">
        <v>40</v>
      </c>
      <c r="K26" s="217">
        <v>13.5</v>
      </c>
      <c r="L26" s="217">
        <f t="shared" si="0"/>
        <v>335.5</v>
      </c>
      <c r="M26" s="217">
        <v>35</v>
      </c>
      <c r="O26" s="217">
        <v>13.5</v>
      </c>
    </row>
    <row r="27" spans="1:15" x14ac:dyDescent="0.25">
      <c r="A27" s="217">
        <v>9971</v>
      </c>
      <c r="B27" s="218">
        <v>41376</v>
      </c>
      <c r="C27" s="217">
        <v>10920</v>
      </c>
      <c r="D27" s="217">
        <v>1700</v>
      </c>
      <c r="E27" s="217">
        <v>1800</v>
      </c>
      <c r="F27" s="217" t="s">
        <v>0</v>
      </c>
      <c r="G27" s="217" t="s">
        <v>3</v>
      </c>
      <c r="H27" s="217" t="s">
        <v>185</v>
      </c>
      <c r="I27" s="217" t="s">
        <v>11</v>
      </c>
      <c r="J27" s="217" t="s">
        <v>40</v>
      </c>
      <c r="K27" s="217">
        <v>13.5</v>
      </c>
      <c r="L27" s="217">
        <f t="shared" si="0"/>
        <v>349</v>
      </c>
      <c r="M27" s="217">
        <v>36</v>
      </c>
      <c r="O27" s="217">
        <v>13.5</v>
      </c>
    </row>
    <row r="28" spans="1:15" x14ac:dyDescent="0.25">
      <c r="A28" s="217">
        <v>9972</v>
      </c>
      <c r="B28" s="218">
        <v>41376</v>
      </c>
      <c r="C28" s="217">
        <v>10921</v>
      </c>
      <c r="D28" s="217">
        <v>1700</v>
      </c>
      <c r="E28" s="217">
        <v>1800</v>
      </c>
      <c r="F28" s="217" t="s">
        <v>0</v>
      </c>
      <c r="G28" s="217" t="s">
        <v>3</v>
      </c>
      <c r="H28" s="217" t="s">
        <v>185</v>
      </c>
      <c r="I28" s="217" t="s">
        <v>11</v>
      </c>
      <c r="J28" s="217" t="s">
        <v>40</v>
      </c>
      <c r="K28" s="217">
        <v>13.5</v>
      </c>
      <c r="L28" s="217">
        <f t="shared" si="0"/>
        <v>362.5</v>
      </c>
      <c r="M28" s="217">
        <v>36</v>
      </c>
      <c r="O28" s="217">
        <v>13.5</v>
      </c>
    </row>
    <row r="29" spans="1:15" ht="15.75" thickBot="1" x14ac:dyDescent="0.3">
      <c r="O29">
        <f>SUM(O2:O28)</f>
        <v>362.5</v>
      </c>
    </row>
    <row r="30" spans="1:15" ht="21.75" thickBot="1" x14ac:dyDescent="0.4">
      <c r="H30" s="212"/>
      <c r="I30" s="213" t="s">
        <v>219</v>
      </c>
      <c r="J30" s="213"/>
      <c r="K30" s="213"/>
      <c r="L30" s="214"/>
      <c r="M30" s="215"/>
    </row>
  </sheetData>
  <autoFilter ref="A1:M28">
    <sortState ref="A2:M28">
      <sortCondition ref="F1"/>
    </sortState>
  </autoFilter>
  <pageMargins left="0.7" right="0.7" top="0.75" bottom="0.75" header="0.3" footer="0.3"/>
  <pageSetup paperSize="9" orientation="portrait" horizontalDpi="300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A2" sqref="A2:M10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98">
        <v>10194</v>
      </c>
      <c r="B2" s="228">
        <v>41398</v>
      </c>
      <c r="C2" s="98">
        <v>2216</v>
      </c>
      <c r="D2" s="98">
        <v>1525</v>
      </c>
      <c r="E2" s="98">
        <v>1625</v>
      </c>
      <c r="F2" s="98" t="s">
        <v>131</v>
      </c>
      <c r="G2" s="98" t="s">
        <v>209</v>
      </c>
      <c r="H2" s="98" t="s">
        <v>218</v>
      </c>
      <c r="I2" s="98" t="s">
        <v>143</v>
      </c>
      <c r="J2" s="98" t="s">
        <v>40</v>
      </c>
      <c r="K2" s="98">
        <v>12</v>
      </c>
      <c r="L2" s="98">
        <v>12</v>
      </c>
      <c r="M2" s="98">
        <v>36</v>
      </c>
    </row>
    <row r="3" spans="1:13" x14ac:dyDescent="0.25">
      <c r="A3" s="98">
        <v>10195</v>
      </c>
      <c r="B3" s="228">
        <v>41398</v>
      </c>
      <c r="C3" s="98">
        <v>2098</v>
      </c>
      <c r="D3" s="98">
        <v>1525</v>
      </c>
      <c r="E3" s="98">
        <v>1625</v>
      </c>
      <c r="F3" s="98" t="s">
        <v>131</v>
      </c>
      <c r="G3" s="98" t="s">
        <v>209</v>
      </c>
      <c r="H3" s="98" t="s">
        <v>218</v>
      </c>
      <c r="I3" s="98" t="s">
        <v>152</v>
      </c>
      <c r="J3" s="98" t="s">
        <v>40</v>
      </c>
      <c r="K3" s="98">
        <v>10</v>
      </c>
      <c r="L3" s="98">
        <f>SUM(L2+K3)</f>
        <v>22</v>
      </c>
      <c r="M3" s="98">
        <v>36</v>
      </c>
    </row>
    <row r="4" spans="1:13" x14ac:dyDescent="0.25">
      <c r="A4" s="98">
        <v>10276</v>
      </c>
      <c r="B4" s="228">
        <v>41409</v>
      </c>
      <c r="C4" s="98">
        <v>11251</v>
      </c>
      <c r="D4" s="98">
        <v>1930</v>
      </c>
      <c r="E4" s="98">
        <v>1955</v>
      </c>
      <c r="F4" s="98" t="s">
        <v>0</v>
      </c>
      <c r="G4" s="98" t="s">
        <v>95</v>
      </c>
      <c r="H4" s="98" t="s">
        <v>6</v>
      </c>
      <c r="I4" s="98" t="s">
        <v>16</v>
      </c>
      <c r="J4" s="98" t="s">
        <v>40</v>
      </c>
      <c r="K4" s="98">
        <v>13.5</v>
      </c>
      <c r="L4" s="98">
        <f t="shared" ref="L4:L10" si="0">SUM(L3+K4)</f>
        <v>35.5</v>
      </c>
      <c r="M4" s="98">
        <v>36</v>
      </c>
    </row>
    <row r="5" spans="1:13" x14ac:dyDescent="0.25">
      <c r="A5" s="98">
        <v>10299</v>
      </c>
      <c r="B5" s="228">
        <v>41414</v>
      </c>
      <c r="C5" s="98">
        <v>11360</v>
      </c>
      <c r="D5" s="98">
        <v>1926</v>
      </c>
      <c r="E5" s="98">
        <v>2000</v>
      </c>
      <c r="F5" s="98" t="s">
        <v>0</v>
      </c>
      <c r="G5" s="98" t="s">
        <v>3</v>
      </c>
      <c r="H5" s="98" t="s">
        <v>220</v>
      </c>
      <c r="I5" s="98" t="s">
        <v>52</v>
      </c>
      <c r="J5" s="98" t="s">
        <v>40</v>
      </c>
      <c r="K5" s="98">
        <v>13.5</v>
      </c>
      <c r="L5" s="98">
        <f t="shared" si="0"/>
        <v>49</v>
      </c>
      <c r="M5" s="98">
        <v>36</v>
      </c>
    </row>
    <row r="6" spans="1:13" x14ac:dyDescent="0.25">
      <c r="A6" s="98">
        <v>10328</v>
      </c>
      <c r="B6" s="228">
        <v>41418</v>
      </c>
      <c r="C6" s="98">
        <v>3038</v>
      </c>
      <c r="D6" s="98">
        <v>1700</v>
      </c>
      <c r="E6" s="98">
        <v>1730</v>
      </c>
      <c r="F6" s="98" t="s">
        <v>131</v>
      </c>
      <c r="G6" s="98" t="s">
        <v>209</v>
      </c>
      <c r="H6" s="98" t="s">
        <v>218</v>
      </c>
      <c r="I6" s="98" t="s">
        <v>152</v>
      </c>
      <c r="J6" s="98" t="s">
        <v>40</v>
      </c>
      <c r="K6" s="98">
        <v>10</v>
      </c>
      <c r="L6" s="98">
        <f t="shared" si="0"/>
        <v>59</v>
      </c>
      <c r="M6" s="98">
        <v>36</v>
      </c>
    </row>
    <row r="7" spans="1:13" x14ac:dyDescent="0.25">
      <c r="A7" s="98">
        <v>10367</v>
      </c>
      <c r="B7" s="228">
        <v>41423</v>
      </c>
      <c r="C7" s="98">
        <v>9216</v>
      </c>
      <c r="D7" s="98">
        <v>1400</v>
      </c>
      <c r="E7" s="98">
        <v>1500</v>
      </c>
      <c r="F7" s="98" t="s">
        <v>0</v>
      </c>
      <c r="G7" s="98" t="s">
        <v>183</v>
      </c>
      <c r="H7" s="98" t="s">
        <v>185</v>
      </c>
      <c r="I7" s="98" t="s">
        <v>11</v>
      </c>
      <c r="J7" s="98" t="s">
        <v>40</v>
      </c>
      <c r="K7" s="98">
        <v>13.5</v>
      </c>
      <c r="L7" s="98">
        <f t="shared" si="0"/>
        <v>72.5</v>
      </c>
      <c r="M7" s="98">
        <v>36</v>
      </c>
    </row>
    <row r="8" spans="1:13" x14ac:dyDescent="0.25">
      <c r="A8" s="98">
        <v>10368</v>
      </c>
      <c r="B8" s="228">
        <v>41423</v>
      </c>
      <c r="C8" s="98">
        <v>9215</v>
      </c>
      <c r="D8" s="98">
        <v>1400</v>
      </c>
      <c r="E8" s="98">
        <v>1500</v>
      </c>
      <c r="F8" s="98" t="s">
        <v>0</v>
      </c>
      <c r="G8" s="98" t="s">
        <v>183</v>
      </c>
      <c r="H8" s="98" t="s">
        <v>185</v>
      </c>
      <c r="I8" s="98" t="s">
        <v>11</v>
      </c>
      <c r="J8" s="98" t="s">
        <v>40</v>
      </c>
      <c r="K8" s="98">
        <v>13.5</v>
      </c>
      <c r="L8" s="98">
        <f t="shared" si="0"/>
        <v>86</v>
      </c>
      <c r="M8" s="98">
        <v>36</v>
      </c>
    </row>
    <row r="9" spans="1:13" x14ac:dyDescent="0.25">
      <c r="A9" s="98">
        <v>10380</v>
      </c>
      <c r="B9" s="228">
        <v>41407</v>
      </c>
      <c r="C9" s="98">
        <v>10936</v>
      </c>
      <c r="D9" s="98">
        <v>1930</v>
      </c>
      <c r="E9" s="98">
        <v>2000</v>
      </c>
      <c r="F9" s="98" t="s">
        <v>0</v>
      </c>
      <c r="G9" s="98" t="s">
        <v>3</v>
      </c>
      <c r="H9" s="98" t="s">
        <v>221</v>
      </c>
      <c r="I9" s="98" t="s">
        <v>17</v>
      </c>
      <c r="J9" s="98" t="s">
        <v>40</v>
      </c>
      <c r="K9" s="98">
        <v>13.5</v>
      </c>
      <c r="L9" s="98">
        <f t="shared" si="0"/>
        <v>99.5</v>
      </c>
      <c r="M9" s="98">
        <v>36</v>
      </c>
    </row>
    <row r="10" spans="1:13" x14ac:dyDescent="0.25">
      <c r="A10" s="229">
        <v>10381</v>
      </c>
      <c r="B10" s="230">
        <v>41424</v>
      </c>
      <c r="C10" s="229">
        <v>9217</v>
      </c>
      <c r="D10" s="229">
        <v>1400</v>
      </c>
      <c r="E10" s="229">
        <v>1430</v>
      </c>
      <c r="F10" s="229" t="s">
        <v>0</v>
      </c>
      <c r="G10" s="229" t="s">
        <v>183</v>
      </c>
      <c r="H10" s="229" t="s">
        <v>185</v>
      </c>
      <c r="I10" s="229" t="s">
        <v>11</v>
      </c>
      <c r="J10" s="229" t="s">
        <v>40</v>
      </c>
      <c r="K10" s="229">
        <v>13.5</v>
      </c>
      <c r="L10" s="229">
        <f t="shared" si="0"/>
        <v>113</v>
      </c>
      <c r="M10" s="229">
        <v>36</v>
      </c>
    </row>
    <row r="11" spans="1:13" ht="15.75" thickBot="1" x14ac:dyDescent="0.3"/>
    <row r="12" spans="1:13" ht="15.75" thickBot="1" x14ac:dyDescent="0.3">
      <c r="J12" s="219" t="s">
        <v>222</v>
      </c>
      <c r="K12" s="220"/>
      <c r="L12" s="215"/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workbookViewId="0">
      <selection activeCell="A2" sqref="A2:M33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98">
        <v>10463</v>
      </c>
      <c r="B2" s="228">
        <v>41432</v>
      </c>
      <c r="C2" s="98">
        <v>3042</v>
      </c>
      <c r="D2" s="98">
        <v>1100</v>
      </c>
      <c r="E2" s="98">
        <v>1200</v>
      </c>
      <c r="F2" s="98" t="s">
        <v>131</v>
      </c>
      <c r="G2" s="98" t="s">
        <v>210</v>
      </c>
      <c r="H2" s="98" t="s">
        <v>211</v>
      </c>
      <c r="I2" s="98" t="s">
        <v>142</v>
      </c>
      <c r="J2" s="98" t="s">
        <v>40</v>
      </c>
      <c r="K2" s="98">
        <v>10</v>
      </c>
      <c r="L2" s="98">
        <v>10</v>
      </c>
      <c r="M2" s="98">
        <v>37</v>
      </c>
    </row>
    <row r="3" spans="1:13" x14ac:dyDescent="0.25">
      <c r="A3" s="98">
        <v>10464</v>
      </c>
      <c r="B3" s="228">
        <v>41432</v>
      </c>
      <c r="C3" s="98">
        <v>3048</v>
      </c>
      <c r="D3" s="98">
        <v>1100</v>
      </c>
      <c r="E3" s="98">
        <v>1200</v>
      </c>
      <c r="F3" s="98" t="s">
        <v>131</v>
      </c>
      <c r="G3" s="98" t="s">
        <v>210</v>
      </c>
      <c r="H3" s="98" t="s">
        <v>211</v>
      </c>
      <c r="I3" s="98" t="s">
        <v>152</v>
      </c>
      <c r="J3" s="98" t="s">
        <v>40</v>
      </c>
      <c r="K3" s="98">
        <v>10</v>
      </c>
      <c r="L3" s="98">
        <f>SUM(L2+K3)</f>
        <v>20</v>
      </c>
      <c r="M3" s="98">
        <v>37</v>
      </c>
    </row>
    <row r="4" spans="1:13" x14ac:dyDescent="0.25">
      <c r="A4" s="98">
        <v>10465</v>
      </c>
      <c r="B4" s="228">
        <v>41432</v>
      </c>
      <c r="C4" s="98">
        <v>8288</v>
      </c>
      <c r="D4" s="98">
        <v>1200</v>
      </c>
      <c r="E4" s="98">
        <v>1300</v>
      </c>
      <c r="F4" s="98" t="s">
        <v>0</v>
      </c>
      <c r="G4" s="98" t="s">
        <v>183</v>
      </c>
      <c r="H4" s="98" t="s">
        <v>201</v>
      </c>
      <c r="I4" s="98" t="s">
        <v>11</v>
      </c>
      <c r="J4" s="98" t="s">
        <v>40</v>
      </c>
      <c r="K4" s="98">
        <v>13.5</v>
      </c>
      <c r="L4" s="98">
        <f t="shared" ref="L4:L33" si="0">SUM(L3+K4)</f>
        <v>33.5</v>
      </c>
      <c r="M4" s="98">
        <v>37</v>
      </c>
    </row>
    <row r="5" spans="1:13" x14ac:dyDescent="0.25">
      <c r="A5" s="98">
        <v>10466</v>
      </c>
      <c r="B5" s="228">
        <v>41432</v>
      </c>
      <c r="C5" s="98">
        <v>8289</v>
      </c>
      <c r="D5" s="98">
        <v>1200</v>
      </c>
      <c r="E5" s="98">
        <v>1300</v>
      </c>
      <c r="F5" s="98" t="s">
        <v>0</v>
      </c>
      <c r="G5" s="98" t="s">
        <v>183</v>
      </c>
      <c r="H5" s="98" t="s">
        <v>201</v>
      </c>
      <c r="I5" s="98" t="s">
        <v>11</v>
      </c>
      <c r="J5" s="98" t="s">
        <v>40</v>
      </c>
      <c r="K5" s="98">
        <v>13.5</v>
      </c>
      <c r="L5" s="98">
        <f t="shared" si="0"/>
        <v>47</v>
      </c>
      <c r="M5" s="98">
        <v>37</v>
      </c>
    </row>
    <row r="6" spans="1:13" x14ac:dyDescent="0.25">
      <c r="A6" s="98">
        <v>10474</v>
      </c>
      <c r="B6" s="228">
        <v>41433</v>
      </c>
      <c r="C6" s="98">
        <v>8292</v>
      </c>
      <c r="D6" s="98">
        <v>1530</v>
      </c>
      <c r="E6" s="98">
        <v>1630</v>
      </c>
      <c r="F6" s="98" t="s">
        <v>0</v>
      </c>
      <c r="G6" s="98" t="s">
        <v>183</v>
      </c>
      <c r="H6" s="98" t="s">
        <v>201</v>
      </c>
      <c r="I6" s="98" t="s">
        <v>11</v>
      </c>
      <c r="J6" s="98" t="s">
        <v>40</v>
      </c>
      <c r="K6" s="98">
        <v>13.5</v>
      </c>
      <c r="L6" s="98">
        <f t="shared" si="0"/>
        <v>60.5</v>
      </c>
      <c r="M6" s="98">
        <v>37</v>
      </c>
    </row>
    <row r="7" spans="1:13" x14ac:dyDescent="0.25">
      <c r="A7" s="98">
        <v>10475</v>
      </c>
      <c r="B7" s="228">
        <v>41433</v>
      </c>
      <c r="C7" s="98">
        <v>8293</v>
      </c>
      <c r="D7" s="98">
        <v>1530</v>
      </c>
      <c r="E7" s="98">
        <v>1630</v>
      </c>
      <c r="F7" s="98" t="s">
        <v>0</v>
      </c>
      <c r="G7" s="98" t="s">
        <v>183</v>
      </c>
      <c r="H7" s="98" t="s">
        <v>201</v>
      </c>
      <c r="I7" s="98" t="s">
        <v>18</v>
      </c>
      <c r="J7" s="98" t="s">
        <v>40</v>
      </c>
      <c r="K7" s="98">
        <v>13.5</v>
      </c>
      <c r="L7" s="98">
        <f t="shared" si="0"/>
        <v>74</v>
      </c>
      <c r="M7" s="98">
        <v>37</v>
      </c>
    </row>
    <row r="8" spans="1:13" x14ac:dyDescent="0.25">
      <c r="A8" s="98">
        <v>10528</v>
      </c>
      <c r="B8" s="228">
        <v>41437</v>
      </c>
      <c r="C8" s="98">
        <v>3205</v>
      </c>
      <c r="D8" s="98">
        <v>910</v>
      </c>
      <c r="E8" s="98">
        <v>940</v>
      </c>
      <c r="F8" s="98" t="s">
        <v>131</v>
      </c>
      <c r="G8" s="98" t="s">
        <v>210</v>
      </c>
      <c r="H8" s="98" t="s">
        <v>211</v>
      </c>
      <c r="I8" s="98" t="s">
        <v>133</v>
      </c>
      <c r="J8" s="98" t="s">
        <v>40</v>
      </c>
      <c r="K8" s="98">
        <v>10</v>
      </c>
      <c r="L8" s="98">
        <f t="shared" si="0"/>
        <v>84</v>
      </c>
      <c r="M8" s="98">
        <v>37</v>
      </c>
    </row>
    <row r="9" spans="1:13" x14ac:dyDescent="0.25">
      <c r="A9" s="98">
        <v>10529</v>
      </c>
      <c r="B9" s="228">
        <v>41437</v>
      </c>
      <c r="C9" s="98">
        <v>3206</v>
      </c>
      <c r="D9" s="98">
        <v>950</v>
      </c>
      <c r="E9" s="98">
        <v>1030</v>
      </c>
      <c r="F9" s="98" t="s">
        <v>131</v>
      </c>
      <c r="G9" s="98" t="s">
        <v>210</v>
      </c>
      <c r="H9" s="98" t="s">
        <v>211</v>
      </c>
      <c r="I9" s="98" t="s">
        <v>134</v>
      </c>
      <c r="J9" s="98" t="s">
        <v>40</v>
      </c>
      <c r="K9" s="98">
        <v>12</v>
      </c>
      <c r="L9" s="98">
        <f t="shared" si="0"/>
        <v>96</v>
      </c>
      <c r="M9" s="98">
        <v>37</v>
      </c>
    </row>
    <row r="10" spans="1:13" x14ac:dyDescent="0.25">
      <c r="A10" s="98">
        <v>10571</v>
      </c>
      <c r="B10" s="228">
        <v>41440</v>
      </c>
      <c r="C10" s="98">
        <v>2106</v>
      </c>
      <c r="D10" s="98">
        <v>915</v>
      </c>
      <c r="E10" s="98">
        <v>935</v>
      </c>
      <c r="F10" s="98" t="s">
        <v>131</v>
      </c>
      <c r="G10" s="98" t="s">
        <v>223</v>
      </c>
      <c r="H10" s="98" t="s">
        <v>208</v>
      </c>
      <c r="I10" s="98" t="s">
        <v>133</v>
      </c>
      <c r="J10" s="98" t="s">
        <v>40</v>
      </c>
      <c r="K10" s="98">
        <v>10</v>
      </c>
      <c r="L10" s="98">
        <f t="shared" si="0"/>
        <v>106</v>
      </c>
      <c r="M10" s="98">
        <v>37</v>
      </c>
    </row>
    <row r="11" spans="1:13" x14ac:dyDescent="0.25">
      <c r="A11" s="98">
        <v>10572</v>
      </c>
      <c r="B11" s="228">
        <v>41440</v>
      </c>
      <c r="C11" s="98">
        <v>3207</v>
      </c>
      <c r="D11" s="98">
        <v>915</v>
      </c>
      <c r="E11" s="98">
        <v>950</v>
      </c>
      <c r="F11" s="98" t="s">
        <v>131</v>
      </c>
      <c r="G11" s="98" t="s">
        <v>210</v>
      </c>
      <c r="H11" s="98" t="s">
        <v>211</v>
      </c>
      <c r="I11" s="98" t="s">
        <v>143</v>
      </c>
      <c r="J11" s="98" t="s">
        <v>40</v>
      </c>
      <c r="K11" s="98">
        <v>12</v>
      </c>
      <c r="L11" s="98">
        <f t="shared" si="0"/>
        <v>118</v>
      </c>
      <c r="M11" s="98">
        <v>37</v>
      </c>
    </row>
    <row r="12" spans="1:13" x14ac:dyDescent="0.25">
      <c r="A12" s="98">
        <v>10573</v>
      </c>
      <c r="B12" s="228">
        <v>41440</v>
      </c>
      <c r="C12" s="98">
        <v>3210</v>
      </c>
      <c r="D12" s="98">
        <v>1000</v>
      </c>
      <c r="E12" s="98">
        <v>1100</v>
      </c>
      <c r="F12" s="98" t="s">
        <v>131</v>
      </c>
      <c r="G12" s="98" t="s">
        <v>210</v>
      </c>
      <c r="H12" s="98" t="s">
        <v>211</v>
      </c>
      <c r="I12" s="98" t="s">
        <v>134</v>
      </c>
      <c r="J12" s="98" t="s">
        <v>40</v>
      </c>
      <c r="K12" s="98">
        <v>10</v>
      </c>
      <c r="L12" s="98">
        <f t="shared" si="0"/>
        <v>128</v>
      </c>
      <c r="M12" s="98">
        <v>37</v>
      </c>
    </row>
    <row r="13" spans="1:13" x14ac:dyDescent="0.25">
      <c r="A13" s="98">
        <v>10574</v>
      </c>
      <c r="B13" s="228">
        <v>41440</v>
      </c>
      <c r="C13" s="98">
        <v>9234</v>
      </c>
      <c r="D13" s="98">
        <v>1230</v>
      </c>
      <c r="E13" s="98">
        <v>1330</v>
      </c>
      <c r="F13" s="98" t="s">
        <v>0</v>
      </c>
      <c r="G13" s="98" t="s">
        <v>183</v>
      </c>
      <c r="H13" s="98" t="s">
        <v>185</v>
      </c>
      <c r="I13" s="98" t="s">
        <v>11</v>
      </c>
      <c r="J13" s="98" t="s">
        <v>40</v>
      </c>
      <c r="K13" s="98">
        <v>13.5</v>
      </c>
      <c r="L13" s="98">
        <f t="shared" si="0"/>
        <v>141.5</v>
      </c>
      <c r="M13" s="98">
        <v>37</v>
      </c>
    </row>
    <row r="14" spans="1:13" x14ac:dyDescent="0.25">
      <c r="A14" s="98">
        <v>10575</v>
      </c>
      <c r="B14" s="228">
        <v>41440</v>
      </c>
      <c r="C14" s="98">
        <v>9235</v>
      </c>
      <c r="D14" s="98">
        <v>1230</v>
      </c>
      <c r="E14" s="98">
        <v>1330</v>
      </c>
      <c r="F14" s="98" t="s">
        <v>0</v>
      </c>
      <c r="G14" s="98" t="s">
        <v>183</v>
      </c>
      <c r="H14" s="98" t="s">
        <v>185</v>
      </c>
      <c r="I14" s="98" t="s">
        <v>11</v>
      </c>
      <c r="J14" s="98" t="s">
        <v>40</v>
      </c>
      <c r="K14" s="98">
        <v>13.5</v>
      </c>
      <c r="L14" s="98">
        <f t="shared" si="0"/>
        <v>155</v>
      </c>
      <c r="M14" s="98">
        <v>37</v>
      </c>
    </row>
    <row r="15" spans="1:13" x14ac:dyDescent="0.25">
      <c r="A15" s="98">
        <v>10646</v>
      </c>
      <c r="B15" s="228">
        <v>41446</v>
      </c>
      <c r="C15" s="98">
        <v>2228</v>
      </c>
      <c r="D15" s="98">
        <v>900</v>
      </c>
      <c r="E15" s="98">
        <v>1030</v>
      </c>
      <c r="F15" s="98" t="s">
        <v>131</v>
      </c>
      <c r="G15" s="98" t="s">
        <v>209</v>
      </c>
      <c r="H15" s="98" t="s">
        <v>218</v>
      </c>
      <c r="I15" s="98" t="s">
        <v>133</v>
      </c>
      <c r="J15" s="98" t="s">
        <v>40</v>
      </c>
      <c r="K15" s="98">
        <v>10</v>
      </c>
      <c r="L15" s="98">
        <f t="shared" si="0"/>
        <v>165</v>
      </c>
      <c r="M15" s="98">
        <v>38</v>
      </c>
    </row>
    <row r="16" spans="1:13" x14ac:dyDescent="0.25">
      <c r="A16" s="98">
        <v>10647</v>
      </c>
      <c r="B16" s="228">
        <v>41446</v>
      </c>
      <c r="C16" s="98">
        <v>2108</v>
      </c>
      <c r="D16" s="98">
        <v>900</v>
      </c>
      <c r="E16" s="98">
        <v>1030</v>
      </c>
      <c r="F16" s="98" t="s">
        <v>131</v>
      </c>
      <c r="G16" s="98" t="s">
        <v>209</v>
      </c>
      <c r="H16" s="98" t="s">
        <v>218</v>
      </c>
      <c r="I16" s="98" t="s">
        <v>143</v>
      </c>
      <c r="J16" s="98" t="s">
        <v>40</v>
      </c>
      <c r="K16" s="98">
        <v>12</v>
      </c>
      <c r="L16" s="98">
        <f t="shared" si="0"/>
        <v>177</v>
      </c>
      <c r="M16" s="98">
        <v>38</v>
      </c>
    </row>
    <row r="17" spans="1:13" x14ac:dyDescent="0.25">
      <c r="A17" s="98">
        <v>10659</v>
      </c>
      <c r="B17" s="228">
        <v>41447</v>
      </c>
      <c r="C17" s="98">
        <v>9247</v>
      </c>
      <c r="D17" s="98">
        <v>1500</v>
      </c>
      <c r="E17" s="98">
        <v>1600</v>
      </c>
      <c r="F17" s="98" t="s">
        <v>0</v>
      </c>
      <c r="G17" s="98" t="s">
        <v>183</v>
      </c>
      <c r="H17" s="98" t="s">
        <v>185</v>
      </c>
      <c r="I17" s="98" t="s">
        <v>11</v>
      </c>
      <c r="J17" s="98" t="s">
        <v>40</v>
      </c>
      <c r="K17" s="98">
        <v>13.5</v>
      </c>
      <c r="L17" s="98">
        <f t="shared" si="0"/>
        <v>190.5</v>
      </c>
      <c r="M17" s="98">
        <v>38</v>
      </c>
    </row>
    <row r="18" spans="1:13" x14ac:dyDescent="0.25">
      <c r="A18" s="98">
        <v>10660</v>
      </c>
      <c r="B18" s="228">
        <v>41447</v>
      </c>
      <c r="C18" s="98">
        <v>9248</v>
      </c>
      <c r="D18" s="98">
        <v>1500</v>
      </c>
      <c r="E18" s="98">
        <v>1600</v>
      </c>
      <c r="F18" s="98" t="s">
        <v>0</v>
      </c>
      <c r="G18" s="98" t="s">
        <v>183</v>
      </c>
      <c r="H18" s="98" t="s">
        <v>185</v>
      </c>
      <c r="I18" s="98" t="s">
        <v>11</v>
      </c>
      <c r="J18" s="98" t="s">
        <v>40</v>
      </c>
      <c r="K18" s="98">
        <v>13.5</v>
      </c>
      <c r="L18" s="98">
        <f t="shared" si="0"/>
        <v>204</v>
      </c>
      <c r="M18" s="98">
        <v>38</v>
      </c>
    </row>
    <row r="19" spans="1:13" x14ac:dyDescent="0.25">
      <c r="A19" s="98">
        <v>10707</v>
      </c>
      <c r="B19" s="228">
        <v>41451</v>
      </c>
      <c r="C19" s="98">
        <v>2229</v>
      </c>
      <c r="D19" s="98">
        <v>900</v>
      </c>
      <c r="E19" s="98">
        <v>1000</v>
      </c>
      <c r="F19" s="98" t="s">
        <v>131</v>
      </c>
      <c r="G19" s="98" t="s">
        <v>209</v>
      </c>
      <c r="H19" s="98" t="s">
        <v>218</v>
      </c>
      <c r="I19" s="98" t="s">
        <v>133</v>
      </c>
      <c r="J19" s="98" t="s">
        <v>40</v>
      </c>
      <c r="K19" s="98">
        <v>8</v>
      </c>
      <c r="L19" s="98">
        <f t="shared" si="0"/>
        <v>212</v>
      </c>
      <c r="M19" s="98">
        <v>38</v>
      </c>
    </row>
    <row r="20" spans="1:13" x14ac:dyDescent="0.25">
      <c r="A20" s="98">
        <v>10708</v>
      </c>
      <c r="B20" s="228">
        <v>41451</v>
      </c>
      <c r="C20" s="98">
        <v>2230</v>
      </c>
      <c r="D20" s="98">
        <v>900</v>
      </c>
      <c r="E20" s="98">
        <v>1000</v>
      </c>
      <c r="F20" s="98" t="s">
        <v>131</v>
      </c>
      <c r="G20" s="98" t="s">
        <v>209</v>
      </c>
      <c r="H20" s="98" t="s">
        <v>218</v>
      </c>
      <c r="I20" s="98" t="s">
        <v>134</v>
      </c>
      <c r="J20" s="98" t="s">
        <v>40</v>
      </c>
      <c r="K20" s="98">
        <v>10</v>
      </c>
      <c r="L20" s="98">
        <f t="shared" si="0"/>
        <v>222</v>
      </c>
      <c r="M20" s="98">
        <v>38</v>
      </c>
    </row>
    <row r="21" spans="1:13" x14ac:dyDescent="0.25">
      <c r="A21" s="98">
        <v>10746</v>
      </c>
      <c r="B21" s="228">
        <v>41452</v>
      </c>
      <c r="C21" s="98">
        <v>11062</v>
      </c>
      <c r="D21" s="98">
        <v>1900</v>
      </c>
      <c r="E21" s="98">
        <v>1920</v>
      </c>
      <c r="F21" s="98" t="s">
        <v>0</v>
      </c>
      <c r="G21" s="98" t="s">
        <v>95</v>
      </c>
      <c r="H21" s="98" t="s">
        <v>6</v>
      </c>
      <c r="I21" s="98" t="s">
        <v>9</v>
      </c>
      <c r="J21" s="98" t="s">
        <v>40</v>
      </c>
      <c r="K21" s="98">
        <v>10.5</v>
      </c>
      <c r="L21" s="98">
        <f t="shared" si="0"/>
        <v>232.5</v>
      </c>
      <c r="M21" s="98">
        <v>38</v>
      </c>
    </row>
    <row r="22" spans="1:13" x14ac:dyDescent="0.25">
      <c r="A22" s="98">
        <v>10755</v>
      </c>
      <c r="B22" s="228">
        <v>41429</v>
      </c>
      <c r="C22" s="98">
        <v>8284</v>
      </c>
      <c r="D22" s="98">
        <v>1330</v>
      </c>
      <c r="E22" s="98">
        <v>1400</v>
      </c>
      <c r="F22" s="98" t="s">
        <v>0</v>
      </c>
      <c r="G22" s="98" t="s">
        <v>183</v>
      </c>
      <c r="H22" s="98" t="s">
        <v>201</v>
      </c>
      <c r="I22" s="98" t="s">
        <v>17</v>
      </c>
      <c r="J22" s="98" t="s">
        <v>40</v>
      </c>
      <c r="K22" s="98">
        <v>13.5</v>
      </c>
      <c r="L22" s="98">
        <f t="shared" si="0"/>
        <v>246</v>
      </c>
      <c r="M22" s="98">
        <v>38</v>
      </c>
    </row>
    <row r="23" spans="1:13" x14ac:dyDescent="0.25">
      <c r="A23" s="98">
        <v>10756</v>
      </c>
      <c r="B23" s="228">
        <v>41429</v>
      </c>
      <c r="C23" s="98">
        <v>8285</v>
      </c>
      <c r="D23" s="98">
        <v>1330</v>
      </c>
      <c r="E23" s="98">
        <v>1430</v>
      </c>
      <c r="F23" s="98" t="s">
        <v>0</v>
      </c>
      <c r="G23" s="98" t="s">
        <v>183</v>
      </c>
      <c r="H23" s="98" t="s">
        <v>201</v>
      </c>
      <c r="I23" s="98" t="s">
        <v>18</v>
      </c>
      <c r="J23" s="98" t="s">
        <v>40</v>
      </c>
      <c r="K23" s="98">
        <v>13.5</v>
      </c>
      <c r="L23" s="98">
        <f t="shared" si="0"/>
        <v>259.5</v>
      </c>
      <c r="M23" s="98">
        <v>38</v>
      </c>
    </row>
    <row r="24" spans="1:13" x14ac:dyDescent="0.25">
      <c r="A24" s="98">
        <v>10757</v>
      </c>
      <c r="B24" s="228">
        <v>41433</v>
      </c>
      <c r="C24" s="98">
        <v>10999</v>
      </c>
      <c r="D24" s="98">
        <v>1000</v>
      </c>
      <c r="E24" s="98">
        <v>1020</v>
      </c>
      <c r="F24" s="98" t="s">
        <v>0</v>
      </c>
      <c r="G24" s="98" t="s">
        <v>95</v>
      </c>
      <c r="H24" s="98" t="s">
        <v>6</v>
      </c>
      <c r="I24" s="98" t="s">
        <v>12</v>
      </c>
      <c r="J24" s="98" t="s">
        <v>40</v>
      </c>
      <c r="K24" s="98">
        <v>13.5</v>
      </c>
      <c r="L24" s="98">
        <f t="shared" si="0"/>
        <v>273</v>
      </c>
      <c r="M24" s="98">
        <v>38</v>
      </c>
    </row>
    <row r="25" spans="1:13" x14ac:dyDescent="0.25">
      <c r="A25" s="98">
        <v>10759</v>
      </c>
      <c r="B25" s="228">
        <v>41440</v>
      </c>
      <c r="C25" s="98">
        <v>11487</v>
      </c>
      <c r="D25" s="98">
        <v>1520</v>
      </c>
      <c r="E25" s="98">
        <v>1535</v>
      </c>
      <c r="F25" s="98" t="s">
        <v>0</v>
      </c>
      <c r="G25" s="98" t="s">
        <v>95</v>
      </c>
      <c r="H25" s="98" t="s">
        <v>6</v>
      </c>
      <c r="I25" s="98" t="s">
        <v>9</v>
      </c>
      <c r="J25" s="98" t="s">
        <v>40</v>
      </c>
      <c r="K25" s="98">
        <v>10.5</v>
      </c>
      <c r="L25" s="98">
        <f t="shared" si="0"/>
        <v>283.5</v>
      </c>
      <c r="M25" s="98">
        <v>38</v>
      </c>
    </row>
    <row r="26" spans="1:13" x14ac:dyDescent="0.25">
      <c r="A26" s="98">
        <v>10760</v>
      </c>
      <c r="B26" s="228">
        <v>41440</v>
      </c>
      <c r="C26" s="98">
        <v>11488</v>
      </c>
      <c r="D26" s="98">
        <v>1620</v>
      </c>
      <c r="E26" s="98">
        <v>1635</v>
      </c>
      <c r="F26" s="98" t="s">
        <v>0</v>
      </c>
      <c r="G26" s="98" t="s">
        <v>95</v>
      </c>
      <c r="H26" s="98" t="s">
        <v>6</v>
      </c>
      <c r="I26" s="98" t="s">
        <v>9</v>
      </c>
      <c r="J26" s="98" t="s">
        <v>40</v>
      </c>
      <c r="K26" s="98">
        <v>10.5</v>
      </c>
      <c r="L26" s="98">
        <f t="shared" si="0"/>
        <v>294</v>
      </c>
      <c r="M26" s="98">
        <v>38</v>
      </c>
    </row>
    <row r="27" spans="1:13" x14ac:dyDescent="0.25">
      <c r="A27" s="98">
        <v>10761</v>
      </c>
      <c r="B27" s="228">
        <v>41440</v>
      </c>
      <c r="C27" s="98">
        <v>11489</v>
      </c>
      <c r="D27" s="98">
        <v>2000</v>
      </c>
      <c r="E27" s="98">
        <v>2020</v>
      </c>
      <c r="F27" s="98" t="s">
        <v>0</v>
      </c>
      <c r="G27" s="98" t="s">
        <v>95</v>
      </c>
      <c r="H27" s="98" t="s">
        <v>6</v>
      </c>
      <c r="I27" s="98" t="s">
        <v>9</v>
      </c>
      <c r="J27" s="98" t="s">
        <v>40</v>
      </c>
      <c r="K27" s="98">
        <v>10.5</v>
      </c>
      <c r="L27" s="98">
        <f t="shared" si="0"/>
        <v>304.5</v>
      </c>
      <c r="M27" s="98">
        <v>38</v>
      </c>
    </row>
    <row r="28" spans="1:13" x14ac:dyDescent="0.25">
      <c r="A28" s="98">
        <v>10762</v>
      </c>
      <c r="B28" s="228">
        <v>41445</v>
      </c>
      <c r="C28" s="98">
        <v>11499</v>
      </c>
      <c r="D28" s="98">
        <v>1000</v>
      </c>
      <c r="E28" s="98">
        <v>1020</v>
      </c>
      <c r="F28" s="98" t="s">
        <v>0</v>
      </c>
      <c r="G28" s="98" t="s">
        <v>95</v>
      </c>
      <c r="H28" s="98" t="s">
        <v>6</v>
      </c>
      <c r="I28" s="98" t="s">
        <v>9</v>
      </c>
      <c r="J28" s="98" t="s">
        <v>40</v>
      </c>
      <c r="K28" s="98">
        <v>10.5</v>
      </c>
      <c r="L28" s="98">
        <f t="shared" si="0"/>
        <v>315</v>
      </c>
      <c r="M28" s="98">
        <v>38</v>
      </c>
    </row>
    <row r="29" spans="1:13" x14ac:dyDescent="0.25">
      <c r="A29" s="98">
        <v>10763</v>
      </c>
      <c r="B29" s="228">
        <v>41447</v>
      </c>
      <c r="C29" s="98">
        <v>11056</v>
      </c>
      <c r="D29" s="98">
        <v>1710</v>
      </c>
      <c r="E29" s="98">
        <v>1740</v>
      </c>
      <c r="F29" s="98" t="s">
        <v>0</v>
      </c>
      <c r="G29" s="98" t="s">
        <v>95</v>
      </c>
      <c r="H29" s="98" t="s">
        <v>6</v>
      </c>
      <c r="I29" s="98" t="s">
        <v>9</v>
      </c>
      <c r="J29" s="98" t="s">
        <v>40</v>
      </c>
      <c r="K29" s="98">
        <v>10.5</v>
      </c>
      <c r="L29" s="98">
        <f t="shared" si="0"/>
        <v>325.5</v>
      </c>
      <c r="M29" s="98">
        <v>38</v>
      </c>
    </row>
    <row r="30" spans="1:13" x14ac:dyDescent="0.25">
      <c r="A30" s="98">
        <v>10764</v>
      </c>
      <c r="B30" s="228">
        <v>41449</v>
      </c>
      <c r="C30" s="98">
        <v>11057</v>
      </c>
      <c r="D30" s="98">
        <v>930</v>
      </c>
      <c r="E30" s="98">
        <v>1000</v>
      </c>
      <c r="F30" s="98" t="s">
        <v>0</v>
      </c>
      <c r="G30" s="98" t="s">
        <v>95</v>
      </c>
      <c r="H30" s="98" t="s">
        <v>6</v>
      </c>
      <c r="I30" s="98" t="s">
        <v>9</v>
      </c>
      <c r="J30" s="98" t="s">
        <v>40</v>
      </c>
      <c r="K30" s="98">
        <v>13.5</v>
      </c>
      <c r="L30" s="98">
        <f t="shared" si="0"/>
        <v>339</v>
      </c>
      <c r="M30" s="98">
        <v>38</v>
      </c>
    </row>
    <row r="31" spans="1:13" x14ac:dyDescent="0.25">
      <c r="A31" s="98">
        <v>10765</v>
      </c>
      <c r="B31" s="228">
        <v>41454</v>
      </c>
      <c r="C31" s="98">
        <v>11513</v>
      </c>
      <c r="D31" s="98">
        <v>1130</v>
      </c>
      <c r="E31" s="98">
        <v>1230</v>
      </c>
      <c r="F31" s="98" t="s">
        <v>0</v>
      </c>
      <c r="G31" s="98" t="s">
        <v>183</v>
      </c>
      <c r="H31" s="98" t="s">
        <v>185</v>
      </c>
      <c r="I31" s="98" t="s">
        <v>9</v>
      </c>
      <c r="J31" s="98" t="s">
        <v>40</v>
      </c>
      <c r="K31" s="98">
        <v>13.5</v>
      </c>
      <c r="L31" s="98">
        <f t="shared" si="0"/>
        <v>352.5</v>
      </c>
      <c r="M31" s="98">
        <v>38</v>
      </c>
    </row>
    <row r="32" spans="1:13" x14ac:dyDescent="0.25">
      <c r="A32" s="98">
        <v>10766</v>
      </c>
      <c r="B32" s="228">
        <v>41454</v>
      </c>
      <c r="C32" s="98">
        <v>11514</v>
      </c>
      <c r="D32" s="98">
        <v>1130</v>
      </c>
      <c r="E32" s="98">
        <v>1230</v>
      </c>
      <c r="F32" s="98" t="s">
        <v>0</v>
      </c>
      <c r="G32" s="98" t="s">
        <v>183</v>
      </c>
      <c r="H32" s="98" t="s">
        <v>185</v>
      </c>
      <c r="I32" s="98" t="s">
        <v>11</v>
      </c>
      <c r="J32" s="98" t="s">
        <v>40</v>
      </c>
      <c r="K32" s="98">
        <v>13.5</v>
      </c>
      <c r="L32" s="98">
        <f t="shared" si="0"/>
        <v>366</v>
      </c>
      <c r="M32" s="98">
        <v>38</v>
      </c>
    </row>
    <row r="33" spans="1:13" x14ac:dyDescent="0.25">
      <c r="A33" s="229">
        <v>10767</v>
      </c>
      <c r="B33" s="230">
        <v>41454</v>
      </c>
      <c r="C33" s="229">
        <v>11067</v>
      </c>
      <c r="D33" s="229">
        <v>1000</v>
      </c>
      <c r="E33" s="229">
        <v>1020</v>
      </c>
      <c r="F33" s="229" t="s">
        <v>0</v>
      </c>
      <c r="G33" s="229" t="s">
        <v>95</v>
      </c>
      <c r="H33" s="229" t="s">
        <v>6</v>
      </c>
      <c r="I33" s="229" t="s">
        <v>12</v>
      </c>
      <c r="J33" s="229" t="s">
        <v>40</v>
      </c>
      <c r="K33" s="229">
        <v>13.5</v>
      </c>
      <c r="L33" s="229">
        <f t="shared" si="0"/>
        <v>379.5</v>
      </c>
      <c r="M33" s="229">
        <v>38</v>
      </c>
    </row>
    <row r="34" spans="1:13" ht="15.75" thickBot="1" x14ac:dyDescent="0.3"/>
    <row r="35" spans="1:13" ht="15.75" thickBot="1" x14ac:dyDescent="0.3">
      <c r="G35" s="219" t="s">
        <v>224</v>
      </c>
      <c r="H35" s="220"/>
      <c r="I35" s="215"/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opLeftCell="A22" workbookViewId="0">
      <selection activeCell="A2" sqref="A2:M27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98">
        <v>10825</v>
      </c>
      <c r="B2" s="228">
        <v>41464</v>
      </c>
      <c r="C2" s="98">
        <v>2509</v>
      </c>
      <c r="D2" s="98">
        <v>1200</v>
      </c>
      <c r="E2" s="98">
        <v>1300</v>
      </c>
      <c r="F2" s="98" t="s">
        <v>131</v>
      </c>
      <c r="G2" s="98" t="s">
        <v>230</v>
      </c>
      <c r="H2" s="98" t="s">
        <v>132</v>
      </c>
      <c r="I2" s="98" t="s">
        <v>152</v>
      </c>
      <c r="J2" s="98" t="s">
        <v>40</v>
      </c>
      <c r="K2" s="98">
        <v>10</v>
      </c>
      <c r="L2" s="98">
        <v>10</v>
      </c>
      <c r="M2" s="98">
        <v>38</v>
      </c>
    </row>
    <row r="3" spans="1:13" x14ac:dyDescent="0.25">
      <c r="A3" s="98">
        <v>10826</v>
      </c>
      <c r="B3" s="228">
        <v>41464</v>
      </c>
      <c r="C3" s="98">
        <v>2234</v>
      </c>
      <c r="D3" s="98">
        <v>1200</v>
      </c>
      <c r="E3" s="98">
        <v>1300</v>
      </c>
      <c r="F3" s="98" t="s">
        <v>131</v>
      </c>
      <c r="G3" s="98" t="s">
        <v>230</v>
      </c>
      <c r="H3" s="98" t="s">
        <v>132</v>
      </c>
      <c r="I3" s="98" t="s">
        <v>134</v>
      </c>
      <c r="J3" s="98" t="s">
        <v>40</v>
      </c>
      <c r="K3" s="98">
        <v>10</v>
      </c>
      <c r="L3" s="98">
        <f t="shared" ref="L3:L18" si="0">SUM(L2+K3)</f>
        <v>20</v>
      </c>
      <c r="M3" s="98">
        <v>38</v>
      </c>
    </row>
    <row r="4" spans="1:13" x14ac:dyDescent="0.25">
      <c r="A4" s="98">
        <v>10852</v>
      </c>
      <c r="B4" s="228">
        <v>41470</v>
      </c>
      <c r="C4" s="98">
        <v>2511</v>
      </c>
      <c r="D4" s="98">
        <v>1600</v>
      </c>
      <c r="E4" s="98">
        <v>1700</v>
      </c>
      <c r="F4" s="98" t="s">
        <v>131</v>
      </c>
      <c r="G4" s="98" t="s">
        <v>230</v>
      </c>
      <c r="H4" s="98" t="s">
        <v>132</v>
      </c>
      <c r="I4" s="98" t="s">
        <v>143</v>
      </c>
      <c r="J4" s="98" t="s">
        <v>40</v>
      </c>
      <c r="K4" s="98">
        <v>10</v>
      </c>
      <c r="L4" s="98">
        <f t="shared" si="0"/>
        <v>30</v>
      </c>
      <c r="M4" s="98">
        <v>38</v>
      </c>
    </row>
    <row r="5" spans="1:13" x14ac:dyDescent="0.25">
      <c r="A5" s="98">
        <v>10853</v>
      </c>
      <c r="B5" s="228">
        <v>41470</v>
      </c>
      <c r="C5" s="98">
        <v>2512</v>
      </c>
      <c r="D5" s="98">
        <v>1600</v>
      </c>
      <c r="E5" s="98">
        <v>1700</v>
      </c>
      <c r="F5" s="98" t="s">
        <v>131</v>
      </c>
      <c r="G5" s="98" t="s">
        <v>230</v>
      </c>
      <c r="H5" s="98" t="s">
        <v>132</v>
      </c>
      <c r="I5" s="98" t="s">
        <v>134</v>
      </c>
      <c r="J5" s="98" t="s">
        <v>40</v>
      </c>
      <c r="K5" s="98">
        <v>10</v>
      </c>
      <c r="L5" s="98">
        <f t="shared" si="0"/>
        <v>40</v>
      </c>
      <c r="M5" s="98">
        <v>38</v>
      </c>
    </row>
    <row r="6" spans="1:13" x14ac:dyDescent="0.25">
      <c r="A6" s="98">
        <v>10866</v>
      </c>
      <c r="B6" s="228">
        <v>41473</v>
      </c>
      <c r="C6" s="98">
        <v>2116</v>
      </c>
      <c r="D6" s="98">
        <v>1845</v>
      </c>
      <c r="E6" s="98">
        <v>1945</v>
      </c>
      <c r="F6" s="98" t="s">
        <v>131</v>
      </c>
      <c r="G6" s="98" t="s">
        <v>230</v>
      </c>
      <c r="H6" s="98" t="s">
        <v>132</v>
      </c>
      <c r="I6" s="98" t="s">
        <v>142</v>
      </c>
      <c r="J6" s="98" t="s">
        <v>40</v>
      </c>
      <c r="K6" s="98">
        <v>10</v>
      </c>
      <c r="L6" s="98">
        <f t="shared" si="0"/>
        <v>50</v>
      </c>
      <c r="M6" s="98">
        <v>38</v>
      </c>
    </row>
    <row r="7" spans="1:13" x14ac:dyDescent="0.25">
      <c r="A7" s="98">
        <v>10869</v>
      </c>
      <c r="B7" s="228">
        <v>41473</v>
      </c>
      <c r="C7" s="98">
        <v>2513</v>
      </c>
      <c r="D7" s="98">
        <v>1845</v>
      </c>
      <c r="E7" s="98">
        <v>1945</v>
      </c>
      <c r="F7" s="98" t="s">
        <v>131</v>
      </c>
      <c r="G7" s="98" t="s">
        <v>230</v>
      </c>
      <c r="H7" s="98" t="s">
        <v>132</v>
      </c>
      <c r="I7" s="98" t="s">
        <v>143</v>
      </c>
      <c r="J7" s="98" t="s">
        <v>40</v>
      </c>
      <c r="K7" s="98">
        <v>10</v>
      </c>
      <c r="L7" s="98">
        <f t="shared" si="0"/>
        <v>60</v>
      </c>
      <c r="M7" s="98">
        <v>38</v>
      </c>
    </row>
    <row r="8" spans="1:13" x14ac:dyDescent="0.25">
      <c r="A8" s="98">
        <v>10902</v>
      </c>
      <c r="B8" s="228">
        <v>41479</v>
      </c>
      <c r="C8" s="98">
        <v>2515</v>
      </c>
      <c r="D8" s="98">
        <v>930</v>
      </c>
      <c r="E8" s="98">
        <v>1000</v>
      </c>
      <c r="F8" s="98" t="s">
        <v>131</v>
      </c>
      <c r="G8" s="98" t="s">
        <v>230</v>
      </c>
      <c r="H8" s="98" t="s">
        <v>132</v>
      </c>
      <c r="I8" s="98" t="s">
        <v>133</v>
      </c>
      <c r="J8" s="98" t="s">
        <v>40</v>
      </c>
      <c r="K8" s="98">
        <v>10</v>
      </c>
      <c r="L8" s="98">
        <f t="shared" si="0"/>
        <v>70</v>
      </c>
      <c r="M8" s="98">
        <v>39</v>
      </c>
    </row>
    <row r="9" spans="1:13" x14ac:dyDescent="0.25">
      <c r="A9" s="98">
        <v>10917</v>
      </c>
      <c r="B9" s="228">
        <v>41482</v>
      </c>
      <c r="C9" s="98">
        <v>3217</v>
      </c>
      <c r="D9" s="98">
        <v>1030</v>
      </c>
      <c r="E9" s="98">
        <v>1230</v>
      </c>
      <c r="F9" s="98" t="s">
        <v>131</v>
      </c>
      <c r="G9" s="98" t="s">
        <v>210</v>
      </c>
      <c r="H9" s="98" t="s">
        <v>233</v>
      </c>
      <c r="I9" s="98" t="s">
        <v>133</v>
      </c>
      <c r="J9" s="98" t="s">
        <v>40</v>
      </c>
      <c r="K9" s="98">
        <v>10</v>
      </c>
      <c r="L9" s="98">
        <f t="shared" si="0"/>
        <v>80</v>
      </c>
      <c r="M9" s="98">
        <v>39</v>
      </c>
    </row>
    <row r="10" spans="1:13" x14ac:dyDescent="0.25">
      <c r="A10" s="98">
        <v>10918</v>
      </c>
      <c r="B10" s="228">
        <v>41482</v>
      </c>
      <c r="C10" s="98">
        <v>3218</v>
      </c>
      <c r="D10" s="98">
        <v>1030</v>
      </c>
      <c r="E10" s="98">
        <v>1230</v>
      </c>
      <c r="F10" s="98" t="s">
        <v>131</v>
      </c>
      <c r="G10" s="98" t="s">
        <v>210</v>
      </c>
      <c r="H10" s="98" t="s">
        <v>233</v>
      </c>
      <c r="I10" s="98" t="s">
        <v>143</v>
      </c>
      <c r="J10" s="98" t="s">
        <v>40</v>
      </c>
      <c r="K10" s="98">
        <v>13</v>
      </c>
      <c r="L10" s="98">
        <f t="shared" si="0"/>
        <v>93</v>
      </c>
      <c r="M10" s="98">
        <v>39</v>
      </c>
    </row>
    <row r="11" spans="1:13" x14ac:dyDescent="0.25">
      <c r="A11" s="98">
        <v>10938</v>
      </c>
      <c r="B11" s="228">
        <v>41484</v>
      </c>
      <c r="C11" s="98">
        <v>2117</v>
      </c>
      <c r="D11" s="98">
        <v>1630</v>
      </c>
      <c r="E11" s="98">
        <v>1730</v>
      </c>
      <c r="F11" s="98" t="s">
        <v>131</v>
      </c>
      <c r="G11" s="98" t="s">
        <v>230</v>
      </c>
      <c r="H11" s="98" t="s">
        <v>132</v>
      </c>
      <c r="I11" s="98" t="s">
        <v>133</v>
      </c>
      <c r="J11" s="98" t="s">
        <v>40</v>
      </c>
      <c r="K11" s="98">
        <v>10</v>
      </c>
      <c r="L11" s="98">
        <f t="shared" si="0"/>
        <v>103</v>
      </c>
      <c r="M11" s="98">
        <v>39</v>
      </c>
    </row>
    <row r="12" spans="1:13" x14ac:dyDescent="0.25">
      <c r="A12" s="98">
        <v>10939</v>
      </c>
      <c r="B12" s="228">
        <v>41484</v>
      </c>
      <c r="C12" s="98">
        <v>2517</v>
      </c>
      <c r="D12" s="98">
        <v>1631</v>
      </c>
      <c r="E12" s="98">
        <v>1730</v>
      </c>
      <c r="F12" s="98" t="s">
        <v>131</v>
      </c>
      <c r="G12" s="98" t="s">
        <v>230</v>
      </c>
      <c r="H12" s="98" t="s">
        <v>132</v>
      </c>
      <c r="I12" s="98" t="s">
        <v>143</v>
      </c>
      <c r="J12" s="98" t="s">
        <v>40</v>
      </c>
      <c r="K12" s="98">
        <v>10</v>
      </c>
      <c r="L12" s="98">
        <f t="shared" si="0"/>
        <v>113</v>
      </c>
      <c r="M12" s="98">
        <v>39</v>
      </c>
    </row>
    <row r="13" spans="1:13" x14ac:dyDescent="0.25">
      <c r="A13" s="98">
        <v>10807</v>
      </c>
      <c r="B13" s="228">
        <v>41460</v>
      </c>
      <c r="C13" s="98"/>
      <c r="D13" s="98">
        <v>1500</v>
      </c>
      <c r="E13" s="98">
        <v>1527</v>
      </c>
      <c r="F13" s="98" t="s">
        <v>43</v>
      </c>
      <c r="G13" s="98" t="s">
        <v>225</v>
      </c>
      <c r="H13" s="98" t="s">
        <v>226</v>
      </c>
      <c r="I13" s="98" t="s">
        <v>227</v>
      </c>
      <c r="J13" s="98" t="s">
        <v>40</v>
      </c>
      <c r="K13" s="98">
        <v>5</v>
      </c>
      <c r="L13" s="98">
        <f t="shared" si="0"/>
        <v>118</v>
      </c>
      <c r="M13" s="98">
        <v>38</v>
      </c>
    </row>
    <row r="14" spans="1:13" x14ac:dyDescent="0.25">
      <c r="A14" s="98">
        <v>10818</v>
      </c>
      <c r="B14" s="228">
        <v>41463</v>
      </c>
      <c r="C14" s="98">
        <v>30704</v>
      </c>
      <c r="D14" s="98">
        <v>900</v>
      </c>
      <c r="E14" s="98">
        <v>915</v>
      </c>
      <c r="F14" s="98" t="s">
        <v>43</v>
      </c>
      <c r="G14" s="98" t="s">
        <v>228</v>
      </c>
      <c r="H14" s="98" t="s">
        <v>229</v>
      </c>
      <c r="I14" s="98" t="s">
        <v>227</v>
      </c>
      <c r="J14" s="98" t="s">
        <v>40</v>
      </c>
      <c r="K14" s="98">
        <v>5</v>
      </c>
      <c r="L14" s="98">
        <f t="shared" si="0"/>
        <v>123</v>
      </c>
      <c r="M14" s="98">
        <v>38</v>
      </c>
    </row>
    <row r="15" spans="1:13" x14ac:dyDescent="0.25">
      <c r="A15" s="98">
        <v>10893</v>
      </c>
      <c r="B15" s="228">
        <v>41478</v>
      </c>
      <c r="C15" s="98" t="s">
        <v>231</v>
      </c>
      <c r="D15" s="98">
        <v>1220</v>
      </c>
      <c r="E15" s="98">
        <v>1235</v>
      </c>
      <c r="F15" s="98" t="s">
        <v>43</v>
      </c>
      <c r="G15" s="98" t="s">
        <v>225</v>
      </c>
      <c r="H15" s="98" t="s">
        <v>226</v>
      </c>
      <c r="I15" s="98" t="s">
        <v>43</v>
      </c>
      <c r="J15" s="98" t="s">
        <v>40</v>
      </c>
      <c r="K15" s="98">
        <v>10</v>
      </c>
      <c r="L15" s="98">
        <f t="shared" si="0"/>
        <v>133</v>
      </c>
      <c r="M15" s="98">
        <v>38</v>
      </c>
    </row>
    <row r="16" spans="1:13" x14ac:dyDescent="0.25">
      <c r="A16" s="98">
        <v>10911</v>
      </c>
      <c r="B16" s="228">
        <v>41480</v>
      </c>
      <c r="C16" s="98">
        <v>33580</v>
      </c>
      <c r="D16" s="98">
        <v>1540</v>
      </c>
      <c r="E16" s="98">
        <v>1600</v>
      </c>
      <c r="F16" s="98" t="s">
        <v>43</v>
      </c>
      <c r="G16" s="98" t="s">
        <v>225</v>
      </c>
      <c r="H16" s="98" t="s">
        <v>226</v>
      </c>
      <c r="I16" s="98" t="s">
        <v>43</v>
      </c>
      <c r="J16" s="98" t="s">
        <v>40</v>
      </c>
      <c r="K16" s="98">
        <v>5</v>
      </c>
      <c r="L16" s="98">
        <f t="shared" si="0"/>
        <v>138</v>
      </c>
      <c r="M16" s="98">
        <v>39</v>
      </c>
    </row>
    <row r="17" spans="1:13" x14ac:dyDescent="0.25">
      <c r="A17" s="98">
        <v>10925</v>
      </c>
      <c r="B17" s="228">
        <v>41481</v>
      </c>
      <c r="C17" s="98">
        <v>33585</v>
      </c>
      <c r="D17" s="98">
        <v>1615</v>
      </c>
      <c r="E17" s="98">
        <v>1630</v>
      </c>
      <c r="F17" s="98" t="s">
        <v>43</v>
      </c>
      <c r="G17" s="98" t="s">
        <v>225</v>
      </c>
      <c r="H17" s="98" t="s">
        <v>232</v>
      </c>
      <c r="I17" s="98" t="s">
        <v>43</v>
      </c>
      <c r="J17" s="98" t="s">
        <v>40</v>
      </c>
      <c r="K17" s="98">
        <v>5</v>
      </c>
      <c r="L17" s="98">
        <f t="shared" si="0"/>
        <v>143</v>
      </c>
      <c r="M17" s="98">
        <v>39</v>
      </c>
    </row>
    <row r="18" spans="1:13" x14ac:dyDescent="0.25">
      <c r="A18" s="98">
        <v>10933</v>
      </c>
      <c r="B18" s="228">
        <v>41485</v>
      </c>
      <c r="C18" s="98">
        <v>30761</v>
      </c>
      <c r="D18" s="98">
        <v>945</v>
      </c>
      <c r="E18" s="98">
        <v>1010</v>
      </c>
      <c r="F18" s="98" t="s">
        <v>43</v>
      </c>
      <c r="G18" s="98" t="s">
        <v>228</v>
      </c>
      <c r="H18" s="98" t="s">
        <v>234</v>
      </c>
      <c r="I18" s="98" t="s">
        <v>43</v>
      </c>
      <c r="J18" s="98" t="s">
        <v>40</v>
      </c>
      <c r="K18" s="98">
        <v>5</v>
      </c>
      <c r="L18" s="98">
        <f t="shared" si="0"/>
        <v>148</v>
      </c>
      <c r="M18" s="98">
        <v>39</v>
      </c>
    </row>
    <row r="19" spans="1:13" x14ac:dyDescent="0.25">
      <c r="A19" s="98">
        <v>10784</v>
      </c>
      <c r="B19" s="228">
        <v>41454</v>
      </c>
      <c r="C19" s="98">
        <v>8297</v>
      </c>
      <c r="D19" s="98">
        <v>1000</v>
      </c>
      <c r="E19" s="98">
        <v>1015</v>
      </c>
      <c r="F19" s="98" t="s">
        <v>0</v>
      </c>
      <c r="G19" s="98" t="s">
        <v>183</v>
      </c>
      <c r="H19" s="98" t="s">
        <v>201</v>
      </c>
      <c r="I19" s="98" t="s">
        <v>21</v>
      </c>
      <c r="J19" s="98" t="s">
        <v>40</v>
      </c>
      <c r="K19" s="98">
        <v>10.5</v>
      </c>
      <c r="L19" s="98">
        <v>10.5</v>
      </c>
      <c r="M19" s="98">
        <v>38</v>
      </c>
    </row>
    <row r="20" spans="1:13" x14ac:dyDescent="0.25">
      <c r="A20" s="98">
        <v>10785</v>
      </c>
      <c r="B20" s="228">
        <v>41454</v>
      </c>
      <c r="C20" s="98">
        <v>11068</v>
      </c>
      <c r="D20" s="98">
        <v>1100</v>
      </c>
      <c r="E20" s="98">
        <v>1115</v>
      </c>
      <c r="F20" s="98" t="s">
        <v>0</v>
      </c>
      <c r="G20" s="98" t="s">
        <v>95</v>
      </c>
      <c r="H20" s="98" t="s">
        <v>6</v>
      </c>
      <c r="I20" s="98" t="s">
        <v>9</v>
      </c>
      <c r="J20" s="98" t="s">
        <v>40</v>
      </c>
      <c r="K20" s="98">
        <v>10.5</v>
      </c>
      <c r="L20" s="98">
        <f t="shared" ref="L20:L27" si="1">SUM(L19+K20)</f>
        <v>21</v>
      </c>
      <c r="M20" s="98">
        <v>38</v>
      </c>
    </row>
    <row r="21" spans="1:13" x14ac:dyDescent="0.25">
      <c r="A21" s="98">
        <v>10786</v>
      </c>
      <c r="B21" s="228">
        <v>41454</v>
      </c>
      <c r="C21" s="98">
        <v>11069</v>
      </c>
      <c r="D21" s="98">
        <v>1200</v>
      </c>
      <c r="E21" s="98">
        <v>1215</v>
      </c>
      <c r="F21" s="98" t="s">
        <v>0</v>
      </c>
      <c r="G21" s="98" t="s">
        <v>95</v>
      </c>
      <c r="H21" s="98" t="s">
        <v>6</v>
      </c>
      <c r="I21" s="98" t="s">
        <v>9</v>
      </c>
      <c r="J21" s="98" t="s">
        <v>40</v>
      </c>
      <c r="K21" s="98">
        <v>9</v>
      </c>
      <c r="L21" s="98">
        <f t="shared" si="1"/>
        <v>30</v>
      </c>
      <c r="M21" s="98">
        <v>38</v>
      </c>
    </row>
    <row r="22" spans="1:13" x14ac:dyDescent="0.25">
      <c r="A22" s="98">
        <v>10787</v>
      </c>
      <c r="B22" s="228">
        <v>41456</v>
      </c>
      <c r="C22" s="98">
        <v>11074</v>
      </c>
      <c r="D22" s="98">
        <v>1900</v>
      </c>
      <c r="E22" s="98">
        <v>1920</v>
      </c>
      <c r="F22" s="98" t="s">
        <v>0</v>
      </c>
      <c r="G22" s="98" t="s">
        <v>95</v>
      </c>
      <c r="H22" s="98" t="s">
        <v>6</v>
      </c>
      <c r="I22" s="98" t="s">
        <v>18</v>
      </c>
      <c r="J22" s="98" t="s">
        <v>40</v>
      </c>
      <c r="K22" s="98">
        <v>13.5</v>
      </c>
      <c r="L22" s="98">
        <f t="shared" si="1"/>
        <v>43.5</v>
      </c>
      <c r="M22" s="98">
        <v>38</v>
      </c>
    </row>
    <row r="23" spans="1:13" x14ac:dyDescent="0.25">
      <c r="A23" s="98">
        <v>10788</v>
      </c>
      <c r="B23" s="228">
        <v>41458</v>
      </c>
      <c r="C23" s="98">
        <v>11077</v>
      </c>
      <c r="D23" s="98">
        <v>1220</v>
      </c>
      <c r="E23" s="98">
        <v>1235</v>
      </c>
      <c r="F23" s="98" t="s">
        <v>0</v>
      </c>
      <c r="G23" s="98" t="s">
        <v>95</v>
      </c>
      <c r="H23" s="98" t="s">
        <v>6</v>
      </c>
      <c r="I23" s="98" t="s">
        <v>12</v>
      </c>
      <c r="J23" s="98" t="s">
        <v>40</v>
      </c>
      <c r="K23" s="98">
        <v>12.5</v>
      </c>
      <c r="L23" s="98">
        <f t="shared" si="1"/>
        <v>56</v>
      </c>
      <c r="M23" s="98">
        <v>38</v>
      </c>
    </row>
    <row r="24" spans="1:13" x14ac:dyDescent="0.25">
      <c r="A24" s="98">
        <v>10895</v>
      </c>
      <c r="B24" s="228">
        <v>41478</v>
      </c>
      <c r="C24" s="98">
        <v>11638</v>
      </c>
      <c r="D24" s="98">
        <v>1420</v>
      </c>
      <c r="E24" s="98">
        <v>1440</v>
      </c>
      <c r="F24" s="98" t="s">
        <v>0</v>
      </c>
      <c r="G24" s="98" t="s">
        <v>82</v>
      </c>
      <c r="H24" s="98" t="s">
        <v>6</v>
      </c>
      <c r="I24" s="98" t="s">
        <v>18</v>
      </c>
      <c r="J24" s="98" t="s">
        <v>40</v>
      </c>
      <c r="K24" s="98">
        <v>14.5</v>
      </c>
      <c r="L24" s="98">
        <f t="shared" si="1"/>
        <v>70.5</v>
      </c>
      <c r="M24" s="98">
        <v>38</v>
      </c>
    </row>
    <row r="25" spans="1:13" x14ac:dyDescent="0.25">
      <c r="A25" s="98">
        <v>10923</v>
      </c>
      <c r="B25" s="228">
        <v>41478</v>
      </c>
      <c r="C25" s="98">
        <v>11529</v>
      </c>
      <c r="D25" s="98">
        <v>1630</v>
      </c>
      <c r="E25" s="98">
        <v>1700</v>
      </c>
      <c r="F25" s="98" t="s">
        <v>0</v>
      </c>
      <c r="G25" s="98" t="s">
        <v>183</v>
      </c>
      <c r="H25" s="98" t="s">
        <v>185</v>
      </c>
      <c r="I25" s="98" t="s">
        <v>11</v>
      </c>
      <c r="J25" s="98" t="s">
        <v>40</v>
      </c>
      <c r="K25" s="98">
        <v>13.5</v>
      </c>
      <c r="L25" s="98">
        <f t="shared" si="1"/>
        <v>84</v>
      </c>
      <c r="M25" s="98">
        <v>39</v>
      </c>
    </row>
    <row r="26" spans="1:13" x14ac:dyDescent="0.25">
      <c r="A26" s="98">
        <v>10924</v>
      </c>
      <c r="B26" s="228">
        <v>41478</v>
      </c>
      <c r="C26" s="98">
        <v>11528</v>
      </c>
      <c r="D26" s="98">
        <v>1645</v>
      </c>
      <c r="E26" s="98">
        <v>1710</v>
      </c>
      <c r="F26" s="98" t="s">
        <v>0</v>
      </c>
      <c r="G26" s="98" t="s">
        <v>183</v>
      </c>
      <c r="H26" s="98" t="s">
        <v>185</v>
      </c>
      <c r="I26" s="98" t="s">
        <v>11</v>
      </c>
      <c r="J26" s="98" t="s">
        <v>40</v>
      </c>
      <c r="K26" s="98">
        <v>13.5</v>
      </c>
      <c r="L26" s="98">
        <f t="shared" si="1"/>
        <v>97.5</v>
      </c>
      <c r="M26" s="98">
        <v>39</v>
      </c>
    </row>
    <row r="27" spans="1:13" x14ac:dyDescent="0.25">
      <c r="A27" s="229">
        <v>10948</v>
      </c>
      <c r="B27" s="230">
        <v>41482</v>
      </c>
      <c r="C27" s="229">
        <v>11649</v>
      </c>
      <c r="D27" s="229">
        <v>940</v>
      </c>
      <c r="E27" s="229">
        <v>1000</v>
      </c>
      <c r="F27" s="229" t="s">
        <v>0</v>
      </c>
      <c r="G27" s="229" t="s">
        <v>82</v>
      </c>
      <c r="H27" s="229" t="s">
        <v>6</v>
      </c>
      <c r="I27" s="229" t="s">
        <v>18</v>
      </c>
      <c r="J27" s="229" t="s">
        <v>40</v>
      </c>
      <c r="K27" s="229">
        <v>13.5</v>
      </c>
      <c r="L27" s="229">
        <f t="shared" si="1"/>
        <v>111</v>
      </c>
      <c r="M27" s="229">
        <v>39</v>
      </c>
    </row>
    <row r="28" spans="1:13" ht="15.75" thickBot="1" x14ac:dyDescent="0.3"/>
    <row r="29" spans="1:13" ht="15.75" thickBot="1" x14ac:dyDescent="0.3">
      <c r="G29" s="219" t="s">
        <v>235</v>
      </c>
      <c r="H29" s="220"/>
      <c r="I29" s="215"/>
    </row>
  </sheetData>
  <autoFilter ref="A1:M27">
    <sortState ref="A2:M27">
      <sortCondition ref="F1"/>
    </sortState>
  </autoFilter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A2" sqref="A2:M43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98">
        <v>10953</v>
      </c>
      <c r="B2" s="228">
        <v>41487</v>
      </c>
      <c r="C2" s="98">
        <v>2518</v>
      </c>
      <c r="D2" s="98">
        <v>1430</v>
      </c>
      <c r="E2" s="98">
        <v>1530</v>
      </c>
      <c r="F2" s="98" t="s">
        <v>131</v>
      </c>
      <c r="G2" s="98" t="s">
        <v>230</v>
      </c>
      <c r="H2" s="98" t="s">
        <v>132</v>
      </c>
      <c r="I2" s="98" t="s">
        <v>133</v>
      </c>
      <c r="J2" s="98" t="s">
        <v>40</v>
      </c>
      <c r="K2" s="98">
        <v>10</v>
      </c>
      <c r="L2" s="98">
        <v>10</v>
      </c>
      <c r="M2" s="98">
        <v>39</v>
      </c>
    </row>
    <row r="3" spans="1:13" x14ac:dyDescent="0.25">
      <c r="A3" s="98">
        <v>10954</v>
      </c>
      <c r="B3" s="228">
        <v>41487</v>
      </c>
      <c r="C3" s="98">
        <v>2519</v>
      </c>
      <c r="D3" s="98">
        <v>1430</v>
      </c>
      <c r="E3" s="98">
        <v>1530</v>
      </c>
      <c r="F3" s="98" t="s">
        <v>131</v>
      </c>
      <c r="G3" s="98" t="s">
        <v>230</v>
      </c>
      <c r="H3" s="98" t="s">
        <v>132</v>
      </c>
      <c r="I3" s="98" t="s">
        <v>143</v>
      </c>
      <c r="J3" s="98" t="s">
        <v>40</v>
      </c>
      <c r="K3" s="98">
        <v>12</v>
      </c>
      <c r="L3" s="98">
        <f t="shared" ref="L3:L43" si="0">SUM(L2+K3)</f>
        <v>22</v>
      </c>
      <c r="M3" s="98">
        <v>39</v>
      </c>
    </row>
    <row r="4" spans="1:13" x14ac:dyDescent="0.25">
      <c r="A4" s="98">
        <v>11023</v>
      </c>
      <c r="B4" s="228">
        <v>41495</v>
      </c>
      <c r="C4" s="98">
        <v>2125</v>
      </c>
      <c r="D4" s="98">
        <v>900</v>
      </c>
      <c r="E4" s="98">
        <v>1000</v>
      </c>
      <c r="F4" s="98" t="s">
        <v>131</v>
      </c>
      <c r="G4" s="98" t="s">
        <v>210</v>
      </c>
      <c r="H4" s="98" t="s">
        <v>233</v>
      </c>
      <c r="I4" s="98" t="s">
        <v>142</v>
      </c>
      <c r="J4" s="98" t="s">
        <v>40</v>
      </c>
      <c r="K4" s="98">
        <v>10</v>
      </c>
      <c r="L4" s="98">
        <f t="shared" si="0"/>
        <v>32</v>
      </c>
      <c r="M4" s="98">
        <v>39</v>
      </c>
    </row>
    <row r="5" spans="1:13" x14ac:dyDescent="0.25">
      <c r="A5" s="98">
        <v>11024</v>
      </c>
      <c r="B5" s="228">
        <v>41495</v>
      </c>
      <c r="C5" s="98">
        <v>2125</v>
      </c>
      <c r="D5" s="98">
        <v>900</v>
      </c>
      <c r="E5" s="98">
        <v>1000</v>
      </c>
      <c r="F5" s="98" t="s">
        <v>131</v>
      </c>
      <c r="G5" s="98" t="s">
        <v>210</v>
      </c>
      <c r="H5" s="98" t="s">
        <v>233</v>
      </c>
      <c r="I5" s="98" t="s">
        <v>134</v>
      </c>
      <c r="J5" s="98" t="s">
        <v>40</v>
      </c>
      <c r="K5" s="98">
        <v>10</v>
      </c>
      <c r="L5" s="98">
        <f t="shared" si="0"/>
        <v>42</v>
      </c>
      <c r="M5" s="98">
        <v>39</v>
      </c>
    </row>
    <row r="6" spans="1:13" x14ac:dyDescent="0.25">
      <c r="A6" s="98">
        <v>11099</v>
      </c>
      <c r="B6" s="228">
        <v>41503</v>
      </c>
      <c r="C6" s="98">
        <v>2526</v>
      </c>
      <c r="D6" s="98">
        <v>1030</v>
      </c>
      <c r="E6" s="98">
        <v>1200</v>
      </c>
      <c r="F6" s="98" t="s">
        <v>131</v>
      </c>
      <c r="G6" s="98" t="s">
        <v>210</v>
      </c>
      <c r="H6" s="98" t="s">
        <v>233</v>
      </c>
      <c r="I6" s="98" t="s">
        <v>133</v>
      </c>
      <c r="J6" s="98" t="s">
        <v>40</v>
      </c>
      <c r="K6" s="98">
        <v>12</v>
      </c>
      <c r="L6" s="98">
        <f t="shared" si="0"/>
        <v>54</v>
      </c>
      <c r="M6" s="98">
        <v>39</v>
      </c>
    </row>
    <row r="7" spans="1:13" x14ac:dyDescent="0.25">
      <c r="A7" s="98">
        <v>11100</v>
      </c>
      <c r="B7" s="228">
        <v>41503</v>
      </c>
      <c r="C7" s="98">
        <v>2525</v>
      </c>
      <c r="D7" s="98">
        <v>1030</v>
      </c>
      <c r="E7" s="98">
        <v>1200</v>
      </c>
      <c r="F7" s="98" t="s">
        <v>131</v>
      </c>
      <c r="G7" s="98" t="s">
        <v>210</v>
      </c>
      <c r="H7" s="98" t="s">
        <v>233</v>
      </c>
      <c r="I7" s="98" t="s">
        <v>143</v>
      </c>
      <c r="J7" s="98" t="s">
        <v>40</v>
      </c>
      <c r="K7" s="98">
        <v>12</v>
      </c>
      <c r="L7" s="98">
        <f t="shared" si="0"/>
        <v>66</v>
      </c>
      <c r="M7" s="98">
        <v>39</v>
      </c>
    </row>
    <row r="8" spans="1:13" x14ac:dyDescent="0.25">
      <c r="A8" s="98">
        <v>11196</v>
      </c>
      <c r="B8" s="228">
        <v>41514</v>
      </c>
      <c r="C8" s="98">
        <v>2530</v>
      </c>
      <c r="D8" s="98">
        <v>930</v>
      </c>
      <c r="E8" s="98">
        <v>1030</v>
      </c>
      <c r="F8" s="98" t="s">
        <v>131</v>
      </c>
      <c r="G8" s="98" t="s">
        <v>230</v>
      </c>
      <c r="H8" s="98" t="s">
        <v>132</v>
      </c>
      <c r="I8" s="98" t="s">
        <v>142</v>
      </c>
      <c r="J8" s="98" t="s">
        <v>40</v>
      </c>
      <c r="K8" s="98">
        <v>10</v>
      </c>
      <c r="L8" s="98">
        <f t="shared" si="0"/>
        <v>76</v>
      </c>
      <c r="M8" s="98">
        <v>39</v>
      </c>
    </row>
    <row r="9" spans="1:13" x14ac:dyDescent="0.25">
      <c r="A9" s="98">
        <v>11197</v>
      </c>
      <c r="B9" s="228">
        <v>41514</v>
      </c>
      <c r="C9" s="98">
        <v>2531</v>
      </c>
      <c r="D9" s="98">
        <v>930</v>
      </c>
      <c r="E9" s="98">
        <v>1030</v>
      </c>
      <c r="F9" s="98" t="s">
        <v>131</v>
      </c>
      <c r="G9" s="98" t="s">
        <v>230</v>
      </c>
      <c r="H9" s="98" t="s">
        <v>132</v>
      </c>
      <c r="I9" s="98" t="s">
        <v>134</v>
      </c>
      <c r="J9" s="98" t="s">
        <v>40</v>
      </c>
      <c r="K9" s="98">
        <v>12</v>
      </c>
      <c r="L9" s="98">
        <f t="shared" si="0"/>
        <v>88</v>
      </c>
      <c r="M9" s="98">
        <v>39</v>
      </c>
    </row>
    <row r="10" spans="1:13" x14ac:dyDescent="0.25">
      <c r="A10" s="98">
        <v>1198</v>
      </c>
      <c r="B10" s="228">
        <v>41514</v>
      </c>
      <c r="C10" s="98">
        <v>3227</v>
      </c>
      <c r="D10" s="98">
        <v>930</v>
      </c>
      <c r="E10" s="98">
        <v>1030</v>
      </c>
      <c r="F10" s="98" t="s">
        <v>131</v>
      </c>
      <c r="G10" s="98" t="s">
        <v>210</v>
      </c>
      <c r="H10" s="98" t="s">
        <v>233</v>
      </c>
      <c r="I10" s="98" t="s">
        <v>143</v>
      </c>
      <c r="J10" s="98" t="s">
        <v>40</v>
      </c>
      <c r="K10" s="98">
        <v>10</v>
      </c>
      <c r="L10" s="98">
        <f t="shared" si="0"/>
        <v>98</v>
      </c>
      <c r="M10" s="98">
        <v>39</v>
      </c>
    </row>
    <row r="11" spans="1:13" x14ac:dyDescent="0.25">
      <c r="A11" s="98">
        <v>11199</v>
      </c>
      <c r="B11" s="228">
        <v>41514</v>
      </c>
      <c r="C11" s="98">
        <v>2241</v>
      </c>
      <c r="D11" s="98">
        <v>930</v>
      </c>
      <c r="E11" s="98">
        <v>1030</v>
      </c>
      <c r="F11" s="98" t="s">
        <v>131</v>
      </c>
      <c r="G11" s="98" t="s">
        <v>210</v>
      </c>
      <c r="H11" s="98" t="s">
        <v>233</v>
      </c>
      <c r="I11" s="98" t="s">
        <v>133</v>
      </c>
      <c r="J11" s="98" t="s">
        <v>40</v>
      </c>
      <c r="K11" s="98">
        <v>10</v>
      </c>
      <c r="L11" s="98">
        <f t="shared" si="0"/>
        <v>108</v>
      </c>
      <c r="M11" s="98">
        <v>39</v>
      </c>
    </row>
    <row r="12" spans="1:13" x14ac:dyDescent="0.25">
      <c r="A12" s="98">
        <v>11200</v>
      </c>
      <c r="B12" s="228">
        <v>41514</v>
      </c>
      <c r="C12" s="98">
        <v>2134</v>
      </c>
      <c r="D12" s="98">
        <v>1000</v>
      </c>
      <c r="E12" s="98">
        <v>1040</v>
      </c>
      <c r="F12" s="98" t="s">
        <v>131</v>
      </c>
      <c r="G12" s="98" t="s">
        <v>223</v>
      </c>
      <c r="H12" s="98" t="s">
        <v>208</v>
      </c>
      <c r="I12" s="98" t="s">
        <v>134</v>
      </c>
      <c r="J12" s="98" t="s">
        <v>40</v>
      </c>
      <c r="K12" s="98">
        <v>10</v>
      </c>
      <c r="L12" s="98">
        <f t="shared" si="0"/>
        <v>118</v>
      </c>
      <c r="M12" s="98">
        <v>39</v>
      </c>
    </row>
    <row r="13" spans="1:13" x14ac:dyDescent="0.25">
      <c r="A13" s="98">
        <v>10956</v>
      </c>
      <c r="B13" s="228">
        <v>41488</v>
      </c>
      <c r="C13" s="98">
        <v>30771</v>
      </c>
      <c r="D13" s="98">
        <v>1030</v>
      </c>
      <c r="E13" s="98">
        <v>1100</v>
      </c>
      <c r="F13" s="98" t="s">
        <v>43</v>
      </c>
      <c r="G13" s="98" t="s">
        <v>228</v>
      </c>
      <c r="H13" s="98" t="s">
        <v>236</v>
      </c>
      <c r="I13" s="98" t="s">
        <v>43</v>
      </c>
      <c r="J13" s="98" t="s">
        <v>40</v>
      </c>
      <c r="K13" s="98">
        <v>5</v>
      </c>
      <c r="L13" s="98">
        <f t="shared" si="0"/>
        <v>123</v>
      </c>
      <c r="M13" s="98">
        <v>39</v>
      </c>
    </row>
    <row r="14" spans="1:13" x14ac:dyDescent="0.25">
      <c r="A14" s="98">
        <v>10957</v>
      </c>
      <c r="B14" s="228">
        <v>41488</v>
      </c>
      <c r="C14" s="98"/>
      <c r="D14" s="98">
        <v>1045</v>
      </c>
      <c r="E14" s="98">
        <v>1110</v>
      </c>
      <c r="F14" s="98" t="s">
        <v>43</v>
      </c>
      <c r="G14" s="98" t="s">
        <v>225</v>
      </c>
      <c r="H14" s="98" t="s">
        <v>226</v>
      </c>
      <c r="I14" s="98" t="s">
        <v>43</v>
      </c>
      <c r="J14" s="98" t="s">
        <v>40</v>
      </c>
      <c r="K14" s="98">
        <v>5</v>
      </c>
      <c r="L14" s="98">
        <f t="shared" si="0"/>
        <v>128</v>
      </c>
      <c r="M14" s="98">
        <v>39</v>
      </c>
    </row>
    <row r="15" spans="1:13" x14ac:dyDescent="0.25">
      <c r="A15" s="98">
        <v>11212</v>
      </c>
      <c r="B15" s="228">
        <v>41515</v>
      </c>
      <c r="C15" s="98">
        <v>33615</v>
      </c>
      <c r="D15" s="98">
        <v>1520</v>
      </c>
      <c r="E15" s="98">
        <v>1535</v>
      </c>
      <c r="F15" s="98" t="s">
        <v>43</v>
      </c>
      <c r="G15" s="98" t="s">
        <v>225</v>
      </c>
      <c r="H15" s="98" t="s">
        <v>236</v>
      </c>
      <c r="I15" s="98" t="s">
        <v>43</v>
      </c>
      <c r="J15" s="98" t="s">
        <v>40</v>
      </c>
      <c r="K15" s="98">
        <v>3</v>
      </c>
      <c r="L15" s="98">
        <f t="shared" si="0"/>
        <v>131</v>
      </c>
      <c r="M15" s="98">
        <v>39</v>
      </c>
    </row>
    <row r="16" spans="1:13" x14ac:dyDescent="0.25">
      <c r="A16" s="98">
        <v>11061</v>
      </c>
      <c r="B16" s="228">
        <v>41499</v>
      </c>
      <c r="C16" s="98">
        <v>11656</v>
      </c>
      <c r="D16" s="98">
        <v>1115</v>
      </c>
      <c r="E16" s="98">
        <v>1130</v>
      </c>
      <c r="F16" s="98" t="s">
        <v>0</v>
      </c>
      <c r="G16" s="98" t="s">
        <v>82</v>
      </c>
      <c r="H16" s="98" t="s">
        <v>6</v>
      </c>
      <c r="I16" s="98" t="s">
        <v>9</v>
      </c>
      <c r="J16" s="98" t="s">
        <v>40</v>
      </c>
      <c r="K16" s="98">
        <v>13.5</v>
      </c>
      <c r="L16" s="98">
        <f t="shared" si="0"/>
        <v>144.5</v>
      </c>
      <c r="M16" s="98">
        <v>39</v>
      </c>
    </row>
    <row r="17" spans="1:13" x14ac:dyDescent="0.25">
      <c r="A17" s="98">
        <v>11062</v>
      </c>
      <c r="B17" s="228">
        <v>41499</v>
      </c>
      <c r="C17" s="98">
        <v>11657</v>
      </c>
      <c r="D17" s="98">
        <v>1212</v>
      </c>
      <c r="E17" s="98">
        <v>1230</v>
      </c>
      <c r="F17" s="98" t="s">
        <v>0</v>
      </c>
      <c r="G17" s="98" t="s">
        <v>82</v>
      </c>
      <c r="H17" s="98" t="s">
        <v>6</v>
      </c>
      <c r="I17" s="98" t="s">
        <v>9</v>
      </c>
      <c r="J17" s="98" t="s">
        <v>40</v>
      </c>
      <c r="K17" s="98">
        <v>13.5</v>
      </c>
      <c r="L17" s="98">
        <f t="shared" si="0"/>
        <v>158</v>
      </c>
      <c r="M17" s="98">
        <v>39</v>
      </c>
    </row>
    <row r="18" spans="1:13" x14ac:dyDescent="0.25">
      <c r="A18" s="98">
        <v>11063</v>
      </c>
      <c r="B18" s="228">
        <v>41499</v>
      </c>
      <c r="C18" s="98">
        <v>11430</v>
      </c>
      <c r="D18" s="98">
        <v>1400</v>
      </c>
      <c r="E18" s="98">
        <v>1500</v>
      </c>
      <c r="F18" s="98" t="s">
        <v>0</v>
      </c>
      <c r="G18" s="98" t="s">
        <v>183</v>
      </c>
      <c r="H18" s="98" t="s">
        <v>116</v>
      </c>
      <c r="I18" s="98" t="s">
        <v>11</v>
      </c>
      <c r="J18" s="98" t="s">
        <v>40</v>
      </c>
      <c r="K18" s="98">
        <v>13.5</v>
      </c>
      <c r="L18" s="98">
        <f t="shared" si="0"/>
        <v>171.5</v>
      </c>
      <c r="M18" s="98">
        <v>39</v>
      </c>
    </row>
    <row r="19" spans="1:13" x14ac:dyDescent="0.25">
      <c r="A19" s="98">
        <v>11064</v>
      </c>
      <c r="B19" s="228">
        <v>41499</v>
      </c>
      <c r="C19" s="98">
        <v>11431</v>
      </c>
      <c r="D19" s="98">
        <v>1400</v>
      </c>
      <c r="E19" s="98">
        <v>1500</v>
      </c>
      <c r="F19" s="98" t="s">
        <v>0</v>
      </c>
      <c r="G19" s="98" t="s">
        <v>183</v>
      </c>
      <c r="H19" s="98" t="s">
        <v>116</v>
      </c>
      <c r="I19" s="98" t="s">
        <v>11</v>
      </c>
      <c r="J19" s="98" t="s">
        <v>40</v>
      </c>
      <c r="K19" s="98">
        <v>13.5</v>
      </c>
      <c r="L19" s="98">
        <f t="shared" si="0"/>
        <v>185</v>
      </c>
      <c r="M19" s="98">
        <v>39</v>
      </c>
    </row>
    <row r="20" spans="1:13" x14ac:dyDescent="0.25">
      <c r="A20" s="98">
        <v>11065</v>
      </c>
      <c r="B20" s="228">
        <v>41499</v>
      </c>
      <c r="C20" s="98">
        <v>11707</v>
      </c>
      <c r="D20" s="98">
        <v>2200</v>
      </c>
      <c r="E20" s="98">
        <v>2220</v>
      </c>
      <c r="F20" s="98" t="s">
        <v>0</v>
      </c>
      <c r="G20" s="98" t="s">
        <v>95</v>
      </c>
      <c r="H20" s="98" t="s">
        <v>237</v>
      </c>
      <c r="I20" s="98" t="s">
        <v>52</v>
      </c>
      <c r="J20" s="98" t="s">
        <v>40</v>
      </c>
      <c r="K20" s="98">
        <v>13.5</v>
      </c>
      <c r="L20" s="98">
        <f t="shared" si="0"/>
        <v>198.5</v>
      </c>
      <c r="M20" s="98">
        <v>39</v>
      </c>
    </row>
    <row r="21" spans="1:13" x14ac:dyDescent="0.25">
      <c r="A21" s="98">
        <v>11101</v>
      </c>
      <c r="B21" s="228">
        <v>41503</v>
      </c>
      <c r="C21" s="98">
        <v>11443</v>
      </c>
      <c r="D21" s="98">
        <v>1100</v>
      </c>
      <c r="E21" s="98">
        <v>1200</v>
      </c>
      <c r="F21" s="98" t="s">
        <v>0</v>
      </c>
      <c r="G21" s="98" t="s">
        <v>183</v>
      </c>
      <c r="H21" s="98" t="s">
        <v>116</v>
      </c>
      <c r="I21" s="98" t="s">
        <v>11</v>
      </c>
      <c r="J21" s="98" t="s">
        <v>40</v>
      </c>
      <c r="K21" s="98">
        <v>13.5</v>
      </c>
      <c r="L21" s="98">
        <f t="shared" si="0"/>
        <v>212</v>
      </c>
      <c r="M21" s="98">
        <v>39</v>
      </c>
    </row>
    <row r="22" spans="1:13" x14ac:dyDescent="0.25">
      <c r="A22" s="98">
        <v>11102</v>
      </c>
      <c r="B22" s="228">
        <v>41503</v>
      </c>
      <c r="C22" s="98">
        <v>11444</v>
      </c>
      <c r="D22" s="98">
        <v>1100</v>
      </c>
      <c r="E22" s="98">
        <v>1200</v>
      </c>
      <c r="F22" s="98" t="s">
        <v>0</v>
      </c>
      <c r="G22" s="98" t="s">
        <v>183</v>
      </c>
      <c r="H22" s="98" t="s">
        <v>116</v>
      </c>
      <c r="I22" s="98" t="s">
        <v>11</v>
      </c>
      <c r="J22" s="98" t="s">
        <v>40</v>
      </c>
      <c r="K22" s="98">
        <v>13.5</v>
      </c>
      <c r="L22" s="98">
        <f t="shared" si="0"/>
        <v>225.5</v>
      </c>
      <c r="M22" s="98">
        <v>39</v>
      </c>
    </row>
    <row r="23" spans="1:13" x14ac:dyDescent="0.25">
      <c r="A23" s="98">
        <v>11104</v>
      </c>
      <c r="B23" s="228">
        <v>41503</v>
      </c>
      <c r="C23" s="98">
        <v>11670</v>
      </c>
      <c r="D23" s="98">
        <v>900</v>
      </c>
      <c r="E23" s="98">
        <v>915</v>
      </c>
      <c r="F23" s="98" t="s">
        <v>0</v>
      </c>
      <c r="G23" s="98" t="s">
        <v>82</v>
      </c>
      <c r="H23" s="98" t="s">
        <v>6</v>
      </c>
      <c r="I23" s="98" t="s">
        <v>9</v>
      </c>
      <c r="J23" s="98" t="s">
        <v>40</v>
      </c>
      <c r="K23" s="98">
        <v>13.5</v>
      </c>
      <c r="L23" s="98">
        <f t="shared" si="0"/>
        <v>239</v>
      </c>
      <c r="M23" s="98">
        <v>39</v>
      </c>
    </row>
    <row r="24" spans="1:13" x14ac:dyDescent="0.25">
      <c r="A24" s="98">
        <v>11105</v>
      </c>
      <c r="B24" s="228">
        <v>41503</v>
      </c>
      <c r="C24" s="98">
        <v>11671</v>
      </c>
      <c r="D24" s="98">
        <v>1015</v>
      </c>
      <c r="E24" s="98">
        <v>1030</v>
      </c>
      <c r="F24" s="98" t="s">
        <v>0</v>
      </c>
      <c r="G24" s="98" t="s">
        <v>82</v>
      </c>
      <c r="H24" s="98" t="s">
        <v>6</v>
      </c>
      <c r="I24" s="98" t="s">
        <v>9</v>
      </c>
      <c r="J24" s="98" t="s">
        <v>40</v>
      </c>
      <c r="K24" s="98">
        <v>13.5</v>
      </c>
      <c r="L24" s="98">
        <f t="shared" si="0"/>
        <v>252.5</v>
      </c>
      <c r="M24" s="98">
        <v>39</v>
      </c>
    </row>
    <row r="25" spans="1:13" x14ac:dyDescent="0.25">
      <c r="A25" s="98">
        <v>11106</v>
      </c>
      <c r="B25" s="228">
        <v>41503</v>
      </c>
      <c r="C25" s="98">
        <v>11672</v>
      </c>
      <c r="D25" s="98">
        <v>1130</v>
      </c>
      <c r="E25" s="98">
        <v>1139</v>
      </c>
      <c r="F25" s="98" t="s">
        <v>0</v>
      </c>
      <c r="G25" s="98" t="s">
        <v>82</v>
      </c>
      <c r="H25" s="98" t="s">
        <v>6</v>
      </c>
      <c r="I25" s="98" t="s">
        <v>9</v>
      </c>
      <c r="J25" s="98" t="s">
        <v>40</v>
      </c>
      <c r="K25" s="98">
        <v>13.5</v>
      </c>
      <c r="L25" s="98">
        <f t="shared" si="0"/>
        <v>266</v>
      </c>
      <c r="M25" s="98">
        <v>39</v>
      </c>
    </row>
    <row r="26" spans="1:13" x14ac:dyDescent="0.25">
      <c r="A26" s="98">
        <v>11107</v>
      </c>
      <c r="B26" s="228">
        <v>41503</v>
      </c>
      <c r="C26" s="98">
        <v>11711</v>
      </c>
      <c r="D26" s="98">
        <v>1330</v>
      </c>
      <c r="E26" s="98">
        <v>1400</v>
      </c>
      <c r="F26" s="98" t="s">
        <v>0</v>
      </c>
      <c r="G26" s="98" t="s">
        <v>95</v>
      </c>
      <c r="H26" s="98" t="s">
        <v>237</v>
      </c>
      <c r="I26" s="98" t="s">
        <v>17</v>
      </c>
      <c r="J26" s="98" t="s">
        <v>40</v>
      </c>
      <c r="K26" s="98">
        <v>12.5</v>
      </c>
      <c r="L26" s="98">
        <f t="shared" si="0"/>
        <v>278.5</v>
      </c>
      <c r="M26" s="98">
        <v>39</v>
      </c>
    </row>
    <row r="27" spans="1:13" x14ac:dyDescent="0.25">
      <c r="A27" s="98">
        <v>11166</v>
      </c>
      <c r="B27" s="228">
        <v>41509</v>
      </c>
      <c r="C27" s="98">
        <v>11448</v>
      </c>
      <c r="D27" s="98">
        <v>1930</v>
      </c>
      <c r="E27" s="98">
        <v>2030</v>
      </c>
      <c r="F27" s="98" t="s">
        <v>0</v>
      </c>
      <c r="G27" s="98" t="s">
        <v>183</v>
      </c>
      <c r="H27" s="98" t="s">
        <v>116</v>
      </c>
      <c r="I27" s="98" t="s">
        <v>11</v>
      </c>
      <c r="J27" s="98" t="s">
        <v>40</v>
      </c>
      <c r="K27" s="98">
        <v>13.5</v>
      </c>
      <c r="L27" s="98">
        <f t="shared" si="0"/>
        <v>292</v>
      </c>
      <c r="M27" s="98">
        <v>39</v>
      </c>
    </row>
    <row r="28" spans="1:13" x14ac:dyDescent="0.25">
      <c r="A28" s="98">
        <v>11167</v>
      </c>
      <c r="B28" s="228">
        <v>41509</v>
      </c>
      <c r="C28" s="98">
        <v>11449</v>
      </c>
      <c r="D28" s="98">
        <v>1930</v>
      </c>
      <c r="E28" s="98">
        <v>2030</v>
      </c>
      <c r="F28" s="98" t="s">
        <v>0</v>
      </c>
      <c r="G28" s="98" t="s">
        <v>183</v>
      </c>
      <c r="H28" s="98" t="s">
        <v>116</v>
      </c>
      <c r="I28" s="98" t="s">
        <v>11</v>
      </c>
      <c r="J28" s="98" t="s">
        <v>40</v>
      </c>
      <c r="K28" s="98">
        <v>13.5</v>
      </c>
      <c r="L28" s="98">
        <f t="shared" si="0"/>
        <v>305.5</v>
      </c>
      <c r="M28" s="98">
        <v>39</v>
      </c>
    </row>
    <row r="29" spans="1:13" x14ac:dyDescent="0.25">
      <c r="A29" s="98">
        <v>11176</v>
      </c>
      <c r="B29" s="228">
        <v>41510</v>
      </c>
      <c r="C29" s="98">
        <v>11692</v>
      </c>
      <c r="D29" s="98">
        <v>1520</v>
      </c>
      <c r="E29" s="98">
        <v>1535</v>
      </c>
      <c r="F29" s="98" t="s">
        <v>0</v>
      </c>
      <c r="G29" s="98" t="s">
        <v>95</v>
      </c>
      <c r="H29" s="98" t="s">
        <v>6</v>
      </c>
      <c r="I29" s="98" t="s">
        <v>9</v>
      </c>
      <c r="J29" s="98" t="s">
        <v>40</v>
      </c>
      <c r="K29" s="98">
        <v>13.5</v>
      </c>
      <c r="L29" s="98">
        <f t="shared" si="0"/>
        <v>319</v>
      </c>
      <c r="M29" s="98">
        <v>39</v>
      </c>
    </row>
    <row r="30" spans="1:13" x14ac:dyDescent="0.25">
      <c r="A30" s="98">
        <v>11180</v>
      </c>
      <c r="B30" s="228">
        <v>41512</v>
      </c>
      <c r="C30" s="98">
        <v>11956</v>
      </c>
      <c r="D30" s="98">
        <v>1345</v>
      </c>
      <c r="E30" s="98">
        <v>1400</v>
      </c>
      <c r="F30" s="98" t="s">
        <v>0</v>
      </c>
      <c r="G30" s="98" t="s">
        <v>183</v>
      </c>
      <c r="H30" s="98" t="s">
        <v>116</v>
      </c>
      <c r="I30" s="98" t="s">
        <v>11</v>
      </c>
      <c r="J30" s="98" t="s">
        <v>40</v>
      </c>
      <c r="K30" s="98">
        <v>13.5</v>
      </c>
      <c r="L30" s="98">
        <f t="shared" si="0"/>
        <v>332.5</v>
      </c>
      <c r="M30" s="98">
        <v>39</v>
      </c>
    </row>
    <row r="31" spans="1:13" x14ac:dyDescent="0.25">
      <c r="A31" s="98">
        <v>11181</v>
      </c>
      <c r="B31" s="228">
        <v>41512</v>
      </c>
      <c r="C31" s="98">
        <v>11695</v>
      </c>
      <c r="D31" s="98">
        <v>1500</v>
      </c>
      <c r="E31" s="98">
        <v>1515</v>
      </c>
      <c r="F31" s="98" t="s">
        <v>0</v>
      </c>
      <c r="G31" s="98" t="s">
        <v>82</v>
      </c>
      <c r="H31" s="98" t="s">
        <v>6</v>
      </c>
      <c r="I31" s="98" t="s">
        <v>9</v>
      </c>
      <c r="J31" s="98" t="s">
        <v>40</v>
      </c>
      <c r="K31" s="98">
        <v>13.5</v>
      </c>
      <c r="L31" s="98">
        <f t="shared" si="0"/>
        <v>346</v>
      </c>
      <c r="M31" s="98">
        <v>39</v>
      </c>
    </row>
    <row r="32" spans="1:13" x14ac:dyDescent="0.25">
      <c r="A32" s="98">
        <v>11195</v>
      </c>
      <c r="B32" s="228">
        <v>41513</v>
      </c>
      <c r="C32" s="98">
        <v>11960</v>
      </c>
      <c r="D32" s="98">
        <v>2130</v>
      </c>
      <c r="E32" s="98">
        <v>2150</v>
      </c>
      <c r="F32" s="98" t="s">
        <v>0</v>
      </c>
      <c r="G32" s="98" t="s">
        <v>183</v>
      </c>
      <c r="H32" s="98" t="s">
        <v>116</v>
      </c>
      <c r="I32" s="98" t="s">
        <v>11</v>
      </c>
      <c r="J32" s="98" t="s">
        <v>40</v>
      </c>
      <c r="K32" s="98">
        <v>13.5</v>
      </c>
      <c r="L32" s="98">
        <f t="shared" si="0"/>
        <v>359.5</v>
      </c>
      <c r="M32" s="98">
        <v>39</v>
      </c>
    </row>
    <row r="33" spans="1:13" x14ac:dyDescent="0.25">
      <c r="A33" s="98">
        <v>11201</v>
      </c>
      <c r="B33" s="228">
        <v>41514</v>
      </c>
      <c r="C33" s="98">
        <v>11961</v>
      </c>
      <c r="D33" s="98">
        <v>1030</v>
      </c>
      <c r="E33" s="98">
        <v>1130</v>
      </c>
      <c r="F33" s="98" t="s">
        <v>0</v>
      </c>
      <c r="G33" s="98" t="s">
        <v>183</v>
      </c>
      <c r="H33" s="98" t="s">
        <v>116</v>
      </c>
      <c r="I33" s="98" t="s">
        <v>11</v>
      </c>
      <c r="J33" s="98" t="s">
        <v>40</v>
      </c>
      <c r="K33" s="98">
        <v>13.5</v>
      </c>
      <c r="L33" s="98">
        <f t="shared" si="0"/>
        <v>373</v>
      </c>
      <c r="M33" s="98">
        <v>39</v>
      </c>
    </row>
    <row r="34" spans="1:13" x14ac:dyDescent="0.25">
      <c r="A34" s="98">
        <v>11202</v>
      </c>
      <c r="B34" s="228">
        <v>41514</v>
      </c>
      <c r="C34" s="98">
        <v>11962</v>
      </c>
      <c r="D34" s="98">
        <v>1030</v>
      </c>
      <c r="E34" s="98">
        <v>1130</v>
      </c>
      <c r="F34" s="98" t="s">
        <v>0</v>
      </c>
      <c r="G34" s="98" t="s">
        <v>183</v>
      </c>
      <c r="H34" s="98" t="s">
        <v>116</v>
      </c>
      <c r="I34" s="98" t="s">
        <v>11</v>
      </c>
      <c r="J34" s="98" t="s">
        <v>40</v>
      </c>
      <c r="K34" s="98">
        <v>13.5</v>
      </c>
      <c r="L34" s="98">
        <f t="shared" si="0"/>
        <v>386.5</v>
      </c>
      <c r="M34" s="98">
        <v>39</v>
      </c>
    </row>
    <row r="35" spans="1:13" x14ac:dyDescent="0.25">
      <c r="A35" s="98">
        <v>11203</v>
      </c>
      <c r="B35" s="228">
        <v>41514</v>
      </c>
      <c r="C35" s="98">
        <v>11002</v>
      </c>
      <c r="D35" s="98">
        <v>1115</v>
      </c>
      <c r="E35" s="98">
        <v>1130</v>
      </c>
      <c r="F35" s="98" t="s">
        <v>0</v>
      </c>
      <c r="G35" s="98" t="s">
        <v>82</v>
      </c>
      <c r="H35" s="98" t="s">
        <v>6</v>
      </c>
      <c r="I35" s="98" t="s">
        <v>9</v>
      </c>
      <c r="J35" s="98" t="s">
        <v>40</v>
      </c>
      <c r="K35" s="98">
        <v>13.5</v>
      </c>
      <c r="L35" s="98">
        <f t="shared" si="0"/>
        <v>400</v>
      </c>
      <c r="M35" s="98">
        <v>39</v>
      </c>
    </row>
    <row r="36" spans="1:13" x14ac:dyDescent="0.25">
      <c r="A36" s="98">
        <v>11204</v>
      </c>
      <c r="B36" s="228">
        <v>41514</v>
      </c>
      <c r="C36" s="98">
        <v>11003</v>
      </c>
      <c r="D36" s="98">
        <v>1245</v>
      </c>
      <c r="E36" s="98">
        <v>1300</v>
      </c>
      <c r="F36" s="98" t="s">
        <v>0</v>
      </c>
      <c r="G36" s="98" t="s">
        <v>82</v>
      </c>
      <c r="H36" s="98" t="s">
        <v>6</v>
      </c>
      <c r="I36" s="98" t="s">
        <v>9</v>
      </c>
      <c r="J36" s="98" t="s">
        <v>40</v>
      </c>
      <c r="K36" s="98">
        <v>13.5</v>
      </c>
      <c r="L36" s="98">
        <f t="shared" si="0"/>
        <v>413.5</v>
      </c>
      <c r="M36" s="98">
        <v>39</v>
      </c>
    </row>
    <row r="37" spans="1:13" x14ac:dyDescent="0.25">
      <c r="A37" s="98">
        <v>11205</v>
      </c>
      <c r="B37" s="228">
        <v>41514</v>
      </c>
      <c r="C37" s="98">
        <v>11004</v>
      </c>
      <c r="D37" s="98">
        <v>1345</v>
      </c>
      <c r="E37" s="98">
        <v>1400</v>
      </c>
      <c r="F37" s="98" t="s">
        <v>0</v>
      </c>
      <c r="G37" s="98" t="s">
        <v>82</v>
      </c>
      <c r="H37" s="98" t="s">
        <v>6</v>
      </c>
      <c r="I37" s="98" t="s">
        <v>9</v>
      </c>
      <c r="J37" s="98" t="s">
        <v>40</v>
      </c>
      <c r="K37" s="98">
        <v>13.5</v>
      </c>
      <c r="L37" s="98">
        <f t="shared" si="0"/>
        <v>427</v>
      </c>
      <c r="M37" s="98">
        <v>39</v>
      </c>
    </row>
    <row r="38" spans="1:13" x14ac:dyDescent="0.25">
      <c r="A38" s="98">
        <v>11207</v>
      </c>
      <c r="B38" s="228">
        <v>41514</v>
      </c>
      <c r="C38" s="98">
        <v>11720</v>
      </c>
      <c r="D38" s="98">
        <v>1000</v>
      </c>
      <c r="E38" s="98">
        <v>1015</v>
      </c>
      <c r="F38" s="98" t="s">
        <v>0</v>
      </c>
      <c r="G38" s="98" t="s">
        <v>95</v>
      </c>
      <c r="H38" s="98" t="s">
        <v>237</v>
      </c>
      <c r="I38" s="98" t="s">
        <v>18</v>
      </c>
      <c r="J38" s="98" t="s">
        <v>40</v>
      </c>
      <c r="K38" s="98">
        <v>13.5</v>
      </c>
      <c r="L38" s="98">
        <f t="shared" si="0"/>
        <v>440.5</v>
      </c>
      <c r="M38" s="98">
        <v>39</v>
      </c>
    </row>
    <row r="39" spans="1:13" x14ac:dyDescent="0.25">
      <c r="A39" s="98">
        <v>11208</v>
      </c>
      <c r="B39" s="228">
        <v>41514</v>
      </c>
      <c r="C39" s="98">
        <v>11721</v>
      </c>
      <c r="D39" s="98">
        <v>1400</v>
      </c>
      <c r="E39" s="98">
        <v>1420</v>
      </c>
      <c r="F39" s="98" t="s">
        <v>0</v>
      </c>
      <c r="G39" s="98" t="s">
        <v>95</v>
      </c>
      <c r="H39" s="98" t="s">
        <v>237</v>
      </c>
      <c r="I39" s="98" t="s">
        <v>17</v>
      </c>
      <c r="J39" s="98" t="s">
        <v>40</v>
      </c>
      <c r="K39" s="98">
        <v>13.5</v>
      </c>
      <c r="L39" s="98">
        <f t="shared" si="0"/>
        <v>454</v>
      </c>
      <c r="M39" s="98">
        <v>39</v>
      </c>
    </row>
    <row r="40" spans="1:13" x14ac:dyDescent="0.25">
      <c r="A40" s="98">
        <v>11224</v>
      </c>
      <c r="B40" s="228">
        <v>41509</v>
      </c>
      <c r="C40" s="98">
        <v>11716</v>
      </c>
      <c r="D40" s="98">
        <v>1800</v>
      </c>
      <c r="E40" s="98">
        <v>1820</v>
      </c>
      <c r="F40" s="98" t="s">
        <v>0</v>
      </c>
      <c r="G40" s="98" t="s">
        <v>82</v>
      </c>
      <c r="H40" s="98" t="s">
        <v>237</v>
      </c>
      <c r="I40" s="98" t="s">
        <v>11</v>
      </c>
      <c r="J40" s="98" t="s">
        <v>40</v>
      </c>
      <c r="K40" s="98">
        <v>10.5</v>
      </c>
      <c r="L40" s="98">
        <f t="shared" si="0"/>
        <v>464.5</v>
      </c>
      <c r="M40" s="98">
        <v>39</v>
      </c>
    </row>
    <row r="41" spans="1:13" x14ac:dyDescent="0.25">
      <c r="A41" s="98">
        <v>11225</v>
      </c>
      <c r="B41" s="228">
        <v>41510</v>
      </c>
      <c r="C41" s="98">
        <v>11717</v>
      </c>
      <c r="D41" s="98">
        <v>100</v>
      </c>
      <c r="E41" s="98">
        <v>1815</v>
      </c>
      <c r="F41" s="98" t="s">
        <v>0</v>
      </c>
      <c r="G41" s="98" t="s">
        <v>82</v>
      </c>
      <c r="H41" s="98" t="s">
        <v>237</v>
      </c>
      <c r="I41" s="98" t="s">
        <v>17</v>
      </c>
      <c r="J41" s="98" t="s">
        <v>40</v>
      </c>
      <c r="K41" s="98">
        <v>13.5</v>
      </c>
      <c r="L41" s="98">
        <f t="shared" si="0"/>
        <v>478</v>
      </c>
      <c r="M41" s="98">
        <v>39</v>
      </c>
    </row>
    <row r="42" spans="1:13" x14ac:dyDescent="0.25">
      <c r="A42" s="98">
        <v>11226</v>
      </c>
      <c r="B42" s="228">
        <v>41512</v>
      </c>
      <c r="C42" s="98">
        <v>11718</v>
      </c>
      <c r="D42" s="98">
        <v>1845</v>
      </c>
      <c r="E42" s="98">
        <v>1910</v>
      </c>
      <c r="F42" s="98" t="s">
        <v>0</v>
      </c>
      <c r="G42" s="98" t="s">
        <v>95</v>
      </c>
      <c r="H42" s="98" t="s">
        <v>237</v>
      </c>
      <c r="I42" s="98" t="s">
        <v>74</v>
      </c>
      <c r="J42" s="98" t="s">
        <v>40</v>
      </c>
      <c r="K42" s="98">
        <v>13.5</v>
      </c>
      <c r="L42" s="98">
        <f t="shared" si="0"/>
        <v>491.5</v>
      </c>
      <c r="M42" s="98">
        <v>39</v>
      </c>
    </row>
    <row r="43" spans="1:13" x14ac:dyDescent="0.25">
      <c r="A43" s="229">
        <v>11227</v>
      </c>
      <c r="B43" s="230">
        <v>41514</v>
      </c>
      <c r="C43" s="229">
        <v>11722</v>
      </c>
      <c r="D43" s="229">
        <v>1700</v>
      </c>
      <c r="E43" s="229">
        <v>1720</v>
      </c>
      <c r="F43" s="229" t="s">
        <v>0</v>
      </c>
      <c r="G43" s="229" t="s">
        <v>95</v>
      </c>
      <c r="H43" s="229" t="s">
        <v>237</v>
      </c>
      <c r="I43" s="229" t="s">
        <v>16</v>
      </c>
      <c r="J43" s="229" t="s">
        <v>40</v>
      </c>
      <c r="K43" s="229">
        <v>13.5</v>
      </c>
      <c r="L43" s="229">
        <f t="shared" si="0"/>
        <v>505</v>
      </c>
      <c r="M43" s="229">
        <v>39</v>
      </c>
    </row>
    <row r="44" spans="1:13" ht="15.75" thickBot="1" x14ac:dyDescent="0.3"/>
    <row r="45" spans="1:13" ht="15.75" thickBot="1" x14ac:dyDescent="0.3">
      <c r="H45" s="219" t="s">
        <v>238</v>
      </c>
      <c r="I45" s="220"/>
      <c r="J45" s="215"/>
    </row>
  </sheetData>
  <autoFilter ref="A1:M4"/>
  <sortState ref="A2:M43">
    <sortCondition ref="F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A2" sqref="A2:M31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11267</v>
      </c>
      <c r="B2" s="198">
        <v>41520</v>
      </c>
      <c r="C2" s="197">
        <v>11021</v>
      </c>
      <c r="D2" s="197">
        <v>1100</v>
      </c>
      <c r="E2" s="197">
        <v>1115</v>
      </c>
      <c r="F2" s="197" t="s">
        <v>0</v>
      </c>
      <c r="G2" s="197" t="s">
        <v>82</v>
      </c>
      <c r="H2" s="197" t="s">
        <v>6</v>
      </c>
      <c r="I2" s="197" t="s">
        <v>9</v>
      </c>
      <c r="J2" s="197" t="s">
        <v>40</v>
      </c>
      <c r="K2" s="197">
        <v>13.5</v>
      </c>
      <c r="L2" s="197">
        <v>13.5</v>
      </c>
      <c r="M2" s="197">
        <v>39</v>
      </c>
    </row>
    <row r="3" spans="1:13" x14ac:dyDescent="0.25">
      <c r="A3" s="197">
        <v>11268</v>
      </c>
      <c r="B3" s="198">
        <v>41520</v>
      </c>
      <c r="C3" s="197">
        <v>6560</v>
      </c>
      <c r="D3" s="197">
        <v>1100</v>
      </c>
      <c r="E3" s="197">
        <v>1115</v>
      </c>
      <c r="F3" s="197" t="s">
        <v>0</v>
      </c>
      <c r="G3" s="197" t="s">
        <v>183</v>
      </c>
      <c r="H3" s="197" t="s">
        <v>239</v>
      </c>
      <c r="I3" s="197" t="s">
        <v>11</v>
      </c>
      <c r="J3" s="197" t="s">
        <v>40</v>
      </c>
      <c r="K3" s="197">
        <v>13.5</v>
      </c>
      <c r="L3" s="197">
        <f t="shared" ref="L3:L30" si="0">SUM(L2+K3)</f>
        <v>27</v>
      </c>
      <c r="M3" s="197">
        <v>39</v>
      </c>
    </row>
    <row r="4" spans="1:13" x14ac:dyDescent="0.25">
      <c r="A4" s="197">
        <v>11269</v>
      </c>
      <c r="B4" s="198">
        <v>41520</v>
      </c>
      <c r="C4" s="197">
        <v>11022</v>
      </c>
      <c r="D4" s="197">
        <v>1200</v>
      </c>
      <c r="E4" s="197">
        <v>1220</v>
      </c>
      <c r="F4" s="197" t="s">
        <v>0</v>
      </c>
      <c r="G4" s="197" t="s">
        <v>82</v>
      </c>
      <c r="H4" s="197" t="s">
        <v>6</v>
      </c>
      <c r="I4" s="197" t="s">
        <v>9</v>
      </c>
      <c r="J4" s="197" t="s">
        <v>40</v>
      </c>
      <c r="K4" s="197">
        <v>13.5</v>
      </c>
      <c r="L4" s="197">
        <f t="shared" si="0"/>
        <v>40.5</v>
      </c>
      <c r="M4" s="197">
        <v>39</v>
      </c>
    </row>
    <row r="5" spans="1:13" x14ac:dyDescent="0.25">
      <c r="A5" s="197">
        <v>11270</v>
      </c>
      <c r="B5" s="198">
        <v>41520</v>
      </c>
      <c r="C5" s="197">
        <v>2246</v>
      </c>
      <c r="D5" s="197">
        <v>1230</v>
      </c>
      <c r="E5" s="197">
        <v>1400</v>
      </c>
      <c r="F5" s="197" t="s">
        <v>131</v>
      </c>
      <c r="G5" s="197" t="s">
        <v>209</v>
      </c>
      <c r="H5" s="197" t="s">
        <v>218</v>
      </c>
      <c r="I5" s="197" t="s">
        <v>152</v>
      </c>
      <c r="J5" s="197" t="s">
        <v>40</v>
      </c>
      <c r="K5" s="197">
        <v>10</v>
      </c>
      <c r="L5" s="197">
        <f t="shared" si="0"/>
        <v>50.5</v>
      </c>
      <c r="M5" s="197">
        <v>39</v>
      </c>
    </row>
    <row r="6" spans="1:13" x14ac:dyDescent="0.25">
      <c r="A6" s="197">
        <v>11271</v>
      </c>
      <c r="B6" s="198">
        <v>41520</v>
      </c>
      <c r="C6" s="197">
        <v>2135</v>
      </c>
      <c r="D6" s="197">
        <v>1230</v>
      </c>
      <c r="E6" s="197">
        <v>1400</v>
      </c>
      <c r="F6" s="197" t="s">
        <v>131</v>
      </c>
      <c r="G6" s="197" t="s">
        <v>209</v>
      </c>
      <c r="H6" s="197" t="s">
        <v>218</v>
      </c>
      <c r="I6" s="197" t="s">
        <v>133</v>
      </c>
      <c r="J6" s="197" t="s">
        <v>40</v>
      </c>
      <c r="K6" s="197">
        <v>10</v>
      </c>
      <c r="L6" s="197">
        <f t="shared" si="0"/>
        <v>60.5</v>
      </c>
      <c r="M6" s="197">
        <v>39</v>
      </c>
    </row>
    <row r="7" spans="1:13" x14ac:dyDescent="0.25">
      <c r="A7" s="197">
        <v>11272</v>
      </c>
      <c r="B7" s="198">
        <v>41520</v>
      </c>
      <c r="C7" s="197">
        <v>11023</v>
      </c>
      <c r="D7" s="197">
        <v>1340</v>
      </c>
      <c r="E7" s="197">
        <v>1400</v>
      </c>
      <c r="F7" s="197" t="s">
        <v>0</v>
      </c>
      <c r="G7" s="197" t="s">
        <v>82</v>
      </c>
      <c r="H7" s="197" t="s">
        <v>6</v>
      </c>
      <c r="I7" s="197" t="s">
        <v>9</v>
      </c>
      <c r="J7" s="197" t="s">
        <v>40</v>
      </c>
      <c r="K7" s="197">
        <v>13.5</v>
      </c>
      <c r="L7" s="197">
        <f t="shared" si="0"/>
        <v>74</v>
      </c>
      <c r="M7" s="197">
        <v>39</v>
      </c>
    </row>
    <row r="8" spans="1:13" x14ac:dyDescent="0.25">
      <c r="A8" s="197">
        <v>11273</v>
      </c>
      <c r="B8" s="198">
        <v>41520</v>
      </c>
      <c r="C8" s="197">
        <v>6561</v>
      </c>
      <c r="D8" s="197">
        <v>1420</v>
      </c>
      <c r="E8" s="197">
        <v>1435</v>
      </c>
      <c r="F8" s="197" t="s">
        <v>0</v>
      </c>
      <c r="G8" s="197" t="s">
        <v>183</v>
      </c>
      <c r="H8" s="197" t="s">
        <v>239</v>
      </c>
      <c r="I8" s="197" t="s">
        <v>11</v>
      </c>
      <c r="J8" s="197" t="s">
        <v>40</v>
      </c>
      <c r="K8" s="197">
        <v>13.5</v>
      </c>
      <c r="L8" s="197">
        <f t="shared" si="0"/>
        <v>87.5</v>
      </c>
      <c r="M8" s="197">
        <v>39</v>
      </c>
    </row>
    <row r="9" spans="1:13" x14ac:dyDescent="0.25">
      <c r="A9" s="197">
        <v>11274</v>
      </c>
      <c r="B9" s="198">
        <v>41520</v>
      </c>
      <c r="C9" s="197">
        <v>11728</v>
      </c>
      <c r="D9" s="197">
        <v>1450</v>
      </c>
      <c r="E9" s="197">
        <v>1510</v>
      </c>
      <c r="F9" s="197" t="s">
        <v>0</v>
      </c>
      <c r="G9" s="197" t="s">
        <v>95</v>
      </c>
      <c r="H9" s="197" t="s">
        <v>237</v>
      </c>
      <c r="I9" s="197" t="s">
        <v>74</v>
      </c>
      <c r="J9" s="197" t="s">
        <v>40</v>
      </c>
      <c r="K9" s="197">
        <v>13.5</v>
      </c>
      <c r="L9" s="197">
        <f t="shared" si="0"/>
        <v>101</v>
      </c>
      <c r="M9" s="197">
        <v>39</v>
      </c>
    </row>
    <row r="10" spans="1:13" x14ac:dyDescent="0.25">
      <c r="A10" s="197">
        <v>11275</v>
      </c>
      <c r="B10" s="198">
        <v>41520</v>
      </c>
      <c r="C10" s="197">
        <v>11729</v>
      </c>
      <c r="D10" s="197">
        <v>1800</v>
      </c>
      <c r="E10" s="197">
        <v>1815</v>
      </c>
      <c r="F10" s="197" t="s">
        <v>0</v>
      </c>
      <c r="G10" s="197" t="s">
        <v>95</v>
      </c>
      <c r="H10" s="197" t="s">
        <v>237</v>
      </c>
      <c r="I10" s="197" t="s">
        <v>75</v>
      </c>
      <c r="J10" s="197" t="s">
        <v>40</v>
      </c>
      <c r="K10" s="197">
        <v>13.5</v>
      </c>
      <c r="L10" s="197">
        <f t="shared" si="0"/>
        <v>114.5</v>
      </c>
      <c r="M10" s="197">
        <v>39</v>
      </c>
    </row>
    <row r="11" spans="1:13" x14ac:dyDescent="0.25">
      <c r="A11" s="197">
        <v>11304</v>
      </c>
      <c r="B11" s="198">
        <v>41522</v>
      </c>
      <c r="C11" s="197">
        <v>11731</v>
      </c>
      <c r="D11" s="197">
        <v>1230</v>
      </c>
      <c r="E11" s="197">
        <v>1250</v>
      </c>
      <c r="F11" s="197" t="s">
        <v>0</v>
      </c>
      <c r="G11" s="197" t="s">
        <v>95</v>
      </c>
      <c r="H11" s="197" t="s">
        <v>237</v>
      </c>
      <c r="I11" s="197" t="s">
        <v>240</v>
      </c>
      <c r="J11" s="197" t="s">
        <v>40</v>
      </c>
      <c r="K11" s="197">
        <v>13.5</v>
      </c>
      <c r="L11" s="197">
        <f t="shared" si="0"/>
        <v>128</v>
      </c>
      <c r="M11" s="197">
        <v>39</v>
      </c>
    </row>
    <row r="12" spans="1:13" x14ac:dyDescent="0.25">
      <c r="A12" s="197">
        <v>11319</v>
      </c>
      <c r="B12" s="198">
        <v>41520</v>
      </c>
      <c r="C12" s="197">
        <v>11730</v>
      </c>
      <c r="D12" s="197">
        <v>2000</v>
      </c>
      <c r="E12" s="197">
        <v>2020</v>
      </c>
      <c r="F12" s="197" t="s">
        <v>0</v>
      </c>
      <c r="G12" s="197" t="s">
        <v>95</v>
      </c>
      <c r="H12" s="197" t="s">
        <v>237</v>
      </c>
      <c r="I12" s="197" t="s">
        <v>240</v>
      </c>
      <c r="J12" s="197" t="s">
        <v>40</v>
      </c>
      <c r="K12" s="197">
        <v>13.5</v>
      </c>
      <c r="L12" s="197">
        <f t="shared" si="0"/>
        <v>141.5</v>
      </c>
      <c r="M12" s="197">
        <v>39</v>
      </c>
    </row>
    <row r="13" spans="1:13" x14ac:dyDescent="0.25">
      <c r="A13" s="197">
        <v>11366</v>
      </c>
      <c r="B13" s="198">
        <v>41529</v>
      </c>
      <c r="C13" s="197">
        <v>3166</v>
      </c>
      <c r="D13" s="197">
        <v>1840</v>
      </c>
      <c r="E13" s="197">
        <v>1940</v>
      </c>
      <c r="F13" s="197" t="s">
        <v>131</v>
      </c>
      <c r="G13" s="197" t="s">
        <v>209</v>
      </c>
      <c r="H13" s="197" t="s">
        <v>218</v>
      </c>
      <c r="I13" s="197" t="s">
        <v>152</v>
      </c>
      <c r="J13" s="197" t="s">
        <v>40</v>
      </c>
      <c r="K13" s="197">
        <v>10</v>
      </c>
      <c r="L13" s="197">
        <f t="shared" si="0"/>
        <v>151.5</v>
      </c>
      <c r="M13" s="197">
        <v>40</v>
      </c>
    </row>
    <row r="14" spans="1:13" x14ac:dyDescent="0.25">
      <c r="A14" s="197">
        <v>11367</v>
      </c>
      <c r="B14" s="198">
        <v>41529</v>
      </c>
      <c r="C14" s="197">
        <v>2142</v>
      </c>
      <c r="D14" s="197">
        <v>1840</v>
      </c>
      <c r="E14" s="197">
        <v>1940</v>
      </c>
      <c r="F14" s="197" t="s">
        <v>131</v>
      </c>
      <c r="G14" s="197" t="s">
        <v>209</v>
      </c>
      <c r="H14" s="197" t="s">
        <v>218</v>
      </c>
      <c r="I14" s="197" t="s">
        <v>133</v>
      </c>
      <c r="J14" s="197" t="s">
        <v>40</v>
      </c>
      <c r="K14" s="197">
        <v>10</v>
      </c>
      <c r="L14" s="197">
        <f t="shared" si="0"/>
        <v>161.5</v>
      </c>
      <c r="M14" s="197">
        <v>40</v>
      </c>
    </row>
    <row r="15" spans="1:13" x14ac:dyDescent="0.25">
      <c r="A15" s="197">
        <v>11418</v>
      </c>
      <c r="B15" s="198">
        <v>41534</v>
      </c>
      <c r="C15" s="197">
        <v>11812</v>
      </c>
      <c r="D15" s="197">
        <v>1900</v>
      </c>
      <c r="E15" s="197">
        <v>1915</v>
      </c>
      <c r="F15" s="197" t="s">
        <v>0</v>
      </c>
      <c r="G15" s="197" t="s">
        <v>95</v>
      </c>
      <c r="H15" s="197" t="s">
        <v>6</v>
      </c>
      <c r="I15" s="197" t="s">
        <v>9</v>
      </c>
      <c r="J15" s="197" t="s">
        <v>40</v>
      </c>
      <c r="K15" s="197">
        <v>13.5</v>
      </c>
      <c r="L15" s="197">
        <f t="shared" si="0"/>
        <v>175</v>
      </c>
      <c r="M15" s="197">
        <v>40</v>
      </c>
    </row>
    <row r="16" spans="1:13" x14ac:dyDescent="0.25">
      <c r="A16" s="197">
        <v>11421</v>
      </c>
      <c r="B16" s="198">
        <v>41536</v>
      </c>
      <c r="C16" s="197">
        <v>11315</v>
      </c>
      <c r="D16" s="197">
        <v>1200</v>
      </c>
      <c r="E16" s="197">
        <v>1210</v>
      </c>
      <c r="F16" s="197" t="s">
        <v>0</v>
      </c>
      <c r="G16" s="197" t="s">
        <v>95</v>
      </c>
      <c r="H16" s="197" t="s">
        <v>6</v>
      </c>
      <c r="I16" s="197" t="s">
        <v>9</v>
      </c>
      <c r="J16" s="197" t="s">
        <v>40</v>
      </c>
      <c r="K16" s="197">
        <v>13.5</v>
      </c>
      <c r="L16" s="197">
        <f t="shared" si="0"/>
        <v>188.5</v>
      </c>
      <c r="M16" s="197">
        <v>40</v>
      </c>
    </row>
    <row r="17" spans="1:13" x14ac:dyDescent="0.25">
      <c r="A17" s="197">
        <v>11422</v>
      </c>
      <c r="B17" s="198">
        <v>41536</v>
      </c>
      <c r="C17" s="197">
        <v>11316</v>
      </c>
      <c r="D17" s="197">
        <v>1300</v>
      </c>
      <c r="E17" s="197">
        <v>1310</v>
      </c>
      <c r="F17" s="197" t="s">
        <v>0</v>
      </c>
      <c r="G17" s="197" t="s">
        <v>95</v>
      </c>
      <c r="H17" s="197" t="s">
        <v>6</v>
      </c>
      <c r="I17" s="197" t="s">
        <v>9</v>
      </c>
      <c r="J17" s="197" t="s">
        <v>40</v>
      </c>
      <c r="K17" s="197">
        <v>13.5</v>
      </c>
      <c r="L17" s="197">
        <f t="shared" si="0"/>
        <v>202</v>
      </c>
      <c r="M17" s="197">
        <v>40</v>
      </c>
    </row>
    <row r="18" spans="1:13" x14ac:dyDescent="0.25">
      <c r="A18" s="197">
        <v>11423</v>
      </c>
      <c r="B18" s="198">
        <v>41536</v>
      </c>
      <c r="C18" s="197">
        <v>11317</v>
      </c>
      <c r="D18" s="197">
        <v>1400</v>
      </c>
      <c r="E18" s="197">
        <v>1415</v>
      </c>
      <c r="F18" s="197" t="s">
        <v>0</v>
      </c>
      <c r="G18" s="197" t="s">
        <v>95</v>
      </c>
      <c r="H18" s="197" t="s">
        <v>6</v>
      </c>
      <c r="I18" s="197" t="s">
        <v>9</v>
      </c>
      <c r="J18" s="197" t="s">
        <v>40</v>
      </c>
      <c r="K18" s="197">
        <v>13.5</v>
      </c>
      <c r="L18" s="197">
        <f t="shared" si="0"/>
        <v>215.5</v>
      </c>
      <c r="M18" s="197">
        <v>40</v>
      </c>
    </row>
    <row r="19" spans="1:13" x14ac:dyDescent="0.25">
      <c r="A19" s="197">
        <v>11424</v>
      </c>
      <c r="B19" s="198">
        <v>41536</v>
      </c>
      <c r="C19" s="197">
        <v>11756</v>
      </c>
      <c r="D19" s="197">
        <v>1700</v>
      </c>
      <c r="E19" s="197">
        <v>1720</v>
      </c>
      <c r="F19" s="197" t="s">
        <v>0</v>
      </c>
      <c r="G19" s="197" t="s">
        <v>183</v>
      </c>
      <c r="H19" s="197"/>
      <c r="I19" s="197" t="s">
        <v>11</v>
      </c>
      <c r="J19" s="197" t="s">
        <v>40</v>
      </c>
      <c r="K19" s="197">
        <v>13.5</v>
      </c>
      <c r="L19" s="197">
        <f t="shared" si="0"/>
        <v>229</v>
      </c>
      <c r="M19" s="197">
        <v>40</v>
      </c>
    </row>
    <row r="20" spans="1:13" x14ac:dyDescent="0.25">
      <c r="A20" s="197">
        <v>11425</v>
      </c>
      <c r="B20" s="198">
        <v>41536</v>
      </c>
      <c r="C20" s="197">
        <v>11747</v>
      </c>
      <c r="D20" s="197">
        <v>1200</v>
      </c>
      <c r="E20" s="197">
        <v>1220</v>
      </c>
      <c r="F20" s="197" t="s">
        <v>0</v>
      </c>
      <c r="G20" s="197" t="s">
        <v>241</v>
      </c>
      <c r="H20" s="197" t="s">
        <v>237</v>
      </c>
      <c r="I20" s="197" t="s">
        <v>240</v>
      </c>
      <c r="J20" s="197" t="s">
        <v>40</v>
      </c>
      <c r="K20" s="197">
        <v>13.5</v>
      </c>
      <c r="L20" s="197">
        <f t="shared" si="0"/>
        <v>242.5</v>
      </c>
      <c r="M20" s="197">
        <v>40</v>
      </c>
    </row>
    <row r="21" spans="1:13" x14ac:dyDescent="0.25">
      <c r="A21" s="197">
        <v>11426</v>
      </c>
      <c r="B21" s="198">
        <v>41537</v>
      </c>
      <c r="C21" s="197">
        <v>11820</v>
      </c>
      <c r="D21" s="197">
        <v>1200</v>
      </c>
      <c r="E21" s="197">
        <v>1210</v>
      </c>
      <c r="F21" s="197" t="s">
        <v>0</v>
      </c>
      <c r="G21" s="197" t="s">
        <v>95</v>
      </c>
      <c r="H21" s="197" t="s">
        <v>6</v>
      </c>
      <c r="I21" s="197" t="s">
        <v>9</v>
      </c>
      <c r="J21" s="197" t="s">
        <v>40</v>
      </c>
      <c r="K21" s="197">
        <v>13.5</v>
      </c>
      <c r="L21" s="197">
        <f t="shared" si="0"/>
        <v>256</v>
      </c>
      <c r="M21" s="197">
        <v>40</v>
      </c>
    </row>
    <row r="22" spans="1:13" x14ac:dyDescent="0.25">
      <c r="A22" s="197">
        <v>11427</v>
      </c>
      <c r="B22" s="198">
        <v>41537</v>
      </c>
      <c r="C22" s="197">
        <v>11821</v>
      </c>
      <c r="D22" s="197">
        <v>1330</v>
      </c>
      <c r="E22" s="197">
        <v>1350</v>
      </c>
      <c r="F22" s="197" t="s">
        <v>0</v>
      </c>
      <c r="G22" s="197" t="s">
        <v>95</v>
      </c>
      <c r="H22" s="197" t="s">
        <v>6</v>
      </c>
      <c r="I22" s="197" t="s">
        <v>9</v>
      </c>
      <c r="J22" s="197" t="s">
        <v>40</v>
      </c>
      <c r="K22" s="197">
        <v>13.5</v>
      </c>
      <c r="L22" s="197">
        <f t="shared" si="0"/>
        <v>269.5</v>
      </c>
      <c r="M22" s="197">
        <v>40</v>
      </c>
    </row>
    <row r="23" spans="1:13" x14ac:dyDescent="0.25">
      <c r="A23" s="197">
        <v>11428</v>
      </c>
      <c r="B23" s="198">
        <v>41537</v>
      </c>
      <c r="C23" s="197">
        <v>11822</v>
      </c>
      <c r="D23" s="197">
        <v>1600</v>
      </c>
      <c r="E23" s="197">
        <v>1620</v>
      </c>
      <c r="F23" s="197" t="s">
        <v>0</v>
      </c>
      <c r="G23" s="197" t="s">
        <v>95</v>
      </c>
      <c r="H23" s="197" t="s">
        <v>6</v>
      </c>
      <c r="I23" s="197" t="s">
        <v>9</v>
      </c>
      <c r="J23" s="197" t="s">
        <v>40</v>
      </c>
      <c r="K23" s="197">
        <v>13.5</v>
      </c>
      <c r="L23" s="197">
        <f t="shared" si="0"/>
        <v>283</v>
      </c>
      <c r="M23" s="197">
        <v>40</v>
      </c>
    </row>
    <row r="24" spans="1:13" x14ac:dyDescent="0.25">
      <c r="A24" s="197">
        <v>11429</v>
      </c>
      <c r="B24" s="198">
        <v>41538</v>
      </c>
      <c r="C24" s="197">
        <v>11823</v>
      </c>
      <c r="D24" s="197">
        <v>815</v>
      </c>
      <c r="E24" s="197">
        <v>830</v>
      </c>
      <c r="F24" s="197" t="s">
        <v>0</v>
      </c>
      <c r="G24" s="197" t="s">
        <v>95</v>
      </c>
      <c r="H24" s="197" t="s">
        <v>6</v>
      </c>
      <c r="I24" s="197" t="s">
        <v>9</v>
      </c>
      <c r="J24" s="197" t="s">
        <v>40</v>
      </c>
      <c r="K24" s="197">
        <v>13.5</v>
      </c>
      <c r="L24" s="197">
        <f t="shared" si="0"/>
        <v>296.5</v>
      </c>
      <c r="M24" s="197">
        <v>40</v>
      </c>
    </row>
    <row r="25" spans="1:13" x14ac:dyDescent="0.25">
      <c r="A25" s="197">
        <v>11460</v>
      </c>
      <c r="B25" s="198">
        <v>41543</v>
      </c>
      <c r="C25" s="197">
        <v>30929</v>
      </c>
      <c r="D25" s="197">
        <v>950</v>
      </c>
      <c r="E25" s="197">
        <v>1020</v>
      </c>
      <c r="F25" s="197" t="s">
        <v>43</v>
      </c>
      <c r="G25" s="197" t="s">
        <v>228</v>
      </c>
      <c r="H25" s="197" t="s">
        <v>242</v>
      </c>
      <c r="I25" s="197" t="s">
        <v>43</v>
      </c>
      <c r="J25" s="197" t="s">
        <v>40</v>
      </c>
      <c r="K25" s="197">
        <v>5</v>
      </c>
      <c r="L25" s="197">
        <f t="shared" si="0"/>
        <v>301.5</v>
      </c>
      <c r="M25" s="197">
        <v>40</v>
      </c>
    </row>
    <row r="26" spans="1:13" x14ac:dyDescent="0.25">
      <c r="A26" s="197">
        <v>11468</v>
      </c>
      <c r="B26" s="198">
        <v>41544</v>
      </c>
      <c r="C26" s="197">
        <v>30934</v>
      </c>
      <c r="D26" s="197">
        <v>1520</v>
      </c>
      <c r="E26" s="197">
        <v>1545</v>
      </c>
      <c r="F26" s="197" t="s">
        <v>43</v>
      </c>
      <c r="G26" s="197" t="s">
        <v>228</v>
      </c>
      <c r="H26" s="197" t="s">
        <v>242</v>
      </c>
      <c r="I26" s="197" t="s">
        <v>9</v>
      </c>
      <c r="J26" s="197" t="s">
        <v>40</v>
      </c>
      <c r="K26" s="197">
        <v>3</v>
      </c>
      <c r="L26" s="197">
        <f t="shared" si="0"/>
        <v>304.5</v>
      </c>
      <c r="M26" s="197">
        <v>40</v>
      </c>
    </row>
    <row r="27" spans="1:13" x14ac:dyDescent="0.25">
      <c r="A27" s="197">
        <v>11477</v>
      </c>
      <c r="B27" s="198">
        <v>41544</v>
      </c>
      <c r="C27" s="197">
        <v>3167</v>
      </c>
      <c r="D27" s="197">
        <v>1030</v>
      </c>
      <c r="E27" s="197">
        <v>1130</v>
      </c>
      <c r="F27" s="197" t="s">
        <v>131</v>
      </c>
      <c r="G27" s="197" t="s">
        <v>210</v>
      </c>
      <c r="H27" s="197" t="s">
        <v>233</v>
      </c>
      <c r="I27" s="197" t="s">
        <v>133</v>
      </c>
      <c r="J27" s="197" t="s">
        <v>40</v>
      </c>
      <c r="K27" s="197">
        <v>10</v>
      </c>
      <c r="L27" s="197">
        <f t="shared" si="0"/>
        <v>314.5</v>
      </c>
      <c r="M27" s="197">
        <v>40</v>
      </c>
    </row>
    <row r="28" spans="1:13" x14ac:dyDescent="0.25">
      <c r="A28" s="197">
        <v>11478</v>
      </c>
      <c r="B28" s="198">
        <v>41544</v>
      </c>
      <c r="C28" s="197">
        <v>3235</v>
      </c>
      <c r="D28" s="197">
        <v>1030</v>
      </c>
      <c r="E28" s="197">
        <v>1130</v>
      </c>
      <c r="F28" s="197" t="s">
        <v>131</v>
      </c>
      <c r="G28" s="197" t="s">
        <v>210</v>
      </c>
      <c r="H28" s="197" t="s">
        <v>233</v>
      </c>
      <c r="I28" s="197" t="s">
        <v>142</v>
      </c>
      <c r="J28" s="197" t="s">
        <v>40</v>
      </c>
      <c r="K28" s="197">
        <v>10</v>
      </c>
      <c r="L28" s="197">
        <f t="shared" si="0"/>
        <v>324.5</v>
      </c>
      <c r="M28" s="197">
        <v>40</v>
      </c>
    </row>
    <row r="29" spans="1:13" x14ac:dyDescent="0.25">
      <c r="A29" s="197">
        <v>11479</v>
      </c>
      <c r="B29" s="198">
        <v>41544</v>
      </c>
      <c r="C29" s="197">
        <v>2144</v>
      </c>
      <c r="D29" s="197">
        <v>1530</v>
      </c>
      <c r="E29" s="197">
        <v>1630</v>
      </c>
      <c r="F29" s="197" t="s">
        <v>131</v>
      </c>
      <c r="G29" s="197" t="s">
        <v>209</v>
      </c>
      <c r="H29" s="197" t="s">
        <v>218</v>
      </c>
      <c r="I29" s="197" t="s">
        <v>133</v>
      </c>
      <c r="J29" s="197" t="s">
        <v>40</v>
      </c>
      <c r="K29" s="197">
        <v>10</v>
      </c>
      <c r="L29" s="197">
        <f t="shared" si="0"/>
        <v>334.5</v>
      </c>
      <c r="M29" s="197">
        <v>40</v>
      </c>
    </row>
    <row r="30" spans="1:13" x14ac:dyDescent="0.25">
      <c r="A30" s="197">
        <v>11480</v>
      </c>
      <c r="B30" s="198">
        <v>41544</v>
      </c>
      <c r="C30" s="197">
        <v>2149</v>
      </c>
      <c r="D30" s="197">
        <v>1530</v>
      </c>
      <c r="E30" s="197">
        <v>1630</v>
      </c>
      <c r="F30" s="197" t="s">
        <v>131</v>
      </c>
      <c r="G30" s="197" t="s">
        <v>209</v>
      </c>
      <c r="H30" s="197" t="s">
        <v>218</v>
      </c>
      <c r="I30" s="197" t="s">
        <v>134</v>
      </c>
      <c r="J30" s="197" t="s">
        <v>40</v>
      </c>
      <c r="K30" s="197">
        <v>10</v>
      </c>
      <c r="L30" s="197">
        <f t="shared" si="0"/>
        <v>344.5</v>
      </c>
      <c r="M30" s="197">
        <v>40</v>
      </c>
    </row>
    <row r="31" spans="1:13" x14ac:dyDescent="0.25">
      <c r="A31" s="197">
        <v>11501</v>
      </c>
      <c r="B31" s="198">
        <v>41544</v>
      </c>
      <c r="C31" s="197">
        <v>12303</v>
      </c>
      <c r="D31" s="197">
        <v>2000</v>
      </c>
      <c r="E31" s="197">
        <v>2015</v>
      </c>
      <c r="F31" s="197" t="s">
        <v>0</v>
      </c>
      <c r="G31" s="197" t="s">
        <v>241</v>
      </c>
      <c r="H31" s="197" t="s">
        <v>237</v>
      </c>
      <c r="I31" s="197" t="s">
        <v>21</v>
      </c>
      <c r="J31" s="197" t="s">
        <v>40</v>
      </c>
      <c r="K31" s="197">
        <v>13.5</v>
      </c>
      <c r="L31" s="197">
        <f t="shared" ref="L31" si="1">SUM(L30+K31)</f>
        <v>358</v>
      </c>
      <c r="M31" s="197">
        <v>41</v>
      </c>
    </row>
    <row r="32" spans="1:13" ht="15.75" thickBot="1" x14ac:dyDescent="0.3"/>
    <row r="33" spans="5:7" ht="15.75" thickBot="1" x14ac:dyDescent="0.3">
      <c r="E33" s="219" t="s">
        <v>243</v>
      </c>
      <c r="F33" s="220"/>
      <c r="G33" s="215"/>
    </row>
  </sheetData>
  <autoFilter ref="A1:M60"/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workbookViewId="0">
      <selection activeCell="A2" sqref="A2:M43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11499</v>
      </c>
      <c r="B2" s="198">
        <v>41548</v>
      </c>
      <c r="C2" s="197">
        <v>3168</v>
      </c>
      <c r="D2" s="197">
        <v>950</v>
      </c>
      <c r="E2" s="197">
        <v>1050</v>
      </c>
      <c r="F2" s="197" t="s">
        <v>131</v>
      </c>
      <c r="G2" s="197" t="s">
        <v>223</v>
      </c>
      <c r="H2" s="197" t="s">
        <v>208</v>
      </c>
      <c r="I2" s="197" t="s">
        <v>133</v>
      </c>
      <c r="J2" s="197" t="s">
        <v>40</v>
      </c>
      <c r="K2" s="197">
        <v>10</v>
      </c>
      <c r="L2" s="197">
        <v>10</v>
      </c>
      <c r="M2" s="197"/>
    </row>
    <row r="3" spans="1:13" x14ac:dyDescent="0.25">
      <c r="A3" s="197">
        <v>11500</v>
      </c>
      <c r="B3" s="198">
        <v>41548</v>
      </c>
      <c r="C3" s="197">
        <v>2541</v>
      </c>
      <c r="D3" s="197">
        <v>950</v>
      </c>
      <c r="E3" s="197">
        <v>1050</v>
      </c>
      <c r="F3" s="197" t="s">
        <v>131</v>
      </c>
      <c r="G3" s="197" t="s">
        <v>223</v>
      </c>
      <c r="H3" s="197" t="s">
        <v>208</v>
      </c>
      <c r="I3" s="197" t="s">
        <v>134</v>
      </c>
      <c r="J3" s="197" t="s">
        <v>40</v>
      </c>
      <c r="K3" s="197">
        <v>10</v>
      </c>
      <c r="L3" s="197">
        <f t="shared" ref="L3:L6" si="0">SUM(L2+K3)</f>
        <v>20</v>
      </c>
      <c r="M3" s="197"/>
    </row>
    <row r="4" spans="1:13" x14ac:dyDescent="0.25">
      <c r="A4" s="197">
        <v>11505</v>
      </c>
      <c r="B4" s="198">
        <v>41549</v>
      </c>
      <c r="C4" s="197">
        <v>2538</v>
      </c>
      <c r="D4" s="197">
        <v>930</v>
      </c>
      <c r="E4" s="197">
        <v>1100</v>
      </c>
      <c r="F4" s="197" t="s">
        <v>131</v>
      </c>
      <c r="G4" s="197" t="s">
        <v>230</v>
      </c>
      <c r="H4" s="197" t="s">
        <v>132</v>
      </c>
      <c r="I4" s="197" t="s">
        <v>143</v>
      </c>
      <c r="J4" s="197" t="s">
        <v>40</v>
      </c>
      <c r="K4" s="197">
        <v>12</v>
      </c>
      <c r="L4" s="197">
        <f t="shared" si="0"/>
        <v>32</v>
      </c>
      <c r="M4" s="197"/>
    </row>
    <row r="5" spans="1:13" x14ac:dyDescent="0.25">
      <c r="A5" s="197">
        <v>11506</v>
      </c>
      <c r="B5" s="198">
        <v>41549</v>
      </c>
      <c r="C5" s="197">
        <v>2539</v>
      </c>
      <c r="D5" s="197">
        <v>930</v>
      </c>
      <c r="E5" s="197">
        <v>1100</v>
      </c>
      <c r="F5" s="197" t="s">
        <v>131</v>
      </c>
      <c r="G5" s="197" t="s">
        <v>230</v>
      </c>
      <c r="H5" s="197" t="s">
        <v>132</v>
      </c>
      <c r="I5" s="197" t="s">
        <v>143</v>
      </c>
      <c r="J5" s="197" t="s">
        <v>40</v>
      </c>
      <c r="K5" s="197">
        <v>12</v>
      </c>
      <c r="L5" s="197">
        <f t="shared" si="0"/>
        <v>44</v>
      </c>
      <c r="M5" s="197"/>
    </row>
    <row r="6" spans="1:13" x14ac:dyDescent="0.25">
      <c r="A6" s="197">
        <v>11509</v>
      </c>
      <c r="B6" s="198">
        <v>41550</v>
      </c>
      <c r="C6" s="197">
        <v>3236</v>
      </c>
      <c r="D6" s="197">
        <v>1000</v>
      </c>
      <c r="E6" s="197">
        <v>1100</v>
      </c>
      <c r="F6" s="197" t="s">
        <v>131</v>
      </c>
      <c r="G6" s="197" t="s">
        <v>210</v>
      </c>
      <c r="H6" s="197" t="s">
        <v>244</v>
      </c>
      <c r="I6" s="197" t="s">
        <v>142</v>
      </c>
      <c r="J6" s="197" t="s">
        <v>40</v>
      </c>
      <c r="K6" s="197">
        <v>10</v>
      </c>
      <c r="L6" s="197">
        <f t="shared" si="0"/>
        <v>54</v>
      </c>
      <c r="M6" s="197"/>
    </row>
    <row r="7" spans="1:13" x14ac:dyDescent="0.25">
      <c r="A7" s="197">
        <v>11510</v>
      </c>
      <c r="B7" s="198">
        <v>41550</v>
      </c>
      <c r="C7" s="197">
        <v>3237</v>
      </c>
      <c r="D7" s="197">
        <v>1000</v>
      </c>
      <c r="E7" s="197">
        <v>1100</v>
      </c>
      <c r="F7" s="197" t="s">
        <v>131</v>
      </c>
      <c r="G7" s="197" t="s">
        <v>210</v>
      </c>
      <c r="H7" s="197" t="s">
        <v>244</v>
      </c>
      <c r="I7" s="197" t="s">
        <v>133</v>
      </c>
      <c r="J7" s="197" t="s">
        <v>40</v>
      </c>
      <c r="K7" s="197">
        <v>10</v>
      </c>
      <c r="L7" s="197">
        <f t="shared" ref="L7:L29" si="1">SUM(L6+K7)</f>
        <v>64</v>
      </c>
      <c r="M7" s="197"/>
    </row>
    <row r="8" spans="1:13" x14ac:dyDescent="0.25">
      <c r="A8" s="197">
        <v>11511</v>
      </c>
      <c r="B8" s="198">
        <v>41550</v>
      </c>
      <c r="C8" s="197">
        <v>12901</v>
      </c>
      <c r="D8" s="197">
        <v>1400</v>
      </c>
      <c r="E8" s="197">
        <v>1415</v>
      </c>
      <c r="F8" s="197" t="s">
        <v>0</v>
      </c>
      <c r="G8" s="197" t="s">
        <v>241</v>
      </c>
      <c r="H8" s="197" t="s">
        <v>237</v>
      </c>
      <c r="I8" s="197" t="s">
        <v>52</v>
      </c>
      <c r="J8" s="197" t="s">
        <v>40</v>
      </c>
      <c r="K8" s="197">
        <v>13.5</v>
      </c>
      <c r="L8" s="197">
        <f t="shared" si="1"/>
        <v>77.5</v>
      </c>
      <c r="M8" s="197"/>
    </row>
    <row r="9" spans="1:13" x14ac:dyDescent="0.25">
      <c r="A9" s="197">
        <v>11512</v>
      </c>
      <c r="B9" s="198">
        <v>41550</v>
      </c>
      <c r="C9" s="197">
        <v>11768</v>
      </c>
      <c r="D9" s="197">
        <v>1400</v>
      </c>
      <c r="E9" s="197">
        <v>1500</v>
      </c>
      <c r="F9" s="197" t="s">
        <v>0</v>
      </c>
      <c r="G9" s="197" t="s">
        <v>183</v>
      </c>
      <c r="H9" s="197" t="s">
        <v>116</v>
      </c>
      <c r="I9" s="197" t="s">
        <v>11</v>
      </c>
      <c r="J9" s="197" t="s">
        <v>40</v>
      </c>
      <c r="K9" s="197">
        <v>13.5</v>
      </c>
      <c r="L9" s="197">
        <f t="shared" si="1"/>
        <v>91</v>
      </c>
      <c r="M9" s="197"/>
    </row>
    <row r="10" spans="1:13" x14ac:dyDescent="0.25">
      <c r="A10" s="197">
        <v>11513</v>
      </c>
      <c r="B10" s="198">
        <v>41550</v>
      </c>
      <c r="C10" s="197">
        <v>11769</v>
      </c>
      <c r="D10" s="197">
        <v>1400</v>
      </c>
      <c r="E10" s="197">
        <v>1500</v>
      </c>
      <c r="F10" s="197" t="s">
        <v>0</v>
      </c>
      <c r="G10" s="197" t="s">
        <v>183</v>
      </c>
      <c r="H10" s="197" t="s">
        <v>116</v>
      </c>
      <c r="I10" s="197" t="s">
        <v>11</v>
      </c>
      <c r="J10" s="197" t="s">
        <v>40</v>
      </c>
      <c r="K10" s="197">
        <v>13.5</v>
      </c>
      <c r="L10" s="197">
        <f t="shared" si="1"/>
        <v>104.5</v>
      </c>
      <c r="M10" s="197"/>
    </row>
    <row r="11" spans="1:13" x14ac:dyDescent="0.25">
      <c r="A11" s="197">
        <v>11525</v>
      </c>
      <c r="B11" s="198">
        <v>41549</v>
      </c>
      <c r="C11" s="197">
        <v>33692</v>
      </c>
      <c r="D11" s="197">
        <v>1630</v>
      </c>
      <c r="E11" s="197">
        <v>1710</v>
      </c>
      <c r="F11" s="197" t="s">
        <v>43</v>
      </c>
      <c r="G11" s="197" t="s">
        <v>225</v>
      </c>
      <c r="H11" s="197" t="s">
        <v>226</v>
      </c>
      <c r="I11" s="197" t="s">
        <v>43</v>
      </c>
      <c r="J11" s="197" t="s">
        <v>40</v>
      </c>
      <c r="K11" s="197">
        <v>5</v>
      </c>
      <c r="L11" s="197">
        <f t="shared" si="1"/>
        <v>109.5</v>
      </c>
      <c r="M11" s="197"/>
    </row>
    <row r="12" spans="1:13" x14ac:dyDescent="0.25">
      <c r="A12" s="197">
        <v>11526</v>
      </c>
      <c r="B12" s="198">
        <v>41551</v>
      </c>
      <c r="C12" s="197">
        <v>33694</v>
      </c>
      <c r="D12" s="197">
        <v>1500</v>
      </c>
      <c r="E12" s="197">
        <v>1530</v>
      </c>
      <c r="F12" s="197" t="s">
        <v>43</v>
      </c>
      <c r="G12" s="197" t="s">
        <v>225</v>
      </c>
      <c r="H12" s="197" t="s">
        <v>226</v>
      </c>
      <c r="I12" s="197" t="s">
        <v>43</v>
      </c>
      <c r="J12" s="197" t="s">
        <v>40</v>
      </c>
      <c r="K12" s="197">
        <v>5</v>
      </c>
      <c r="L12" s="197">
        <f t="shared" si="1"/>
        <v>114.5</v>
      </c>
      <c r="M12" s="197"/>
    </row>
    <row r="13" spans="1:13" x14ac:dyDescent="0.25">
      <c r="A13" s="197">
        <v>11527</v>
      </c>
      <c r="B13" s="198">
        <v>41551</v>
      </c>
      <c r="C13" s="197">
        <v>30957</v>
      </c>
      <c r="D13" s="197">
        <v>1620</v>
      </c>
      <c r="E13" s="197">
        <v>1655</v>
      </c>
      <c r="F13" s="197" t="s">
        <v>43</v>
      </c>
      <c r="G13" s="197" t="s">
        <v>228</v>
      </c>
      <c r="H13" s="197" t="s">
        <v>247</v>
      </c>
      <c r="I13" s="197" t="s">
        <v>43</v>
      </c>
      <c r="J13" s="197" t="s">
        <v>40</v>
      </c>
      <c r="K13" s="197">
        <v>5</v>
      </c>
      <c r="L13" s="197">
        <f t="shared" si="1"/>
        <v>119.5</v>
      </c>
      <c r="M13" s="197"/>
    </row>
    <row r="14" spans="1:13" x14ac:dyDescent="0.25">
      <c r="A14" s="197">
        <v>11528</v>
      </c>
      <c r="B14" s="198">
        <v>41551</v>
      </c>
      <c r="C14" s="197">
        <v>11771</v>
      </c>
      <c r="D14" s="197">
        <v>1030</v>
      </c>
      <c r="E14" s="197">
        <v>1050</v>
      </c>
      <c r="F14" s="197" t="s">
        <v>0</v>
      </c>
      <c r="G14" s="197" t="s">
        <v>183</v>
      </c>
      <c r="H14" s="197" t="s">
        <v>116</v>
      </c>
      <c r="I14" s="197" t="s">
        <v>74</v>
      </c>
      <c r="J14" s="197" t="s">
        <v>40</v>
      </c>
      <c r="K14" s="197">
        <v>13.5</v>
      </c>
      <c r="L14" s="197">
        <f t="shared" si="1"/>
        <v>133</v>
      </c>
      <c r="M14" s="197"/>
    </row>
    <row r="15" spans="1:13" x14ac:dyDescent="0.25">
      <c r="A15" s="197">
        <v>11529</v>
      </c>
      <c r="B15" s="198">
        <v>41551</v>
      </c>
      <c r="C15" s="197">
        <v>2542</v>
      </c>
      <c r="D15" s="197">
        <v>1200</v>
      </c>
      <c r="E15" s="197">
        <v>1400</v>
      </c>
      <c r="F15" s="197" t="s">
        <v>131</v>
      </c>
      <c r="G15" s="197" t="s">
        <v>209</v>
      </c>
      <c r="H15" s="197" t="s">
        <v>218</v>
      </c>
      <c r="I15" s="197" t="s">
        <v>143</v>
      </c>
      <c r="J15" s="197" t="s">
        <v>40</v>
      </c>
      <c r="K15" s="197">
        <v>10</v>
      </c>
      <c r="L15" s="197">
        <f t="shared" si="1"/>
        <v>143</v>
      </c>
      <c r="M15" s="197"/>
    </row>
    <row r="16" spans="1:13" x14ac:dyDescent="0.25">
      <c r="A16" s="197">
        <v>11530</v>
      </c>
      <c r="B16" s="198">
        <v>41551</v>
      </c>
      <c r="C16" s="197">
        <v>3239</v>
      </c>
      <c r="D16" s="197">
        <v>1200</v>
      </c>
      <c r="E16" s="197">
        <v>1400</v>
      </c>
      <c r="F16" s="197" t="s">
        <v>131</v>
      </c>
      <c r="G16" s="197" t="s">
        <v>209</v>
      </c>
      <c r="H16" s="197" t="s">
        <v>218</v>
      </c>
      <c r="I16" s="197" t="s">
        <v>133</v>
      </c>
      <c r="J16" s="197" t="s">
        <v>40</v>
      </c>
      <c r="K16" s="197">
        <v>10</v>
      </c>
      <c r="L16" s="197">
        <f t="shared" si="1"/>
        <v>153</v>
      </c>
      <c r="M16" s="197"/>
    </row>
    <row r="17" spans="1:13" x14ac:dyDescent="0.25">
      <c r="A17" s="197">
        <v>11531</v>
      </c>
      <c r="B17" s="198">
        <v>41551</v>
      </c>
      <c r="C17" s="197">
        <v>2752</v>
      </c>
      <c r="D17" s="197">
        <v>1200</v>
      </c>
      <c r="E17" s="197">
        <v>1400</v>
      </c>
      <c r="F17" s="197" t="s">
        <v>131</v>
      </c>
      <c r="G17" s="197" t="s">
        <v>223</v>
      </c>
      <c r="H17" s="197" t="s">
        <v>246</v>
      </c>
      <c r="I17" s="197" t="s">
        <v>134</v>
      </c>
      <c r="J17" s="197" t="s">
        <v>40</v>
      </c>
      <c r="K17" s="197">
        <v>10</v>
      </c>
      <c r="L17" s="197">
        <f t="shared" si="1"/>
        <v>163</v>
      </c>
      <c r="M17" s="197"/>
    </row>
    <row r="18" spans="1:13" x14ac:dyDescent="0.25">
      <c r="A18" s="197">
        <v>11532</v>
      </c>
      <c r="B18" s="198">
        <v>41551</v>
      </c>
      <c r="C18" s="197">
        <v>2751</v>
      </c>
      <c r="D18" s="197">
        <v>1200</v>
      </c>
      <c r="E18" s="197">
        <v>1400</v>
      </c>
      <c r="F18" s="197" t="s">
        <v>131</v>
      </c>
      <c r="G18" s="197" t="s">
        <v>223</v>
      </c>
      <c r="H18" s="197" t="s">
        <v>246</v>
      </c>
      <c r="I18" s="197" t="s">
        <v>133</v>
      </c>
      <c r="J18" s="197" t="s">
        <v>40</v>
      </c>
      <c r="K18" s="197">
        <v>10</v>
      </c>
      <c r="L18" s="197">
        <f t="shared" si="1"/>
        <v>173</v>
      </c>
      <c r="M18" s="197"/>
    </row>
    <row r="19" spans="1:13" x14ac:dyDescent="0.25">
      <c r="A19" s="197">
        <v>11533</v>
      </c>
      <c r="B19" s="198">
        <v>41551</v>
      </c>
      <c r="C19" s="197">
        <v>11772</v>
      </c>
      <c r="D19" s="197">
        <v>1340</v>
      </c>
      <c r="E19" s="197">
        <v>1400</v>
      </c>
      <c r="F19" s="197" t="s">
        <v>0</v>
      </c>
      <c r="G19" s="197" t="s">
        <v>183</v>
      </c>
      <c r="H19" s="197" t="s">
        <v>116</v>
      </c>
      <c r="I19" s="197" t="s">
        <v>16</v>
      </c>
      <c r="J19" s="197" t="s">
        <v>40</v>
      </c>
      <c r="K19" s="197">
        <v>15.5</v>
      </c>
      <c r="L19" s="197">
        <f t="shared" si="1"/>
        <v>188.5</v>
      </c>
      <c r="M19" s="197"/>
    </row>
    <row r="20" spans="1:13" x14ac:dyDescent="0.25">
      <c r="A20" s="197">
        <v>11538</v>
      </c>
      <c r="B20" s="198">
        <v>41552</v>
      </c>
      <c r="C20" s="197">
        <v>11773</v>
      </c>
      <c r="D20" s="197">
        <v>1000</v>
      </c>
      <c r="E20" s="197">
        <v>1100</v>
      </c>
      <c r="F20" s="197" t="s">
        <v>0</v>
      </c>
      <c r="G20" s="197" t="s">
        <v>183</v>
      </c>
      <c r="H20" s="197" t="s">
        <v>116</v>
      </c>
      <c r="I20" s="197" t="s">
        <v>11</v>
      </c>
      <c r="J20" s="197" t="s">
        <v>40</v>
      </c>
      <c r="K20" s="197">
        <v>14.5</v>
      </c>
      <c r="L20" s="197">
        <f t="shared" si="1"/>
        <v>203</v>
      </c>
      <c r="M20" s="197"/>
    </row>
    <row r="21" spans="1:13" x14ac:dyDescent="0.25">
      <c r="A21" s="197">
        <v>11539</v>
      </c>
      <c r="B21" s="198">
        <v>41552</v>
      </c>
      <c r="C21" s="197">
        <v>11774</v>
      </c>
      <c r="D21" s="197">
        <v>1000</v>
      </c>
      <c r="E21" s="197">
        <v>1100</v>
      </c>
      <c r="F21" s="197" t="s">
        <v>0</v>
      </c>
      <c r="G21" s="197" t="s">
        <v>183</v>
      </c>
      <c r="H21" s="197" t="s">
        <v>116</v>
      </c>
      <c r="I21" s="197" t="s">
        <v>11</v>
      </c>
      <c r="J21" s="197" t="s">
        <v>40</v>
      </c>
      <c r="K21" s="197">
        <v>13.5</v>
      </c>
      <c r="L21" s="197">
        <f t="shared" si="1"/>
        <v>216.5</v>
      </c>
      <c r="M21" s="197"/>
    </row>
    <row r="22" spans="1:13" x14ac:dyDescent="0.25">
      <c r="A22" s="197">
        <v>11540</v>
      </c>
      <c r="B22" s="198">
        <v>41552</v>
      </c>
      <c r="C22" s="197">
        <v>2543</v>
      </c>
      <c r="D22" s="197">
        <v>1200</v>
      </c>
      <c r="E22" s="197">
        <v>1300</v>
      </c>
      <c r="F22" s="197" t="s">
        <v>131</v>
      </c>
      <c r="G22" s="197" t="s">
        <v>210</v>
      </c>
      <c r="H22" s="197" t="s">
        <v>233</v>
      </c>
      <c r="I22" s="197" t="s">
        <v>143</v>
      </c>
      <c r="J22" s="197" t="s">
        <v>40</v>
      </c>
      <c r="K22" s="197">
        <v>12</v>
      </c>
      <c r="L22" s="197">
        <f t="shared" si="1"/>
        <v>228.5</v>
      </c>
      <c r="M22" s="197"/>
    </row>
    <row r="23" spans="1:13" x14ac:dyDescent="0.25">
      <c r="A23" s="197">
        <v>11541</v>
      </c>
      <c r="B23" s="198">
        <v>41552</v>
      </c>
      <c r="C23" s="197">
        <v>2540</v>
      </c>
      <c r="D23" s="197">
        <v>1200</v>
      </c>
      <c r="E23" s="197">
        <v>1300</v>
      </c>
      <c r="F23" s="197" t="s">
        <v>131</v>
      </c>
      <c r="G23" s="197" t="s">
        <v>210</v>
      </c>
      <c r="H23" s="197" t="s">
        <v>233</v>
      </c>
      <c r="I23" s="197" t="s">
        <v>143</v>
      </c>
      <c r="J23" s="197" t="s">
        <v>40</v>
      </c>
      <c r="K23" s="197">
        <v>12</v>
      </c>
      <c r="L23" s="197">
        <f t="shared" si="1"/>
        <v>240.5</v>
      </c>
      <c r="M23" s="197"/>
    </row>
    <row r="24" spans="1:13" x14ac:dyDescent="0.25">
      <c r="A24" s="197">
        <v>11601</v>
      </c>
      <c r="B24" s="198">
        <v>41558</v>
      </c>
      <c r="C24" s="197">
        <v>30978</v>
      </c>
      <c r="D24" s="197">
        <v>1510</v>
      </c>
      <c r="E24" s="197">
        <v>1532</v>
      </c>
      <c r="F24" s="197" t="s">
        <v>43</v>
      </c>
      <c r="G24" s="197" t="s">
        <v>228</v>
      </c>
      <c r="H24" s="197" t="s">
        <v>247</v>
      </c>
      <c r="I24" s="197" t="s">
        <v>43</v>
      </c>
      <c r="J24" s="197" t="s">
        <v>40</v>
      </c>
      <c r="K24" s="197">
        <v>5</v>
      </c>
      <c r="L24" s="197">
        <f t="shared" si="1"/>
        <v>245.5</v>
      </c>
      <c r="M24" s="197"/>
    </row>
    <row r="25" spans="1:13" x14ac:dyDescent="0.25">
      <c r="A25" s="197">
        <v>11602</v>
      </c>
      <c r="B25" s="198">
        <v>41558</v>
      </c>
      <c r="C25" s="197">
        <v>33712</v>
      </c>
      <c r="D25" s="197">
        <v>1510</v>
      </c>
      <c r="E25" s="197">
        <v>1535</v>
      </c>
      <c r="F25" s="197" t="s">
        <v>43</v>
      </c>
      <c r="G25" s="197" t="s">
        <v>225</v>
      </c>
      <c r="H25" s="197" t="s">
        <v>226</v>
      </c>
      <c r="I25" s="197" t="s">
        <v>43</v>
      </c>
      <c r="J25" s="197" t="s">
        <v>40</v>
      </c>
      <c r="K25" s="197">
        <v>5</v>
      </c>
      <c r="L25" s="197">
        <f t="shared" si="1"/>
        <v>250.5</v>
      </c>
      <c r="M25" s="197"/>
    </row>
    <row r="26" spans="1:13" x14ac:dyDescent="0.25">
      <c r="A26" s="197">
        <v>11603</v>
      </c>
      <c r="B26" s="198">
        <v>41558</v>
      </c>
      <c r="C26" s="197">
        <v>11780</v>
      </c>
      <c r="D26" s="197">
        <v>1100</v>
      </c>
      <c r="E26" s="197">
        <v>1200</v>
      </c>
      <c r="F26" s="197" t="s">
        <v>0</v>
      </c>
      <c r="G26" s="197" t="s">
        <v>183</v>
      </c>
      <c r="H26" s="197" t="s">
        <v>116</v>
      </c>
      <c r="I26" s="197" t="s">
        <v>11</v>
      </c>
      <c r="J26" s="197" t="s">
        <v>40</v>
      </c>
      <c r="K26" s="197">
        <v>13.5</v>
      </c>
      <c r="L26" s="197">
        <f t="shared" si="1"/>
        <v>264</v>
      </c>
      <c r="M26" s="197"/>
    </row>
    <row r="27" spans="1:13" x14ac:dyDescent="0.25">
      <c r="A27" s="197">
        <v>11604</v>
      </c>
      <c r="B27" s="198">
        <v>41558</v>
      </c>
      <c r="C27" s="197">
        <v>11781</v>
      </c>
      <c r="D27" s="197">
        <v>1100</v>
      </c>
      <c r="E27" s="197">
        <v>1200</v>
      </c>
      <c r="F27" s="197" t="s">
        <v>0</v>
      </c>
      <c r="G27" s="197" t="s">
        <v>183</v>
      </c>
      <c r="H27" s="197" t="s">
        <v>116</v>
      </c>
      <c r="I27" s="197" t="s">
        <v>11</v>
      </c>
      <c r="J27" s="197" t="s">
        <v>40</v>
      </c>
      <c r="K27" s="197">
        <v>13.5</v>
      </c>
      <c r="L27" s="197">
        <f t="shared" si="1"/>
        <v>277.5</v>
      </c>
      <c r="M27" s="197"/>
    </row>
    <row r="28" spans="1:13" x14ac:dyDescent="0.25">
      <c r="A28" s="197">
        <v>11605</v>
      </c>
      <c r="B28" s="198">
        <v>41558</v>
      </c>
      <c r="C28" s="197">
        <v>2756</v>
      </c>
      <c r="D28" s="197">
        <v>1315</v>
      </c>
      <c r="E28" s="197">
        <v>1415</v>
      </c>
      <c r="F28" s="197" t="s">
        <v>131</v>
      </c>
      <c r="G28" s="197" t="s">
        <v>209</v>
      </c>
      <c r="H28" s="197" t="s">
        <v>218</v>
      </c>
      <c r="I28" s="197" t="s">
        <v>143</v>
      </c>
      <c r="J28" s="197" t="s">
        <v>40</v>
      </c>
      <c r="K28" s="197">
        <v>12</v>
      </c>
      <c r="L28" s="197">
        <f t="shared" si="1"/>
        <v>289.5</v>
      </c>
      <c r="M28" s="197"/>
    </row>
    <row r="29" spans="1:13" x14ac:dyDescent="0.25">
      <c r="A29" s="197">
        <v>11606</v>
      </c>
      <c r="B29" s="198">
        <v>41558</v>
      </c>
      <c r="C29" s="197">
        <v>2754</v>
      </c>
      <c r="D29" s="197">
        <v>1315</v>
      </c>
      <c r="E29" s="197">
        <v>1415</v>
      </c>
      <c r="F29" s="197" t="s">
        <v>131</v>
      </c>
      <c r="G29" s="197" t="s">
        <v>209</v>
      </c>
      <c r="H29" s="197" t="s">
        <v>218</v>
      </c>
      <c r="I29" s="197" t="s">
        <v>152</v>
      </c>
      <c r="J29" s="197" t="s">
        <v>40</v>
      </c>
      <c r="K29" s="197">
        <v>10</v>
      </c>
      <c r="L29" s="197">
        <f t="shared" si="1"/>
        <v>299.5</v>
      </c>
      <c r="M29" s="197"/>
    </row>
    <row r="30" spans="1:13" x14ac:dyDescent="0.25">
      <c r="A30" s="197">
        <v>11608</v>
      </c>
      <c r="B30" s="198">
        <v>41559</v>
      </c>
      <c r="C30" s="197">
        <v>11865</v>
      </c>
      <c r="D30" s="197">
        <v>1030</v>
      </c>
      <c r="E30" s="197">
        <v>1050</v>
      </c>
      <c r="F30" s="197" t="s">
        <v>0</v>
      </c>
      <c r="G30" s="197" t="s">
        <v>241</v>
      </c>
      <c r="H30" s="197" t="s">
        <v>185</v>
      </c>
      <c r="I30" s="197" t="s">
        <v>18</v>
      </c>
      <c r="J30" s="197" t="s">
        <v>40</v>
      </c>
      <c r="K30" s="197">
        <v>13.5</v>
      </c>
      <c r="L30" s="197">
        <f t="shared" ref="L30:L43" si="2">SUM(L29+K30)</f>
        <v>313</v>
      </c>
      <c r="M30" s="197"/>
    </row>
    <row r="31" spans="1:13" x14ac:dyDescent="0.25">
      <c r="A31" s="197">
        <v>11609</v>
      </c>
      <c r="B31" s="198">
        <v>41559</v>
      </c>
      <c r="C31" s="197">
        <v>11866</v>
      </c>
      <c r="D31" s="197">
        <v>1340</v>
      </c>
      <c r="E31" s="197">
        <v>1400</v>
      </c>
      <c r="F31" s="197" t="s">
        <v>0</v>
      </c>
      <c r="G31" s="197" t="s">
        <v>241</v>
      </c>
      <c r="H31" s="197" t="s">
        <v>185</v>
      </c>
      <c r="I31" s="197" t="s">
        <v>18</v>
      </c>
      <c r="J31" s="197" t="s">
        <v>40</v>
      </c>
      <c r="K31" s="197">
        <v>13.5</v>
      </c>
      <c r="L31" s="197">
        <f t="shared" si="2"/>
        <v>326.5</v>
      </c>
      <c r="M31" s="197"/>
    </row>
    <row r="32" spans="1:13" x14ac:dyDescent="0.25">
      <c r="A32" s="197">
        <v>11610</v>
      </c>
      <c r="B32" s="198">
        <v>41559</v>
      </c>
      <c r="C32" s="197">
        <v>11779</v>
      </c>
      <c r="D32" s="197">
        <v>1100</v>
      </c>
      <c r="E32" s="197">
        <v>1210</v>
      </c>
      <c r="F32" s="197" t="s">
        <v>0</v>
      </c>
      <c r="G32" s="197" t="s">
        <v>183</v>
      </c>
      <c r="H32" s="197" t="s">
        <v>116</v>
      </c>
      <c r="I32" s="197" t="s">
        <v>11</v>
      </c>
      <c r="J32" s="197" t="s">
        <v>40</v>
      </c>
      <c r="K32" s="197">
        <v>13.5</v>
      </c>
      <c r="L32" s="197">
        <f t="shared" si="2"/>
        <v>340</v>
      </c>
      <c r="M32" s="197"/>
    </row>
    <row r="33" spans="1:13" x14ac:dyDescent="0.25">
      <c r="A33" s="197">
        <v>11611</v>
      </c>
      <c r="B33" s="198">
        <v>41559</v>
      </c>
      <c r="C33" s="197">
        <v>11782</v>
      </c>
      <c r="D33" s="197">
        <v>1100</v>
      </c>
      <c r="E33" s="197">
        <v>1210</v>
      </c>
      <c r="F33" s="197" t="s">
        <v>0</v>
      </c>
      <c r="G33" s="197" t="s">
        <v>183</v>
      </c>
      <c r="H33" s="197" t="s">
        <v>116</v>
      </c>
      <c r="I33" s="197" t="s">
        <v>11</v>
      </c>
      <c r="J33" s="197" t="s">
        <v>40</v>
      </c>
      <c r="K33" s="197">
        <v>13.5</v>
      </c>
      <c r="L33" s="197">
        <f t="shared" si="2"/>
        <v>353.5</v>
      </c>
      <c r="M33" s="197"/>
    </row>
    <row r="34" spans="1:13" x14ac:dyDescent="0.25">
      <c r="A34" s="197">
        <v>11645</v>
      </c>
      <c r="B34" s="198">
        <v>41563</v>
      </c>
      <c r="C34" s="197">
        <v>2951</v>
      </c>
      <c r="D34" s="197">
        <v>1140</v>
      </c>
      <c r="E34" s="197">
        <v>1210</v>
      </c>
      <c r="F34" s="197" t="s">
        <v>131</v>
      </c>
      <c r="G34" s="197" t="s">
        <v>209</v>
      </c>
      <c r="H34" s="197" t="s">
        <v>245</v>
      </c>
      <c r="I34" s="197" t="s">
        <v>133</v>
      </c>
      <c r="J34" s="197" t="s">
        <v>40</v>
      </c>
      <c r="K34" s="197">
        <v>10</v>
      </c>
      <c r="L34" s="197">
        <f t="shared" si="2"/>
        <v>363.5</v>
      </c>
      <c r="M34" s="197"/>
    </row>
    <row r="35" spans="1:13" x14ac:dyDescent="0.25">
      <c r="A35" s="197">
        <v>11665</v>
      </c>
      <c r="B35" s="198">
        <v>41565</v>
      </c>
      <c r="C35" s="197">
        <v>33737</v>
      </c>
      <c r="D35" s="197">
        <v>1800</v>
      </c>
      <c r="E35" s="197">
        <v>1825</v>
      </c>
      <c r="F35" s="197" t="s">
        <v>43</v>
      </c>
      <c r="G35" s="197" t="s">
        <v>225</v>
      </c>
      <c r="H35" s="197" t="s">
        <v>226</v>
      </c>
      <c r="I35" s="197" t="s">
        <v>43</v>
      </c>
      <c r="J35" s="197" t="s">
        <v>40</v>
      </c>
      <c r="K35" s="197">
        <v>5</v>
      </c>
      <c r="L35" s="197">
        <f t="shared" si="2"/>
        <v>368.5</v>
      </c>
      <c r="M35" s="197"/>
    </row>
    <row r="36" spans="1:13" x14ac:dyDescent="0.25">
      <c r="A36" s="197">
        <v>11671</v>
      </c>
      <c r="B36" s="198">
        <v>41566</v>
      </c>
      <c r="C36" s="197">
        <v>2953</v>
      </c>
      <c r="D36" s="197">
        <v>1000</v>
      </c>
      <c r="E36" s="197">
        <v>1045</v>
      </c>
      <c r="F36" s="197" t="s">
        <v>131</v>
      </c>
      <c r="G36" s="197" t="s">
        <v>209</v>
      </c>
      <c r="H36" s="197" t="s">
        <v>245</v>
      </c>
      <c r="I36" s="197" t="s">
        <v>133</v>
      </c>
      <c r="J36" s="197" t="s">
        <v>40</v>
      </c>
      <c r="K36" s="197">
        <v>10</v>
      </c>
      <c r="L36" s="197">
        <f t="shared" si="2"/>
        <v>378.5</v>
      </c>
      <c r="M36" s="197"/>
    </row>
    <row r="37" spans="1:13" x14ac:dyDescent="0.25">
      <c r="A37" s="197">
        <v>11672</v>
      </c>
      <c r="B37" s="198">
        <v>41566</v>
      </c>
      <c r="C37" s="197">
        <v>2954</v>
      </c>
      <c r="D37" s="197">
        <v>1000</v>
      </c>
      <c r="E37" s="197">
        <v>1045</v>
      </c>
      <c r="F37" s="197" t="s">
        <v>131</v>
      </c>
      <c r="G37" s="197" t="s">
        <v>209</v>
      </c>
      <c r="H37" s="197" t="s">
        <v>245</v>
      </c>
      <c r="I37" s="197" t="s">
        <v>143</v>
      </c>
      <c r="J37" s="197" t="s">
        <v>40</v>
      </c>
      <c r="K37" s="197">
        <v>12</v>
      </c>
      <c r="L37" s="197">
        <f t="shared" si="2"/>
        <v>390.5</v>
      </c>
      <c r="M37" s="197"/>
    </row>
    <row r="38" spans="1:13" x14ac:dyDescent="0.25">
      <c r="A38" s="197">
        <v>11688</v>
      </c>
      <c r="B38" s="198">
        <v>41567</v>
      </c>
      <c r="C38" s="197">
        <v>12916</v>
      </c>
      <c r="D38" s="197">
        <v>1500</v>
      </c>
      <c r="E38" s="197">
        <v>1520</v>
      </c>
      <c r="F38" s="197" t="s">
        <v>0</v>
      </c>
      <c r="G38" s="197" t="s">
        <v>82</v>
      </c>
      <c r="H38" s="197" t="s">
        <v>237</v>
      </c>
      <c r="I38" s="197" t="s">
        <v>18</v>
      </c>
      <c r="J38" s="197" t="s">
        <v>40</v>
      </c>
      <c r="K38" s="197">
        <v>13.5</v>
      </c>
      <c r="L38" s="197">
        <f t="shared" si="2"/>
        <v>404</v>
      </c>
      <c r="M38" s="197"/>
    </row>
    <row r="39" spans="1:13" x14ac:dyDescent="0.25">
      <c r="A39" s="197">
        <v>11700</v>
      </c>
      <c r="B39" s="198">
        <v>41570</v>
      </c>
      <c r="C39" s="197">
        <v>12123</v>
      </c>
      <c r="D39" s="197">
        <v>900</v>
      </c>
      <c r="E39" s="197">
        <v>920</v>
      </c>
      <c r="F39" s="197" t="s">
        <v>0</v>
      </c>
      <c r="G39" s="197" t="s">
        <v>95</v>
      </c>
      <c r="H39" s="197" t="s">
        <v>6</v>
      </c>
      <c r="I39" s="197" t="s">
        <v>9</v>
      </c>
      <c r="J39" s="197" t="s">
        <v>40</v>
      </c>
      <c r="K39" s="197">
        <v>13.5</v>
      </c>
      <c r="L39" s="197">
        <f t="shared" si="2"/>
        <v>417.5</v>
      </c>
      <c r="M39" s="197"/>
    </row>
    <row r="40" spans="1:13" x14ac:dyDescent="0.25">
      <c r="A40" s="197">
        <v>11745</v>
      </c>
      <c r="B40" s="198">
        <v>41573</v>
      </c>
      <c r="C40" s="197">
        <v>12134</v>
      </c>
      <c r="D40" s="197">
        <v>700</v>
      </c>
      <c r="E40" s="197">
        <v>715</v>
      </c>
      <c r="F40" s="197" t="s">
        <v>0</v>
      </c>
      <c r="G40" s="197" t="s">
        <v>95</v>
      </c>
      <c r="H40" s="197" t="s">
        <v>6</v>
      </c>
      <c r="I40" s="197" t="s">
        <v>9</v>
      </c>
      <c r="J40" s="197" t="s">
        <v>40</v>
      </c>
      <c r="K40" s="197">
        <v>13.5</v>
      </c>
      <c r="L40" s="197">
        <f t="shared" si="2"/>
        <v>431</v>
      </c>
      <c r="M40" s="197"/>
    </row>
    <row r="41" spans="1:13" x14ac:dyDescent="0.25">
      <c r="A41" s="197">
        <v>11746</v>
      </c>
      <c r="B41" s="198">
        <v>41573</v>
      </c>
      <c r="C41" s="197">
        <v>12135</v>
      </c>
      <c r="D41" s="197">
        <v>800</v>
      </c>
      <c r="E41" s="197">
        <v>815</v>
      </c>
      <c r="F41" s="197" t="s">
        <v>0</v>
      </c>
      <c r="G41" s="197" t="s">
        <v>95</v>
      </c>
      <c r="H41" s="197" t="s">
        <v>6</v>
      </c>
      <c r="I41" s="197" t="s">
        <v>9</v>
      </c>
      <c r="J41" s="197" t="s">
        <v>40</v>
      </c>
      <c r="K41" s="197">
        <v>13.5</v>
      </c>
      <c r="L41" s="197">
        <f t="shared" si="2"/>
        <v>444.5</v>
      </c>
      <c r="M41" s="197"/>
    </row>
    <row r="42" spans="1:13" x14ac:dyDescent="0.25">
      <c r="A42" s="197">
        <v>11774</v>
      </c>
      <c r="B42" s="198">
        <v>41575</v>
      </c>
      <c r="C42" s="197">
        <v>30994</v>
      </c>
      <c r="D42" s="197">
        <v>1630</v>
      </c>
      <c r="E42" s="197">
        <v>1730</v>
      </c>
      <c r="F42" s="197" t="s">
        <v>43</v>
      </c>
      <c r="G42" s="197" t="s">
        <v>228</v>
      </c>
      <c r="H42" s="197" t="s">
        <v>229</v>
      </c>
      <c r="I42" s="197" t="s">
        <v>9</v>
      </c>
      <c r="J42" s="197" t="s">
        <v>40</v>
      </c>
      <c r="K42" s="197">
        <v>3</v>
      </c>
      <c r="L42" s="197">
        <f t="shared" si="2"/>
        <v>447.5</v>
      </c>
      <c r="M42" s="197"/>
    </row>
    <row r="43" spans="1:13" x14ac:dyDescent="0.25">
      <c r="A43" s="197">
        <v>11804</v>
      </c>
      <c r="B43" s="198">
        <v>41578</v>
      </c>
      <c r="C43" s="197">
        <v>11335</v>
      </c>
      <c r="D43" s="197">
        <v>1200</v>
      </c>
      <c r="E43" s="197">
        <v>1220</v>
      </c>
      <c r="F43" s="197" t="s">
        <v>0</v>
      </c>
      <c r="G43" s="197" t="s">
        <v>183</v>
      </c>
      <c r="H43" s="197" t="s">
        <v>116</v>
      </c>
      <c r="I43" s="197" t="s">
        <v>18</v>
      </c>
      <c r="J43" s="197" t="s">
        <v>40</v>
      </c>
      <c r="K43" s="197">
        <v>12</v>
      </c>
      <c r="L43" s="197">
        <f t="shared" si="2"/>
        <v>459.5</v>
      </c>
      <c r="M43" s="197"/>
    </row>
    <row r="44" spans="1:13" ht="15.75" thickBot="1" x14ac:dyDescent="0.3"/>
    <row r="45" spans="1:13" ht="15.75" thickBot="1" x14ac:dyDescent="0.3">
      <c r="G45" s="219" t="s">
        <v>248</v>
      </c>
      <c r="H45" s="220"/>
      <c r="I45" s="215"/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topLeftCell="A40" workbookViewId="0">
      <selection activeCell="A33" sqref="A2:M33"/>
    </sheetView>
  </sheetViews>
  <sheetFormatPr baseColWidth="10" defaultRowHeight="15" x14ac:dyDescent="0.25"/>
  <cols>
    <col min="6" max="6" width="13.28515625" customWidth="1"/>
  </cols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11805</v>
      </c>
      <c r="B2" s="198">
        <v>41579</v>
      </c>
      <c r="C2" s="197">
        <v>11336</v>
      </c>
      <c r="D2" s="197">
        <v>1000</v>
      </c>
      <c r="E2" s="197">
        <v>1100</v>
      </c>
      <c r="F2" s="197" t="s">
        <v>0</v>
      </c>
      <c r="G2" s="197" t="s">
        <v>183</v>
      </c>
      <c r="H2" s="197" t="s">
        <v>116</v>
      </c>
      <c r="I2" s="197" t="s">
        <v>11</v>
      </c>
      <c r="J2" s="197" t="s">
        <v>40</v>
      </c>
      <c r="K2" s="197">
        <v>13.5</v>
      </c>
      <c r="L2" s="197">
        <v>13.5</v>
      </c>
      <c r="M2" s="197">
        <v>41</v>
      </c>
    </row>
    <row r="3" spans="1:13" x14ac:dyDescent="0.25">
      <c r="A3" s="197">
        <v>11806</v>
      </c>
      <c r="B3" s="198">
        <v>41579</v>
      </c>
      <c r="C3" s="197">
        <v>11337</v>
      </c>
      <c r="D3" s="197">
        <v>1000</v>
      </c>
      <c r="E3" s="197">
        <v>1100</v>
      </c>
      <c r="F3" s="197" t="s">
        <v>0</v>
      </c>
      <c r="G3" s="197" t="s">
        <v>183</v>
      </c>
      <c r="H3" s="197" t="s">
        <v>116</v>
      </c>
      <c r="I3" s="197" t="s">
        <v>11</v>
      </c>
      <c r="J3" s="197" t="s">
        <v>40</v>
      </c>
      <c r="K3" s="197">
        <v>13.5</v>
      </c>
      <c r="L3" s="197">
        <f t="shared" ref="L3:L33" si="0">SUM(L2+K3)</f>
        <v>27</v>
      </c>
      <c r="M3" s="197">
        <v>41</v>
      </c>
    </row>
    <row r="4" spans="1:13" x14ac:dyDescent="0.25">
      <c r="A4" s="197">
        <v>11807</v>
      </c>
      <c r="B4" s="198">
        <v>41579</v>
      </c>
      <c r="C4" s="197">
        <v>12930</v>
      </c>
      <c r="D4" s="197">
        <v>1500</v>
      </c>
      <c r="E4" s="197">
        <v>1520</v>
      </c>
      <c r="F4" s="197" t="s">
        <v>0</v>
      </c>
      <c r="G4" s="197" t="s">
        <v>3</v>
      </c>
      <c r="H4" s="197" t="s">
        <v>237</v>
      </c>
      <c r="I4" s="197" t="s">
        <v>18</v>
      </c>
      <c r="J4" s="197" t="s">
        <v>40</v>
      </c>
      <c r="K4" s="197">
        <v>13.5</v>
      </c>
      <c r="L4" s="197">
        <f t="shared" si="0"/>
        <v>40.5</v>
      </c>
      <c r="M4" s="197">
        <v>41</v>
      </c>
    </row>
    <row r="5" spans="1:13" x14ac:dyDescent="0.25">
      <c r="A5" s="197">
        <v>11852</v>
      </c>
      <c r="B5" s="198">
        <v>41585</v>
      </c>
      <c r="C5" s="197">
        <v>2966</v>
      </c>
      <c r="D5" s="197">
        <v>930</v>
      </c>
      <c r="E5" s="197">
        <v>1030</v>
      </c>
      <c r="F5" s="197" t="s">
        <v>131</v>
      </c>
      <c r="G5" s="197" t="s">
        <v>210</v>
      </c>
      <c r="H5" s="197" t="s">
        <v>249</v>
      </c>
      <c r="I5" s="197" t="s">
        <v>250</v>
      </c>
      <c r="J5" s="197" t="s">
        <v>40</v>
      </c>
      <c r="K5" s="197">
        <v>12</v>
      </c>
      <c r="L5" s="197">
        <f t="shared" si="0"/>
        <v>52.5</v>
      </c>
      <c r="M5" s="197">
        <v>41</v>
      </c>
    </row>
    <row r="6" spans="1:13" x14ac:dyDescent="0.25">
      <c r="A6" s="197">
        <v>11853</v>
      </c>
      <c r="B6" s="198">
        <v>41585</v>
      </c>
      <c r="C6" s="197">
        <v>2766</v>
      </c>
      <c r="D6" s="197">
        <v>930</v>
      </c>
      <c r="E6" s="197">
        <v>1030</v>
      </c>
      <c r="F6" s="197" t="s">
        <v>131</v>
      </c>
      <c r="G6" s="197" t="s">
        <v>210</v>
      </c>
      <c r="H6" s="197" t="s">
        <v>249</v>
      </c>
      <c r="I6" s="197" t="s">
        <v>133</v>
      </c>
      <c r="J6" s="197" t="s">
        <v>40</v>
      </c>
      <c r="K6" s="197">
        <v>10</v>
      </c>
      <c r="L6" s="197">
        <f t="shared" si="0"/>
        <v>62.5</v>
      </c>
      <c r="M6" s="197">
        <v>41</v>
      </c>
    </row>
    <row r="7" spans="1:13" x14ac:dyDescent="0.25">
      <c r="A7" s="197">
        <v>11893</v>
      </c>
      <c r="B7" s="198">
        <v>41589</v>
      </c>
      <c r="C7" s="197">
        <v>12575</v>
      </c>
      <c r="D7" s="197">
        <v>1000</v>
      </c>
      <c r="E7" s="197">
        <v>1020</v>
      </c>
      <c r="F7" s="197" t="s">
        <v>0</v>
      </c>
      <c r="G7" s="197" t="s">
        <v>95</v>
      </c>
      <c r="H7" s="197" t="s">
        <v>6</v>
      </c>
      <c r="I7" s="197" t="s">
        <v>133</v>
      </c>
      <c r="J7" s="197" t="s">
        <v>40</v>
      </c>
      <c r="K7" s="197">
        <v>13.5</v>
      </c>
      <c r="L7" s="197">
        <f t="shared" si="0"/>
        <v>76</v>
      </c>
      <c r="M7" s="197">
        <v>41</v>
      </c>
    </row>
    <row r="8" spans="1:13" x14ac:dyDescent="0.25">
      <c r="A8" s="197">
        <v>11894</v>
      </c>
      <c r="B8" s="198">
        <v>41589</v>
      </c>
      <c r="C8" s="197">
        <v>2767</v>
      </c>
      <c r="D8" s="197">
        <v>1100</v>
      </c>
      <c r="E8" s="197">
        <v>1200</v>
      </c>
      <c r="F8" s="197" t="s">
        <v>131</v>
      </c>
      <c r="G8" s="197" t="s">
        <v>251</v>
      </c>
      <c r="H8" s="197" t="s">
        <v>246</v>
      </c>
      <c r="I8" s="197" t="s">
        <v>133</v>
      </c>
      <c r="J8" s="197" t="s">
        <v>40</v>
      </c>
      <c r="K8" s="197">
        <v>10</v>
      </c>
      <c r="L8" s="197">
        <f t="shared" si="0"/>
        <v>86</v>
      </c>
      <c r="M8" s="197">
        <v>41</v>
      </c>
    </row>
    <row r="9" spans="1:13" x14ac:dyDescent="0.25">
      <c r="A9" s="197">
        <v>11895</v>
      </c>
      <c r="B9" s="198">
        <v>41589</v>
      </c>
      <c r="C9" s="197">
        <v>3246</v>
      </c>
      <c r="D9" s="197">
        <v>1100</v>
      </c>
      <c r="E9" s="197">
        <v>1200</v>
      </c>
      <c r="F9" s="197" t="s">
        <v>131</v>
      </c>
      <c r="G9" s="197" t="s">
        <v>251</v>
      </c>
      <c r="H9" s="197" t="s">
        <v>246</v>
      </c>
      <c r="I9" s="197" t="s">
        <v>134</v>
      </c>
      <c r="J9" s="197" t="s">
        <v>40</v>
      </c>
      <c r="K9" s="197">
        <v>10</v>
      </c>
      <c r="L9" s="197">
        <f t="shared" si="0"/>
        <v>96</v>
      </c>
      <c r="M9" s="197">
        <v>41</v>
      </c>
    </row>
    <row r="10" spans="1:13" x14ac:dyDescent="0.25">
      <c r="A10" s="197">
        <v>11896</v>
      </c>
      <c r="B10" s="198">
        <v>41589</v>
      </c>
      <c r="C10" s="197">
        <v>12576</v>
      </c>
      <c r="D10" s="197">
        <v>1120</v>
      </c>
      <c r="E10" s="197">
        <v>1120</v>
      </c>
      <c r="F10" s="197" t="s">
        <v>0</v>
      </c>
      <c r="G10" s="197" t="s">
        <v>95</v>
      </c>
      <c r="H10" s="197" t="s">
        <v>6</v>
      </c>
      <c r="I10" s="197" t="s">
        <v>9</v>
      </c>
      <c r="J10" s="197" t="s">
        <v>40</v>
      </c>
      <c r="K10" s="197">
        <v>13.5</v>
      </c>
      <c r="L10" s="197">
        <f t="shared" si="0"/>
        <v>109.5</v>
      </c>
      <c r="M10" s="197">
        <v>41</v>
      </c>
    </row>
    <row r="11" spans="1:13" x14ac:dyDescent="0.25">
      <c r="A11" s="197">
        <v>11897</v>
      </c>
      <c r="B11" s="198">
        <v>41589</v>
      </c>
      <c r="C11" s="197">
        <v>12577</v>
      </c>
      <c r="D11" s="197">
        <v>1245</v>
      </c>
      <c r="E11" s="197">
        <v>1310</v>
      </c>
      <c r="F11" s="197" t="s">
        <v>0</v>
      </c>
      <c r="G11" s="197" t="s">
        <v>95</v>
      </c>
      <c r="H11" s="197" t="s">
        <v>252</v>
      </c>
      <c r="I11" s="197" t="s">
        <v>9</v>
      </c>
      <c r="J11" s="197" t="s">
        <v>40</v>
      </c>
      <c r="K11" s="197">
        <v>13.5</v>
      </c>
      <c r="L11" s="197">
        <f t="shared" si="0"/>
        <v>123</v>
      </c>
      <c r="M11" s="197">
        <v>41</v>
      </c>
    </row>
    <row r="12" spans="1:13" x14ac:dyDescent="0.25">
      <c r="A12" s="197">
        <v>11898</v>
      </c>
      <c r="B12" s="198">
        <v>41589</v>
      </c>
      <c r="C12" s="197">
        <v>12001</v>
      </c>
      <c r="D12" s="197">
        <v>1130</v>
      </c>
      <c r="E12" s="197">
        <v>1230</v>
      </c>
      <c r="F12" s="197" t="s">
        <v>0</v>
      </c>
      <c r="G12" s="197" t="s">
        <v>183</v>
      </c>
      <c r="H12" s="197" t="s">
        <v>116</v>
      </c>
      <c r="I12" s="197" t="s">
        <v>11</v>
      </c>
      <c r="J12" s="197" t="s">
        <v>40</v>
      </c>
      <c r="K12" s="197">
        <v>14.5</v>
      </c>
      <c r="L12" s="197">
        <f t="shared" si="0"/>
        <v>137.5</v>
      </c>
      <c r="M12" s="197">
        <v>41</v>
      </c>
    </row>
    <row r="13" spans="1:13" x14ac:dyDescent="0.25">
      <c r="A13" s="197">
        <v>11899</v>
      </c>
      <c r="B13" s="198">
        <v>41589</v>
      </c>
      <c r="C13" s="197">
        <v>12002</v>
      </c>
      <c r="D13" s="197">
        <v>1130</v>
      </c>
      <c r="E13" s="197">
        <v>1230</v>
      </c>
      <c r="F13" s="197" t="s">
        <v>0</v>
      </c>
      <c r="G13" s="197" t="s">
        <v>183</v>
      </c>
      <c r="H13" s="197" t="s">
        <v>116</v>
      </c>
      <c r="I13" s="197" t="s">
        <v>11</v>
      </c>
      <c r="J13" s="197" t="s">
        <v>40</v>
      </c>
      <c r="K13" s="197">
        <v>13.5</v>
      </c>
      <c r="L13" s="197">
        <f t="shared" si="0"/>
        <v>151</v>
      </c>
      <c r="M13" s="197">
        <v>41</v>
      </c>
    </row>
    <row r="14" spans="1:13" x14ac:dyDescent="0.25">
      <c r="A14" s="197">
        <v>11900</v>
      </c>
      <c r="B14" s="198">
        <v>41589</v>
      </c>
      <c r="C14" s="197">
        <v>12942</v>
      </c>
      <c r="D14" s="197">
        <v>1320</v>
      </c>
      <c r="E14" s="197">
        <v>1340</v>
      </c>
      <c r="F14" s="197" t="s">
        <v>0</v>
      </c>
      <c r="G14" s="197" t="s">
        <v>3</v>
      </c>
      <c r="H14" s="197" t="s">
        <v>237</v>
      </c>
      <c r="I14" s="197" t="s">
        <v>18</v>
      </c>
      <c r="J14" s="197" t="s">
        <v>40</v>
      </c>
      <c r="K14" s="197">
        <v>7</v>
      </c>
      <c r="L14" s="197">
        <f t="shared" si="0"/>
        <v>158</v>
      </c>
      <c r="M14" s="197">
        <v>41</v>
      </c>
    </row>
    <row r="15" spans="1:13" x14ac:dyDescent="0.25">
      <c r="A15" s="197">
        <v>11909</v>
      </c>
      <c r="B15" s="198">
        <v>41590</v>
      </c>
      <c r="C15" s="197">
        <v>2768</v>
      </c>
      <c r="D15" s="197">
        <v>1000</v>
      </c>
      <c r="E15" s="197">
        <v>1100</v>
      </c>
      <c r="F15" s="197" t="s">
        <v>131</v>
      </c>
      <c r="G15" s="197" t="s">
        <v>210</v>
      </c>
      <c r="H15" s="197" t="s">
        <v>249</v>
      </c>
      <c r="I15" s="197" t="s">
        <v>133</v>
      </c>
      <c r="J15" s="197" t="s">
        <v>40</v>
      </c>
      <c r="K15" s="197">
        <v>10</v>
      </c>
      <c r="L15" s="197">
        <f t="shared" si="0"/>
        <v>168</v>
      </c>
      <c r="M15" s="197">
        <v>41</v>
      </c>
    </row>
    <row r="16" spans="1:13" x14ac:dyDescent="0.25">
      <c r="A16" s="197">
        <v>11910</v>
      </c>
      <c r="B16" s="198">
        <v>41590</v>
      </c>
      <c r="C16" s="197">
        <v>2769</v>
      </c>
      <c r="D16" s="197">
        <v>1000</v>
      </c>
      <c r="E16" s="197">
        <v>1100</v>
      </c>
      <c r="F16" s="197" t="s">
        <v>131</v>
      </c>
      <c r="G16" s="197" t="s">
        <v>210</v>
      </c>
      <c r="H16" s="197" t="s">
        <v>249</v>
      </c>
      <c r="I16" s="197" t="s">
        <v>152</v>
      </c>
      <c r="J16" s="197" t="s">
        <v>40</v>
      </c>
      <c r="K16" s="197">
        <v>10</v>
      </c>
      <c r="L16" s="197">
        <f t="shared" si="0"/>
        <v>178</v>
      </c>
      <c r="M16" s="197">
        <v>41</v>
      </c>
    </row>
    <row r="17" spans="1:13" x14ac:dyDescent="0.25">
      <c r="A17" s="197">
        <v>11911</v>
      </c>
      <c r="B17" s="198">
        <v>41590</v>
      </c>
      <c r="C17" s="197">
        <v>12578</v>
      </c>
      <c r="D17" s="197">
        <v>1100</v>
      </c>
      <c r="E17" s="197">
        <v>1110</v>
      </c>
      <c r="F17" s="197" t="s">
        <v>0</v>
      </c>
      <c r="G17" s="197" t="s">
        <v>95</v>
      </c>
      <c r="H17" s="197" t="s">
        <v>6</v>
      </c>
      <c r="I17" s="197" t="s">
        <v>9</v>
      </c>
      <c r="J17" s="197" t="s">
        <v>40</v>
      </c>
      <c r="K17" s="197">
        <v>13.5</v>
      </c>
      <c r="L17" s="197">
        <f t="shared" si="0"/>
        <v>191.5</v>
      </c>
      <c r="M17" s="197">
        <v>41</v>
      </c>
    </row>
    <row r="18" spans="1:13" x14ac:dyDescent="0.25">
      <c r="A18" s="197">
        <v>11912</v>
      </c>
      <c r="B18" s="198">
        <v>41590</v>
      </c>
      <c r="C18" s="197">
        <v>12579</v>
      </c>
      <c r="D18" s="197">
        <v>1200</v>
      </c>
      <c r="E18" s="197">
        <v>1210</v>
      </c>
      <c r="F18" s="197" t="s">
        <v>0</v>
      </c>
      <c r="G18" s="197" t="s">
        <v>95</v>
      </c>
      <c r="H18" s="197" t="s">
        <v>6</v>
      </c>
      <c r="I18" s="197" t="s">
        <v>9</v>
      </c>
      <c r="J18" s="197" t="s">
        <v>40</v>
      </c>
      <c r="K18" s="197">
        <v>13.5</v>
      </c>
      <c r="L18" s="197">
        <f t="shared" si="0"/>
        <v>205</v>
      </c>
      <c r="M18" s="197">
        <v>41</v>
      </c>
    </row>
    <row r="19" spans="1:13" x14ac:dyDescent="0.25">
      <c r="A19" s="197">
        <v>11913</v>
      </c>
      <c r="B19" s="198">
        <v>41590</v>
      </c>
      <c r="C19" s="197">
        <v>12580</v>
      </c>
      <c r="D19" s="197">
        <v>1315</v>
      </c>
      <c r="E19" s="197">
        <v>1330</v>
      </c>
      <c r="F19" s="197" t="s">
        <v>0</v>
      </c>
      <c r="G19" s="197" t="s">
        <v>95</v>
      </c>
      <c r="H19" s="197" t="s">
        <v>6</v>
      </c>
      <c r="I19" s="197" t="s">
        <v>9</v>
      </c>
      <c r="J19" s="197" t="s">
        <v>40</v>
      </c>
      <c r="K19" s="197">
        <v>13.5</v>
      </c>
      <c r="L19" s="197">
        <f t="shared" si="0"/>
        <v>218.5</v>
      </c>
      <c r="M19" s="197">
        <v>41</v>
      </c>
    </row>
    <row r="20" spans="1:13" x14ac:dyDescent="0.25">
      <c r="A20" s="197">
        <v>11919</v>
      </c>
      <c r="B20" s="198">
        <v>41590</v>
      </c>
      <c r="C20" s="197">
        <v>12943</v>
      </c>
      <c r="D20" s="197">
        <v>1700</v>
      </c>
      <c r="E20" s="197">
        <v>1720</v>
      </c>
      <c r="F20" s="197" t="s">
        <v>0</v>
      </c>
      <c r="G20" s="197" t="s">
        <v>3</v>
      </c>
      <c r="H20" s="197" t="s">
        <v>237</v>
      </c>
      <c r="I20" s="197" t="s">
        <v>74</v>
      </c>
      <c r="J20" s="197" t="s">
        <v>40</v>
      </c>
      <c r="K20" s="197">
        <v>14</v>
      </c>
      <c r="L20" s="197">
        <f t="shared" si="0"/>
        <v>232.5</v>
      </c>
      <c r="M20" s="197">
        <v>41</v>
      </c>
    </row>
    <row r="21" spans="1:13" x14ac:dyDescent="0.25">
      <c r="A21" s="197">
        <v>11922</v>
      </c>
      <c r="B21" s="198">
        <v>41591</v>
      </c>
      <c r="C21" s="197">
        <v>2772</v>
      </c>
      <c r="D21" s="197">
        <v>1030</v>
      </c>
      <c r="E21" s="197">
        <v>1130</v>
      </c>
      <c r="F21" s="197" t="s">
        <v>131</v>
      </c>
      <c r="G21" s="197" t="s">
        <v>251</v>
      </c>
      <c r="H21" s="197" t="s">
        <v>246</v>
      </c>
      <c r="I21" s="197" t="s">
        <v>133</v>
      </c>
      <c r="J21" s="197" t="s">
        <v>40</v>
      </c>
      <c r="K21" s="197">
        <v>10</v>
      </c>
      <c r="L21" s="197">
        <f t="shared" si="0"/>
        <v>242.5</v>
      </c>
      <c r="M21" s="197">
        <v>41</v>
      </c>
    </row>
    <row r="22" spans="1:13" x14ac:dyDescent="0.25">
      <c r="A22" s="197">
        <v>11923</v>
      </c>
      <c r="B22" s="198">
        <v>41591</v>
      </c>
      <c r="C22" s="197">
        <v>2860</v>
      </c>
      <c r="D22" s="197">
        <v>1030</v>
      </c>
      <c r="E22" s="197">
        <v>1130</v>
      </c>
      <c r="F22" s="197" t="s">
        <v>131</v>
      </c>
      <c r="G22" s="197" t="s">
        <v>251</v>
      </c>
      <c r="H22" s="197" t="s">
        <v>246</v>
      </c>
      <c r="I22" s="197" t="s">
        <v>250</v>
      </c>
      <c r="J22" s="197" t="s">
        <v>40</v>
      </c>
      <c r="K22" s="197">
        <v>12</v>
      </c>
      <c r="L22" s="197">
        <f t="shared" si="0"/>
        <v>254.5</v>
      </c>
      <c r="M22" s="197">
        <v>41</v>
      </c>
    </row>
    <row r="23" spans="1:13" x14ac:dyDescent="0.25">
      <c r="A23" s="197">
        <v>11924</v>
      </c>
      <c r="B23" s="198">
        <v>41591</v>
      </c>
      <c r="C23" s="197">
        <v>12756</v>
      </c>
      <c r="D23" s="197">
        <v>1100</v>
      </c>
      <c r="E23" s="197">
        <v>1200</v>
      </c>
      <c r="F23" s="197" t="s">
        <v>0</v>
      </c>
      <c r="G23" s="197" t="s">
        <v>183</v>
      </c>
      <c r="H23" s="197" t="s">
        <v>116</v>
      </c>
      <c r="I23" s="197" t="s">
        <v>11</v>
      </c>
      <c r="J23" s="197" t="s">
        <v>40</v>
      </c>
      <c r="K23" s="197">
        <v>14.5</v>
      </c>
      <c r="L23" s="197">
        <f t="shared" si="0"/>
        <v>269</v>
      </c>
      <c r="M23" s="197">
        <v>41</v>
      </c>
    </row>
    <row r="24" spans="1:13" x14ac:dyDescent="0.25">
      <c r="A24" s="197">
        <v>11925</v>
      </c>
      <c r="B24" s="198">
        <v>41591</v>
      </c>
      <c r="C24" s="197">
        <v>12757</v>
      </c>
      <c r="D24" s="197">
        <v>1100</v>
      </c>
      <c r="E24" s="197">
        <v>1200</v>
      </c>
      <c r="F24" s="197" t="s">
        <v>0</v>
      </c>
      <c r="G24" s="197" t="s">
        <v>183</v>
      </c>
      <c r="H24" s="197" t="s">
        <v>116</v>
      </c>
      <c r="I24" s="197" t="s">
        <v>11</v>
      </c>
      <c r="J24" s="197" t="s">
        <v>40</v>
      </c>
      <c r="K24" s="197">
        <v>13.5</v>
      </c>
      <c r="L24" s="197">
        <f t="shared" si="0"/>
        <v>282.5</v>
      </c>
      <c r="M24" s="197">
        <v>41</v>
      </c>
    </row>
    <row r="25" spans="1:13" x14ac:dyDescent="0.25">
      <c r="A25" s="197">
        <v>11926</v>
      </c>
      <c r="B25" s="198">
        <v>41591</v>
      </c>
      <c r="C25" s="197">
        <v>12944</v>
      </c>
      <c r="D25" s="197">
        <v>1230</v>
      </c>
      <c r="E25" s="197">
        <v>1250</v>
      </c>
      <c r="F25" s="197" t="s">
        <v>0</v>
      </c>
      <c r="G25" s="197" t="s">
        <v>3</v>
      </c>
      <c r="H25" s="197" t="s">
        <v>246</v>
      </c>
      <c r="I25" s="197" t="s">
        <v>17</v>
      </c>
      <c r="J25" s="197" t="s">
        <v>40</v>
      </c>
      <c r="K25" s="197">
        <v>13.5</v>
      </c>
      <c r="L25" s="197">
        <f t="shared" si="0"/>
        <v>296</v>
      </c>
      <c r="M25" s="197">
        <v>41</v>
      </c>
    </row>
    <row r="26" spans="1:13" x14ac:dyDescent="0.25">
      <c r="A26" s="197">
        <v>11927</v>
      </c>
      <c r="B26" s="198">
        <v>41591</v>
      </c>
      <c r="C26" s="197">
        <v>12945</v>
      </c>
      <c r="D26" s="197">
        <v>1500</v>
      </c>
      <c r="E26" s="197">
        <v>1520</v>
      </c>
      <c r="F26" s="197" t="s">
        <v>0</v>
      </c>
      <c r="G26" s="197" t="s">
        <v>3</v>
      </c>
      <c r="H26" s="197" t="s">
        <v>246</v>
      </c>
      <c r="I26" s="197" t="s">
        <v>16</v>
      </c>
      <c r="J26" s="197" t="s">
        <v>40</v>
      </c>
      <c r="K26" s="197">
        <v>13.5</v>
      </c>
      <c r="L26" s="197">
        <f t="shared" si="0"/>
        <v>309.5</v>
      </c>
      <c r="M26" s="197">
        <v>41</v>
      </c>
    </row>
    <row r="27" spans="1:13" x14ac:dyDescent="0.25">
      <c r="A27" s="197">
        <v>11928</v>
      </c>
      <c r="B27" s="198">
        <v>41591</v>
      </c>
      <c r="C27" s="197">
        <v>12946</v>
      </c>
      <c r="D27" s="197">
        <v>1800</v>
      </c>
      <c r="E27" s="197">
        <v>1815</v>
      </c>
      <c r="F27" s="197" t="s">
        <v>0</v>
      </c>
      <c r="G27" s="197" t="s">
        <v>3</v>
      </c>
      <c r="H27" s="197" t="s">
        <v>246</v>
      </c>
      <c r="I27" s="197" t="s">
        <v>18</v>
      </c>
      <c r="J27" s="197" t="s">
        <v>40</v>
      </c>
      <c r="K27" s="197">
        <v>15</v>
      </c>
      <c r="L27" s="197">
        <f t="shared" si="0"/>
        <v>324.5</v>
      </c>
      <c r="M27" s="197">
        <v>41</v>
      </c>
    </row>
    <row r="28" spans="1:13" x14ac:dyDescent="0.25">
      <c r="A28" s="197">
        <v>11937</v>
      </c>
      <c r="B28" s="198">
        <v>41592</v>
      </c>
      <c r="C28" s="197">
        <v>3247</v>
      </c>
      <c r="D28" s="197">
        <v>830</v>
      </c>
      <c r="E28" s="197">
        <v>930</v>
      </c>
      <c r="F28" s="197" t="s">
        <v>131</v>
      </c>
      <c r="G28" s="197" t="s">
        <v>210</v>
      </c>
      <c r="H28" s="197" t="s">
        <v>249</v>
      </c>
      <c r="I28" s="197" t="s">
        <v>250</v>
      </c>
      <c r="J28" s="197" t="s">
        <v>40</v>
      </c>
      <c r="K28" s="197">
        <v>12</v>
      </c>
      <c r="L28" s="197">
        <f t="shared" si="0"/>
        <v>336.5</v>
      </c>
      <c r="M28" s="197">
        <v>41</v>
      </c>
    </row>
    <row r="29" spans="1:13" x14ac:dyDescent="0.25">
      <c r="A29" s="197">
        <v>11938</v>
      </c>
      <c r="B29" s="198">
        <v>41592</v>
      </c>
      <c r="C29" s="197">
        <v>2771</v>
      </c>
      <c r="D29" s="197">
        <v>830</v>
      </c>
      <c r="E29" s="197">
        <v>930</v>
      </c>
      <c r="F29" s="197" t="s">
        <v>131</v>
      </c>
      <c r="G29" s="197" t="s">
        <v>210</v>
      </c>
      <c r="H29" s="197" t="s">
        <v>249</v>
      </c>
      <c r="I29" s="197" t="s">
        <v>142</v>
      </c>
      <c r="J29" s="197" t="s">
        <v>40</v>
      </c>
      <c r="K29" s="197">
        <v>10</v>
      </c>
      <c r="L29" s="197">
        <f t="shared" si="0"/>
        <v>346.5</v>
      </c>
      <c r="M29" s="197">
        <v>41</v>
      </c>
    </row>
    <row r="30" spans="1:13" x14ac:dyDescent="0.25">
      <c r="A30" s="197">
        <v>12101</v>
      </c>
      <c r="B30" s="198">
        <v>41606</v>
      </c>
      <c r="C30" s="197">
        <v>12535</v>
      </c>
      <c r="D30" s="197">
        <v>1545</v>
      </c>
      <c r="E30" s="197">
        <v>1600</v>
      </c>
      <c r="F30" s="197" t="s">
        <v>0</v>
      </c>
      <c r="G30" s="197" t="s">
        <v>82</v>
      </c>
      <c r="H30" s="197" t="s">
        <v>179</v>
      </c>
      <c r="I30" s="197" t="s">
        <v>16</v>
      </c>
      <c r="J30" s="197" t="s">
        <v>40</v>
      </c>
      <c r="K30" s="197">
        <v>15</v>
      </c>
      <c r="L30" s="197">
        <f t="shared" si="0"/>
        <v>361.5</v>
      </c>
      <c r="M30" s="197">
        <v>41</v>
      </c>
    </row>
    <row r="31" spans="1:13" x14ac:dyDescent="0.25">
      <c r="A31" s="197">
        <v>12107</v>
      </c>
      <c r="B31" s="198">
        <v>41607</v>
      </c>
      <c r="C31" s="197">
        <v>33840</v>
      </c>
      <c r="D31" s="197">
        <v>1110</v>
      </c>
      <c r="E31" s="197">
        <v>1205</v>
      </c>
      <c r="F31" s="197" t="s">
        <v>43</v>
      </c>
      <c r="G31" s="197" t="s">
        <v>225</v>
      </c>
      <c r="H31" s="197" t="s">
        <v>232</v>
      </c>
      <c r="I31" s="197" t="s">
        <v>9</v>
      </c>
      <c r="J31" s="197" t="s">
        <v>40</v>
      </c>
      <c r="K31" s="197">
        <v>5</v>
      </c>
      <c r="L31" s="197">
        <f t="shared" si="0"/>
        <v>366.5</v>
      </c>
      <c r="M31" s="197">
        <v>41</v>
      </c>
    </row>
    <row r="32" spans="1:13" x14ac:dyDescent="0.25">
      <c r="A32" s="197">
        <v>12121</v>
      </c>
      <c r="B32" s="198">
        <v>41608</v>
      </c>
      <c r="C32" s="197">
        <v>2860</v>
      </c>
      <c r="D32" s="197">
        <v>1500</v>
      </c>
      <c r="E32" s="197">
        <v>1600</v>
      </c>
      <c r="F32" s="197" t="s">
        <v>131</v>
      </c>
      <c r="G32" s="197" t="s">
        <v>251</v>
      </c>
      <c r="H32" s="197" t="s">
        <v>246</v>
      </c>
      <c r="I32" s="197" t="s">
        <v>250</v>
      </c>
      <c r="J32" s="197" t="s">
        <v>40</v>
      </c>
      <c r="K32" s="197">
        <v>12</v>
      </c>
      <c r="L32" s="197">
        <f t="shared" si="0"/>
        <v>378.5</v>
      </c>
      <c r="M32" s="197">
        <v>41</v>
      </c>
    </row>
    <row r="33" spans="1:13" x14ac:dyDescent="0.25">
      <c r="A33" s="197">
        <v>12122</v>
      </c>
      <c r="B33" s="198">
        <v>41608</v>
      </c>
      <c r="C33" s="197">
        <v>3065</v>
      </c>
      <c r="D33" s="197">
        <v>1500</v>
      </c>
      <c r="E33" s="197">
        <v>1600</v>
      </c>
      <c r="F33" s="197" t="s">
        <v>131</v>
      </c>
      <c r="G33" s="197" t="s">
        <v>251</v>
      </c>
      <c r="H33" s="197" t="s">
        <v>246</v>
      </c>
      <c r="I33" s="197" t="s">
        <v>253</v>
      </c>
      <c r="J33" s="197" t="s">
        <v>40</v>
      </c>
      <c r="K33" s="197">
        <v>10</v>
      </c>
      <c r="L33" s="197">
        <f t="shared" si="0"/>
        <v>388.5</v>
      </c>
      <c r="M33" s="197">
        <v>41</v>
      </c>
    </row>
    <row r="35" spans="1:13" ht="15.75" thickBot="1" x14ac:dyDescent="0.3"/>
    <row r="36" spans="1:13" ht="15.75" thickBot="1" x14ac:dyDescent="0.3">
      <c r="H36" s="219" t="s">
        <v>254</v>
      </c>
      <c r="I36" s="220"/>
      <c r="J36" s="215"/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2" sqref="A2:M9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11920</v>
      </c>
      <c r="B2" s="198">
        <v>41591</v>
      </c>
      <c r="C2" s="197">
        <v>12581</v>
      </c>
      <c r="D2" s="197">
        <v>920</v>
      </c>
      <c r="E2" s="197">
        <v>935</v>
      </c>
      <c r="F2" s="197" t="s">
        <v>0</v>
      </c>
      <c r="G2" s="197" t="s">
        <v>95</v>
      </c>
      <c r="H2" s="197" t="s">
        <v>6</v>
      </c>
      <c r="I2" s="197" t="s">
        <v>9</v>
      </c>
      <c r="J2" s="197" t="s">
        <v>40</v>
      </c>
      <c r="K2" s="197">
        <v>13.5</v>
      </c>
      <c r="L2" s="197">
        <v>13.5</v>
      </c>
      <c r="M2" s="197"/>
    </row>
    <row r="3" spans="1:13" x14ac:dyDescent="0.25">
      <c r="A3" s="197">
        <v>11921</v>
      </c>
      <c r="B3" s="198">
        <v>41591</v>
      </c>
      <c r="C3" s="197">
        <v>12582</v>
      </c>
      <c r="D3" s="197">
        <v>1030</v>
      </c>
      <c r="E3" s="197">
        <v>1045</v>
      </c>
      <c r="F3" s="197" t="s">
        <v>0</v>
      </c>
      <c r="G3" s="197" t="s">
        <v>95</v>
      </c>
      <c r="H3" s="197" t="s">
        <v>6</v>
      </c>
      <c r="I3" s="197" t="s">
        <v>9</v>
      </c>
      <c r="J3" s="197" t="s">
        <v>40</v>
      </c>
      <c r="K3" s="197">
        <v>13.5</v>
      </c>
      <c r="L3" s="197">
        <f>SUM(L2+K3)</f>
        <v>27</v>
      </c>
      <c r="M3" s="197"/>
    </row>
    <row r="4" spans="1:13" x14ac:dyDescent="0.25">
      <c r="A4" s="197">
        <v>12175</v>
      </c>
      <c r="B4" s="198">
        <v>41614</v>
      </c>
      <c r="C4" s="197">
        <v>2788</v>
      </c>
      <c r="D4" s="197">
        <v>1000</v>
      </c>
      <c r="E4" s="197">
        <v>1100</v>
      </c>
      <c r="F4" s="197" t="s">
        <v>131</v>
      </c>
      <c r="G4" s="197" t="s">
        <v>210</v>
      </c>
      <c r="H4" s="197" t="s">
        <v>244</v>
      </c>
      <c r="I4" s="197" t="s">
        <v>133</v>
      </c>
      <c r="J4" s="197" t="s">
        <v>40</v>
      </c>
      <c r="K4" s="197">
        <v>10</v>
      </c>
      <c r="L4" s="197">
        <f t="shared" ref="L4:L9" si="0">SUM(L3+K4)</f>
        <v>37</v>
      </c>
      <c r="M4" s="197"/>
    </row>
    <row r="5" spans="1:13" x14ac:dyDescent="0.25">
      <c r="A5" s="197">
        <v>12176</v>
      </c>
      <c r="B5" s="198">
        <v>41614</v>
      </c>
      <c r="C5" s="197">
        <v>2867</v>
      </c>
      <c r="D5" s="197">
        <v>1000</v>
      </c>
      <c r="E5" s="197">
        <v>1100</v>
      </c>
      <c r="F5" s="197" t="s">
        <v>131</v>
      </c>
      <c r="G5" s="197" t="s">
        <v>210</v>
      </c>
      <c r="H5" s="197" t="s">
        <v>244</v>
      </c>
      <c r="I5" s="197" t="s">
        <v>143</v>
      </c>
      <c r="J5" s="197" t="s">
        <v>40</v>
      </c>
      <c r="K5" s="197">
        <v>12</v>
      </c>
      <c r="L5" s="197">
        <f t="shared" si="0"/>
        <v>49</v>
      </c>
      <c r="M5" s="197"/>
    </row>
    <row r="6" spans="1:13" x14ac:dyDescent="0.25">
      <c r="A6" s="197">
        <v>12330</v>
      </c>
      <c r="B6" s="198">
        <v>41632</v>
      </c>
      <c r="C6" s="197">
        <v>2798</v>
      </c>
      <c r="D6" s="197">
        <v>600</v>
      </c>
      <c r="E6" s="197">
        <v>700</v>
      </c>
      <c r="F6" s="197" t="s">
        <v>131</v>
      </c>
      <c r="G6" s="197" t="s">
        <v>251</v>
      </c>
      <c r="H6" s="197" t="s">
        <v>246</v>
      </c>
      <c r="I6" s="197" t="s">
        <v>133</v>
      </c>
      <c r="J6" s="197" t="s">
        <v>40</v>
      </c>
      <c r="K6" s="197">
        <v>10</v>
      </c>
      <c r="L6" s="197">
        <f t="shared" si="0"/>
        <v>59</v>
      </c>
      <c r="M6" s="197"/>
    </row>
    <row r="7" spans="1:13" x14ac:dyDescent="0.25">
      <c r="A7" s="197">
        <v>12331</v>
      </c>
      <c r="B7" s="198">
        <v>41632</v>
      </c>
      <c r="C7" s="197">
        <v>2870</v>
      </c>
      <c r="D7" s="197">
        <v>600</v>
      </c>
      <c r="E7" s="197">
        <v>700</v>
      </c>
      <c r="F7" s="197" t="s">
        <v>131</v>
      </c>
      <c r="G7" s="197" t="s">
        <v>251</v>
      </c>
      <c r="H7" s="197" t="s">
        <v>246</v>
      </c>
      <c r="I7" s="197" t="s">
        <v>143</v>
      </c>
      <c r="J7" s="197" t="s">
        <v>40</v>
      </c>
      <c r="K7" s="197">
        <v>12</v>
      </c>
      <c r="L7" s="197">
        <f t="shared" si="0"/>
        <v>71</v>
      </c>
      <c r="M7" s="197"/>
    </row>
    <row r="8" spans="1:13" x14ac:dyDescent="0.25">
      <c r="A8" s="197">
        <v>12360</v>
      </c>
      <c r="B8" s="198">
        <v>41635</v>
      </c>
      <c r="C8" s="197">
        <v>2800</v>
      </c>
      <c r="D8" s="197">
        <v>1400</v>
      </c>
      <c r="E8" s="197">
        <v>1500</v>
      </c>
      <c r="F8" s="197" t="s">
        <v>131</v>
      </c>
      <c r="G8" s="197" t="s">
        <v>209</v>
      </c>
      <c r="H8" s="197" t="s">
        <v>245</v>
      </c>
      <c r="I8" s="197" t="s">
        <v>133</v>
      </c>
      <c r="J8" s="197" t="s">
        <v>40</v>
      </c>
      <c r="K8" s="197">
        <v>10</v>
      </c>
      <c r="L8" s="197">
        <f t="shared" si="0"/>
        <v>81</v>
      </c>
      <c r="M8" s="197"/>
    </row>
    <row r="9" spans="1:13" x14ac:dyDescent="0.25">
      <c r="A9" s="197">
        <v>12361</v>
      </c>
      <c r="B9" s="198">
        <v>41635</v>
      </c>
      <c r="C9" s="197">
        <v>2871</v>
      </c>
      <c r="D9" s="197">
        <v>1400</v>
      </c>
      <c r="E9" s="197">
        <v>1500</v>
      </c>
      <c r="F9" s="197" t="s">
        <v>131</v>
      </c>
      <c r="G9" s="197" t="s">
        <v>209</v>
      </c>
      <c r="H9" s="197" t="s">
        <v>245</v>
      </c>
      <c r="I9" s="197" t="s">
        <v>143</v>
      </c>
      <c r="J9" s="197" t="s">
        <v>40</v>
      </c>
      <c r="K9" s="197">
        <v>12</v>
      </c>
      <c r="L9" s="197">
        <f t="shared" si="0"/>
        <v>93</v>
      </c>
      <c r="M9" s="197"/>
    </row>
    <row r="10" spans="1:13" ht="15.75" thickBot="1" x14ac:dyDescent="0.3"/>
    <row r="11" spans="1:13" ht="15.75" thickBot="1" x14ac:dyDescent="0.3">
      <c r="E11" s="219" t="s">
        <v>255</v>
      </c>
      <c r="F11" s="220"/>
      <c r="G11" s="215"/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A2" sqref="A2:M28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12405</v>
      </c>
      <c r="B2" s="198">
        <v>1</v>
      </c>
      <c r="C2" s="197">
        <v>12209</v>
      </c>
      <c r="D2" s="197">
        <v>830</v>
      </c>
      <c r="E2" s="197">
        <v>839</v>
      </c>
      <c r="F2" s="197" t="s">
        <v>0</v>
      </c>
      <c r="G2" s="197" t="s">
        <v>95</v>
      </c>
      <c r="H2" s="197" t="s">
        <v>6</v>
      </c>
      <c r="I2" s="197" t="s">
        <v>9</v>
      </c>
      <c r="J2" s="197" t="s">
        <v>40</v>
      </c>
      <c r="K2" s="197">
        <v>13.5</v>
      </c>
      <c r="L2" s="197">
        <v>13.5</v>
      </c>
      <c r="M2" s="197"/>
    </row>
    <row r="3" spans="1:13" x14ac:dyDescent="0.25">
      <c r="A3" s="197">
        <v>12406</v>
      </c>
      <c r="B3" s="198">
        <v>1</v>
      </c>
      <c r="C3" s="197">
        <v>12210</v>
      </c>
      <c r="D3" s="197">
        <v>930</v>
      </c>
      <c r="E3" s="197">
        <v>940</v>
      </c>
      <c r="F3" s="197" t="s">
        <v>0</v>
      </c>
      <c r="G3" s="197" t="s">
        <v>95</v>
      </c>
      <c r="H3" s="197" t="s">
        <v>6</v>
      </c>
      <c r="I3" s="197" t="s">
        <v>9</v>
      </c>
      <c r="J3" s="197" t="s">
        <v>40</v>
      </c>
      <c r="K3" s="197">
        <v>13.5</v>
      </c>
      <c r="L3" s="197">
        <f>SUM(L2+K3)</f>
        <v>27</v>
      </c>
      <c r="M3" s="197"/>
    </row>
    <row r="4" spans="1:13" x14ac:dyDescent="0.25">
      <c r="A4" s="197">
        <v>12407</v>
      </c>
      <c r="B4" s="198">
        <v>1</v>
      </c>
      <c r="C4" s="197">
        <v>12211</v>
      </c>
      <c r="D4" s="197">
        <v>1030</v>
      </c>
      <c r="E4" s="197">
        <v>1040</v>
      </c>
      <c r="F4" s="197" t="s">
        <v>0</v>
      </c>
      <c r="G4" s="197" t="s">
        <v>95</v>
      </c>
      <c r="H4" s="197" t="s">
        <v>6</v>
      </c>
      <c r="I4" s="197" t="s">
        <v>9</v>
      </c>
      <c r="J4" s="197" t="s">
        <v>40</v>
      </c>
      <c r="K4" s="197">
        <v>12</v>
      </c>
      <c r="L4" s="197">
        <f t="shared" ref="L4:L6" si="0">SUM(L3+K4)</f>
        <v>39</v>
      </c>
      <c r="M4" s="197"/>
    </row>
    <row r="5" spans="1:13" x14ac:dyDescent="0.25">
      <c r="A5" s="197">
        <v>12408</v>
      </c>
      <c r="B5" s="198">
        <v>1</v>
      </c>
      <c r="C5" s="197">
        <v>12212</v>
      </c>
      <c r="D5" s="197">
        <v>1130</v>
      </c>
      <c r="E5" s="197">
        <v>1150</v>
      </c>
      <c r="F5" s="197" t="s">
        <v>0</v>
      </c>
      <c r="G5" s="197" t="s">
        <v>95</v>
      </c>
      <c r="H5" s="197" t="s">
        <v>6</v>
      </c>
      <c r="I5" s="197" t="s">
        <v>9</v>
      </c>
      <c r="J5" s="197" t="s">
        <v>40</v>
      </c>
      <c r="K5" s="197">
        <v>12</v>
      </c>
      <c r="L5" s="197">
        <f t="shared" si="0"/>
        <v>51</v>
      </c>
      <c r="M5" s="197"/>
    </row>
    <row r="6" spans="1:13" x14ac:dyDescent="0.25">
      <c r="A6" s="197">
        <v>12409</v>
      </c>
      <c r="B6" s="198">
        <v>1</v>
      </c>
      <c r="C6" s="197">
        <v>12405</v>
      </c>
      <c r="D6" s="197">
        <v>2100</v>
      </c>
      <c r="E6" s="197">
        <v>2150</v>
      </c>
      <c r="F6" s="197" t="s">
        <v>0</v>
      </c>
      <c r="G6" s="197" t="s">
        <v>183</v>
      </c>
      <c r="H6" s="197" t="s">
        <v>256</v>
      </c>
      <c r="I6" s="197" t="s">
        <v>11</v>
      </c>
      <c r="J6" s="197" t="s">
        <v>40</v>
      </c>
      <c r="K6" s="197">
        <v>14.5</v>
      </c>
      <c r="L6" s="197">
        <f t="shared" si="0"/>
        <v>65.5</v>
      </c>
      <c r="M6" s="197"/>
    </row>
    <row r="7" spans="1:13" x14ac:dyDescent="0.25">
      <c r="A7" s="197">
        <v>12410</v>
      </c>
      <c r="B7" s="198">
        <v>1</v>
      </c>
      <c r="C7" s="197">
        <v>12406</v>
      </c>
      <c r="D7" s="197">
        <v>2100</v>
      </c>
      <c r="E7" s="197">
        <v>2150</v>
      </c>
      <c r="F7" s="197" t="s">
        <v>0</v>
      </c>
      <c r="G7" s="197" t="s">
        <v>183</v>
      </c>
      <c r="H7" s="197" t="s">
        <v>256</v>
      </c>
      <c r="I7" s="197" t="s">
        <v>11</v>
      </c>
      <c r="J7" s="197" t="s">
        <v>40</v>
      </c>
      <c r="K7" s="197">
        <v>13.5</v>
      </c>
      <c r="L7" s="197">
        <f t="shared" ref="L7:L14" si="1">SUM(L6+K7)</f>
        <v>79</v>
      </c>
      <c r="M7" s="197"/>
    </row>
    <row r="8" spans="1:13" x14ac:dyDescent="0.25">
      <c r="A8" s="197">
        <v>12530</v>
      </c>
      <c r="B8" s="198">
        <v>10</v>
      </c>
      <c r="C8" s="197">
        <v>2909</v>
      </c>
      <c r="D8" s="197">
        <v>1050</v>
      </c>
      <c r="E8" s="197">
        <v>1150</v>
      </c>
      <c r="F8" s="197" t="s">
        <v>131</v>
      </c>
      <c r="G8" s="197" t="s">
        <v>209</v>
      </c>
      <c r="H8" s="197" t="s">
        <v>245</v>
      </c>
      <c r="I8" s="197" t="s">
        <v>142</v>
      </c>
      <c r="J8" s="197" t="s">
        <v>40</v>
      </c>
      <c r="K8" s="197">
        <v>10</v>
      </c>
      <c r="L8" s="197">
        <f t="shared" si="1"/>
        <v>89</v>
      </c>
      <c r="M8" s="197"/>
    </row>
    <row r="9" spans="1:13" x14ac:dyDescent="0.25">
      <c r="A9" s="197">
        <v>12531</v>
      </c>
      <c r="B9" s="198">
        <v>10</v>
      </c>
      <c r="C9" s="197">
        <v>2982</v>
      </c>
      <c r="D9" s="197">
        <v>1050</v>
      </c>
      <c r="E9" s="197">
        <v>1150</v>
      </c>
      <c r="F9" s="197" t="s">
        <v>131</v>
      </c>
      <c r="G9" s="197" t="s">
        <v>209</v>
      </c>
      <c r="H9" s="197" t="s">
        <v>245</v>
      </c>
      <c r="I9" s="197" t="s">
        <v>133</v>
      </c>
      <c r="J9" s="197" t="s">
        <v>40</v>
      </c>
      <c r="K9" s="197">
        <v>10</v>
      </c>
      <c r="L9" s="197">
        <f t="shared" si="1"/>
        <v>99</v>
      </c>
      <c r="M9" s="197"/>
    </row>
    <row r="10" spans="1:13" x14ac:dyDescent="0.25">
      <c r="A10" s="197">
        <v>12569</v>
      </c>
      <c r="B10" s="198">
        <v>12</v>
      </c>
      <c r="C10" s="197">
        <v>13058</v>
      </c>
      <c r="D10" s="197">
        <v>715</v>
      </c>
      <c r="E10" s="197">
        <v>730</v>
      </c>
      <c r="F10" s="197" t="s">
        <v>0</v>
      </c>
      <c r="G10" s="197" t="s">
        <v>95</v>
      </c>
      <c r="H10" s="197" t="s">
        <v>6</v>
      </c>
      <c r="I10" s="197" t="s">
        <v>9</v>
      </c>
      <c r="J10" s="197" t="s">
        <v>40</v>
      </c>
      <c r="K10" s="197">
        <v>13.5</v>
      </c>
      <c r="L10" s="197">
        <f t="shared" si="1"/>
        <v>112.5</v>
      </c>
      <c r="M10" s="197"/>
    </row>
    <row r="11" spans="1:13" x14ac:dyDescent="0.25">
      <c r="A11" s="197">
        <v>12570</v>
      </c>
      <c r="B11" s="198">
        <v>12</v>
      </c>
      <c r="C11" s="197">
        <v>13059</v>
      </c>
      <c r="D11" s="197">
        <v>800</v>
      </c>
      <c r="E11" s="197">
        <v>815</v>
      </c>
      <c r="F11" s="197" t="s">
        <v>0</v>
      </c>
      <c r="G11" s="197" t="s">
        <v>95</v>
      </c>
      <c r="H11" s="197" t="s">
        <v>6</v>
      </c>
      <c r="I11" s="197" t="s">
        <v>9</v>
      </c>
      <c r="J11" s="197" t="s">
        <v>40</v>
      </c>
      <c r="K11" s="197">
        <v>13.5</v>
      </c>
      <c r="L11" s="197">
        <f t="shared" si="1"/>
        <v>126</v>
      </c>
      <c r="M11" s="197"/>
    </row>
    <row r="12" spans="1:13" x14ac:dyDescent="0.25">
      <c r="A12" s="197">
        <v>12571</v>
      </c>
      <c r="B12" s="198">
        <v>12</v>
      </c>
      <c r="C12" s="197">
        <v>13061</v>
      </c>
      <c r="D12" s="197">
        <v>1200</v>
      </c>
      <c r="E12" s="197">
        <v>1215</v>
      </c>
      <c r="F12" s="197" t="s">
        <v>0</v>
      </c>
      <c r="G12" s="197" t="s">
        <v>95</v>
      </c>
      <c r="H12" s="197" t="s">
        <v>6</v>
      </c>
      <c r="I12" s="197" t="s">
        <v>9</v>
      </c>
      <c r="J12" s="197" t="s">
        <v>40</v>
      </c>
      <c r="K12" s="197">
        <v>10.5</v>
      </c>
      <c r="L12" s="197">
        <f t="shared" si="1"/>
        <v>136.5</v>
      </c>
      <c r="M12" s="197"/>
    </row>
    <row r="13" spans="1:13" x14ac:dyDescent="0.25">
      <c r="A13" s="197">
        <v>12635</v>
      </c>
      <c r="B13" s="198">
        <v>16</v>
      </c>
      <c r="C13" s="197">
        <v>31195</v>
      </c>
      <c r="D13" s="197">
        <v>1520</v>
      </c>
      <c r="E13" s="197">
        <v>1550</v>
      </c>
      <c r="F13" s="197" t="s">
        <v>43</v>
      </c>
      <c r="G13" s="197" t="s">
        <v>228</v>
      </c>
      <c r="H13" s="197" t="s">
        <v>247</v>
      </c>
      <c r="I13" s="197" t="s">
        <v>43</v>
      </c>
      <c r="J13" s="197" t="s">
        <v>40</v>
      </c>
      <c r="K13" s="197">
        <v>5</v>
      </c>
      <c r="L13" s="197">
        <f t="shared" si="1"/>
        <v>141.5</v>
      </c>
      <c r="M13" s="197"/>
    </row>
    <row r="14" spans="1:13" x14ac:dyDescent="0.25">
      <c r="A14" s="197">
        <v>12664</v>
      </c>
      <c r="B14" s="198">
        <v>18</v>
      </c>
      <c r="C14" s="197">
        <v>13377</v>
      </c>
      <c r="D14" s="197">
        <v>800</v>
      </c>
      <c r="E14" s="197">
        <v>815</v>
      </c>
      <c r="F14" s="197" t="s">
        <v>0</v>
      </c>
      <c r="G14" s="197" t="s">
        <v>82</v>
      </c>
      <c r="H14" s="197" t="s">
        <v>179</v>
      </c>
      <c r="I14" s="197" t="s">
        <v>9</v>
      </c>
      <c r="J14" s="197" t="s">
        <v>40</v>
      </c>
      <c r="K14" s="197">
        <v>13.5</v>
      </c>
      <c r="L14" s="197">
        <f t="shared" si="1"/>
        <v>155</v>
      </c>
      <c r="M14" s="197"/>
    </row>
    <row r="15" spans="1:13" x14ac:dyDescent="0.25">
      <c r="A15" s="197">
        <v>12665</v>
      </c>
      <c r="B15" s="198">
        <v>18</v>
      </c>
      <c r="C15" s="197">
        <v>13378</v>
      </c>
      <c r="D15" s="197">
        <v>900</v>
      </c>
      <c r="E15" s="197">
        <v>915</v>
      </c>
      <c r="F15" s="197" t="s">
        <v>0</v>
      </c>
      <c r="G15" s="197" t="s">
        <v>82</v>
      </c>
      <c r="H15" s="197" t="s">
        <v>179</v>
      </c>
      <c r="I15" s="197" t="s">
        <v>9</v>
      </c>
      <c r="J15" s="197" t="s">
        <v>40</v>
      </c>
      <c r="K15" s="197">
        <v>13.5</v>
      </c>
      <c r="L15" s="197">
        <f t="shared" ref="L15:L28" si="2">SUM(L14+K15)</f>
        <v>168.5</v>
      </c>
      <c r="M15" s="197"/>
    </row>
    <row r="16" spans="1:13" x14ac:dyDescent="0.25">
      <c r="A16" s="197">
        <v>12666</v>
      </c>
      <c r="B16" s="198">
        <v>18</v>
      </c>
      <c r="C16" s="197">
        <v>13379</v>
      </c>
      <c r="D16" s="197">
        <v>1000</v>
      </c>
      <c r="E16" s="197">
        <v>1015</v>
      </c>
      <c r="F16" s="197" t="s">
        <v>0</v>
      </c>
      <c r="G16" s="197" t="s">
        <v>82</v>
      </c>
      <c r="H16" s="197" t="s">
        <v>179</v>
      </c>
      <c r="I16" s="197" t="s">
        <v>9</v>
      </c>
      <c r="J16" s="197" t="s">
        <v>40</v>
      </c>
      <c r="K16" s="197">
        <v>13.5</v>
      </c>
      <c r="L16" s="197">
        <f t="shared" si="2"/>
        <v>182</v>
      </c>
      <c r="M16" s="197"/>
    </row>
    <row r="17" spans="1:13" x14ac:dyDescent="0.25">
      <c r="A17" s="197">
        <v>12786</v>
      </c>
      <c r="B17" s="198">
        <v>24</v>
      </c>
      <c r="C17" s="197">
        <v>13174</v>
      </c>
      <c r="D17" s="197">
        <v>1930</v>
      </c>
      <c r="E17" s="197">
        <v>1950</v>
      </c>
      <c r="F17" s="197" t="s">
        <v>0</v>
      </c>
      <c r="G17" s="197" t="s">
        <v>77</v>
      </c>
      <c r="H17" s="197" t="s">
        <v>257</v>
      </c>
      <c r="I17" s="197" t="s">
        <v>18</v>
      </c>
      <c r="J17" s="197" t="s">
        <v>40</v>
      </c>
      <c r="K17" s="197">
        <v>13.5</v>
      </c>
      <c r="L17" s="197">
        <f t="shared" si="2"/>
        <v>195.5</v>
      </c>
      <c r="M17" s="197"/>
    </row>
    <row r="18" spans="1:13" x14ac:dyDescent="0.25">
      <c r="A18" s="197">
        <v>12800</v>
      </c>
      <c r="B18" s="198">
        <v>29</v>
      </c>
      <c r="C18" s="197">
        <v>2923</v>
      </c>
      <c r="D18" s="197">
        <v>1030</v>
      </c>
      <c r="E18" s="197">
        <v>1130</v>
      </c>
      <c r="F18" s="197" t="s">
        <v>131</v>
      </c>
      <c r="G18" s="197" t="s">
        <v>251</v>
      </c>
      <c r="H18" s="197" t="s">
        <v>246</v>
      </c>
      <c r="I18" s="197" t="s">
        <v>134</v>
      </c>
      <c r="J18" s="197" t="s">
        <v>40</v>
      </c>
      <c r="K18" s="197">
        <v>10</v>
      </c>
      <c r="L18" s="197">
        <f t="shared" si="2"/>
        <v>205.5</v>
      </c>
      <c r="M18" s="197"/>
    </row>
    <row r="19" spans="1:13" x14ac:dyDescent="0.25">
      <c r="A19" s="197">
        <v>12801</v>
      </c>
      <c r="B19" s="198">
        <v>29</v>
      </c>
      <c r="C19" s="197">
        <v>2922</v>
      </c>
      <c r="D19" s="197">
        <v>1030</v>
      </c>
      <c r="E19" s="197">
        <v>1130</v>
      </c>
      <c r="F19" s="197" t="s">
        <v>131</v>
      </c>
      <c r="G19" s="197" t="s">
        <v>251</v>
      </c>
      <c r="H19" s="197" t="s">
        <v>246</v>
      </c>
      <c r="I19" s="197" t="s">
        <v>143</v>
      </c>
      <c r="J19" s="197" t="s">
        <v>40</v>
      </c>
      <c r="K19" s="197">
        <v>12</v>
      </c>
      <c r="L19" s="197">
        <f t="shared" si="2"/>
        <v>217.5</v>
      </c>
      <c r="M19" s="197"/>
    </row>
    <row r="20" spans="1:13" x14ac:dyDescent="0.25">
      <c r="A20" s="197">
        <v>12802</v>
      </c>
      <c r="B20" s="198">
        <v>29</v>
      </c>
      <c r="C20" s="197">
        <v>12255</v>
      </c>
      <c r="D20" s="197">
        <v>938</v>
      </c>
      <c r="E20" s="197">
        <v>950</v>
      </c>
      <c r="F20" s="197" t="s">
        <v>0</v>
      </c>
      <c r="G20" s="197" t="s">
        <v>95</v>
      </c>
      <c r="H20" s="197" t="s">
        <v>6</v>
      </c>
      <c r="I20" s="197" t="s">
        <v>9</v>
      </c>
      <c r="J20" s="197" t="s">
        <v>40</v>
      </c>
      <c r="K20" s="197">
        <v>13</v>
      </c>
      <c r="L20" s="197">
        <f t="shared" si="2"/>
        <v>230.5</v>
      </c>
      <c r="M20" s="197"/>
    </row>
    <row r="21" spans="1:13" x14ac:dyDescent="0.25">
      <c r="A21" s="197">
        <v>12803</v>
      </c>
      <c r="B21" s="198">
        <v>29</v>
      </c>
      <c r="C21" s="197">
        <v>12256</v>
      </c>
      <c r="D21" s="197">
        <v>1540</v>
      </c>
      <c r="E21" s="197">
        <v>1550</v>
      </c>
      <c r="F21" s="197" t="s">
        <v>0</v>
      </c>
      <c r="G21" s="197" t="s">
        <v>95</v>
      </c>
      <c r="H21" s="197" t="s">
        <v>6</v>
      </c>
      <c r="I21" s="197" t="s">
        <v>9</v>
      </c>
      <c r="J21" s="197" t="s">
        <v>40</v>
      </c>
      <c r="K21" s="197">
        <v>13.5</v>
      </c>
      <c r="L21" s="197">
        <f t="shared" si="2"/>
        <v>244</v>
      </c>
      <c r="M21" s="197"/>
    </row>
    <row r="22" spans="1:13" x14ac:dyDescent="0.25">
      <c r="A22" s="197">
        <v>12817</v>
      </c>
      <c r="B22" s="198">
        <v>28</v>
      </c>
      <c r="C22" s="197">
        <v>13179</v>
      </c>
      <c r="D22" s="197">
        <v>1930</v>
      </c>
      <c r="E22" s="197">
        <v>1950</v>
      </c>
      <c r="F22" s="197" t="s">
        <v>0</v>
      </c>
      <c r="G22" s="197" t="s">
        <v>77</v>
      </c>
      <c r="H22" s="197" t="s">
        <v>257</v>
      </c>
      <c r="I22" s="197" t="s">
        <v>18</v>
      </c>
      <c r="J22" s="197" t="s">
        <v>40</v>
      </c>
      <c r="K22" s="197">
        <v>13.5</v>
      </c>
      <c r="L22" s="197">
        <f t="shared" si="2"/>
        <v>257.5</v>
      </c>
      <c r="M22" s="197"/>
    </row>
    <row r="23" spans="1:13" x14ac:dyDescent="0.25">
      <c r="A23" s="197">
        <v>12818</v>
      </c>
      <c r="B23" s="198">
        <v>29</v>
      </c>
      <c r="C23" s="197">
        <v>13180</v>
      </c>
      <c r="D23" s="197">
        <v>1750</v>
      </c>
      <c r="E23" s="197">
        <v>1810</v>
      </c>
      <c r="F23" s="197" t="s">
        <v>0</v>
      </c>
      <c r="G23" s="197" t="s">
        <v>77</v>
      </c>
      <c r="H23" s="197" t="s">
        <v>257</v>
      </c>
      <c r="I23" s="197" t="s">
        <v>18</v>
      </c>
      <c r="J23" s="197" t="s">
        <v>40</v>
      </c>
      <c r="K23" s="197">
        <v>13.5</v>
      </c>
      <c r="L23" s="197">
        <f t="shared" si="2"/>
        <v>271</v>
      </c>
      <c r="M23" s="197"/>
    </row>
    <row r="24" spans="1:13" x14ac:dyDescent="0.25">
      <c r="A24" s="197">
        <v>12819</v>
      </c>
      <c r="B24" s="198">
        <v>29</v>
      </c>
      <c r="C24" s="197">
        <v>13181</v>
      </c>
      <c r="D24" s="197">
        <v>2000</v>
      </c>
      <c r="E24" s="197">
        <v>2015</v>
      </c>
      <c r="F24" s="197" t="s">
        <v>0</v>
      </c>
      <c r="G24" s="197" t="s">
        <v>77</v>
      </c>
      <c r="H24" s="197" t="s">
        <v>257</v>
      </c>
      <c r="I24" s="197" t="s">
        <v>74</v>
      </c>
      <c r="J24" s="197" t="s">
        <v>40</v>
      </c>
      <c r="K24" s="197">
        <v>14</v>
      </c>
      <c r="L24" s="197">
        <f t="shared" si="2"/>
        <v>285</v>
      </c>
      <c r="M24" s="197"/>
    </row>
    <row r="25" spans="1:13" x14ac:dyDescent="0.25">
      <c r="A25" s="197">
        <v>12824</v>
      </c>
      <c r="B25" s="198">
        <v>31</v>
      </c>
      <c r="C25" s="197">
        <v>31256</v>
      </c>
      <c r="D25" s="197">
        <v>930</v>
      </c>
      <c r="E25" s="197">
        <v>1000</v>
      </c>
      <c r="F25" s="197" t="s">
        <v>43</v>
      </c>
      <c r="G25" s="197" t="s">
        <v>228</v>
      </c>
      <c r="H25" s="197" t="s">
        <v>229</v>
      </c>
      <c r="I25" s="197" t="s">
        <v>9</v>
      </c>
      <c r="J25" s="197" t="s">
        <v>40</v>
      </c>
      <c r="K25" s="197">
        <v>5</v>
      </c>
      <c r="L25" s="197">
        <f t="shared" si="2"/>
        <v>290</v>
      </c>
      <c r="M25" s="197"/>
    </row>
    <row r="26" spans="1:13" x14ac:dyDescent="0.25">
      <c r="A26" s="197">
        <v>12826</v>
      </c>
      <c r="B26" s="198">
        <v>31</v>
      </c>
      <c r="C26" s="197">
        <v>3087</v>
      </c>
      <c r="D26" s="197">
        <v>900</v>
      </c>
      <c r="E26" s="197">
        <v>1000</v>
      </c>
      <c r="F26" s="197" t="s">
        <v>131</v>
      </c>
      <c r="G26" s="197" t="s">
        <v>210</v>
      </c>
      <c r="H26" s="197" t="s">
        <v>244</v>
      </c>
      <c r="I26" s="197" t="s">
        <v>142</v>
      </c>
      <c r="J26" s="197" t="s">
        <v>40</v>
      </c>
      <c r="K26" s="197">
        <v>10</v>
      </c>
      <c r="L26" s="197">
        <f t="shared" si="2"/>
        <v>300</v>
      </c>
      <c r="M26" s="197"/>
    </row>
    <row r="27" spans="1:13" x14ac:dyDescent="0.25">
      <c r="A27" s="197">
        <v>12827</v>
      </c>
      <c r="B27" s="198">
        <v>31</v>
      </c>
      <c r="C27" s="197">
        <v>3088</v>
      </c>
      <c r="D27" s="197">
        <v>900</v>
      </c>
      <c r="E27" s="197">
        <v>1000</v>
      </c>
      <c r="F27" s="197" t="s">
        <v>131</v>
      </c>
      <c r="G27" s="197" t="s">
        <v>210</v>
      </c>
      <c r="H27" s="197" t="s">
        <v>244</v>
      </c>
      <c r="I27" s="197" t="s">
        <v>143</v>
      </c>
      <c r="J27" s="197" t="s">
        <v>40</v>
      </c>
      <c r="K27" s="197">
        <v>12</v>
      </c>
      <c r="L27" s="197">
        <f t="shared" si="2"/>
        <v>312</v>
      </c>
      <c r="M27" s="197"/>
    </row>
    <row r="28" spans="1:13" x14ac:dyDescent="0.25">
      <c r="A28" s="197">
        <v>12834</v>
      </c>
      <c r="B28" s="198">
        <v>31</v>
      </c>
      <c r="C28" s="197">
        <v>13551</v>
      </c>
      <c r="D28" s="197">
        <v>2250</v>
      </c>
      <c r="E28" s="197">
        <v>2300</v>
      </c>
      <c r="F28" s="197" t="s">
        <v>0</v>
      </c>
      <c r="G28" s="197" t="s">
        <v>183</v>
      </c>
      <c r="H28" s="197" t="s">
        <v>237</v>
      </c>
      <c r="I28" s="197" t="s">
        <v>18</v>
      </c>
      <c r="J28" s="197" t="s">
        <v>40</v>
      </c>
      <c r="K28" s="197">
        <v>13.5</v>
      </c>
      <c r="L28" s="197">
        <f t="shared" si="2"/>
        <v>325.5</v>
      </c>
      <c r="M28" s="197"/>
    </row>
    <row r="29" spans="1:13" x14ac:dyDescent="0.25">
      <c r="A29" s="197"/>
      <c r="B29" s="198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</row>
    <row r="30" spans="1:13" x14ac:dyDescent="0.25">
      <c r="A30" s="197"/>
      <c r="B30" s="198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</row>
    <row r="31" spans="1:13" x14ac:dyDescent="0.25">
      <c r="A31" s="197"/>
      <c r="B31" s="198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</row>
    <row r="32" spans="1:13" x14ac:dyDescent="0.25">
      <c r="A32" s="197"/>
      <c r="B32" s="198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</row>
    <row r="33" spans="1:13" x14ac:dyDescent="0.25">
      <c r="A33" s="197"/>
      <c r="B33" s="198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</row>
    <row r="35" spans="1:13" ht="15.75" thickBot="1" x14ac:dyDescent="0.3"/>
    <row r="36" spans="1:13" ht="15.75" thickBot="1" x14ac:dyDescent="0.3">
      <c r="G36" s="219" t="s">
        <v>258</v>
      </c>
      <c r="H36" s="220"/>
      <c r="I36" s="215"/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workbookViewId="0">
      <selection activeCell="A2" sqref="A2:M18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12855</v>
      </c>
      <c r="B2" s="198">
        <v>41673</v>
      </c>
      <c r="C2" s="197">
        <v>13541</v>
      </c>
      <c r="D2" s="197">
        <v>1910</v>
      </c>
      <c r="E2" s="197">
        <v>1930</v>
      </c>
      <c r="F2" s="197" t="s">
        <v>0</v>
      </c>
      <c r="G2" s="197" t="s">
        <v>183</v>
      </c>
      <c r="H2" s="197" t="s">
        <v>237</v>
      </c>
      <c r="I2" s="197" t="s">
        <v>18</v>
      </c>
      <c r="J2" s="197" t="s">
        <v>40</v>
      </c>
      <c r="K2" s="197">
        <v>13.5</v>
      </c>
      <c r="L2" s="197">
        <v>13.5</v>
      </c>
      <c r="M2" s="197"/>
    </row>
    <row r="3" spans="1:13" x14ac:dyDescent="0.25">
      <c r="A3" s="197">
        <v>12861</v>
      </c>
      <c r="B3" s="198">
        <v>41674</v>
      </c>
      <c r="C3" s="197">
        <v>13542</v>
      </c>
      <c r="D3" s="197">
        <v>1300</v>
      </c>
      <c r="E3" s="197">
        <v>1400</v>
      </c>
      <c r="F3" s="197" t="s">
        <v>0</v>
      </c>
      <c r="G3" s="197" t="s">
        <v>183</v>
      </c>
      <c r="H3" s="197" t="s">
        <v>237</v>
      </c>
      <c r="I3" s="197" t="s">
        <v>11</v>
      </c>
      <c r="J3" s="197" t="s">
        <v>40</v>
      </c>
      <c r="K3" s="197">
        <v>13.5</v>
      </c>
      <c r="L3" s="197">
        <f>SUM(L2+K3)</f>
        <v>27</v>
      </c>
      <c r="M3" s="197"/>
    </row>
    <row r="4" spans="1:13" x14ac:dyDescent="0.25">
      <c r="A4" s="197">
        <v>12862</v>
      </c>
      <c r="B4" s="198">
        <v>41674</v>
      </c>
      <c r="C4" s="197">
        <v>13543</v>
      </c>
      <c r="D4" s="197">
        <v>1300</v>
      </c>
      <c r="E4" s="197">
        <v>1400</v>
      </c>
      <c r="F4" s="197" t="s">
        <v>0</v>
      </c>
      <c r="G4" s="197" t="s">
        <v>183</v>
      </c>
      <c r="H4" s="197" t="s">
        <v>237</v>
      </c>
      <c r="I4" s="197" t="s">
        <v>11</v>
      </c>
      <c r="J4" s="197" t="s">
        <v>40</v>
      </c>
      <c r="K4" s="197">
        <v>13.5</v>
      </c>
      <c r="L4" s="197">
        <f t="shared" ref="L4:L8" si="0">SUM(L3+K4)</f>
        <v>40.5</v>
      </c>
      <c r="M4" s="197"/>
    </row>
    <row r="5" spans="1:13" x14ac:dyDescent="0.25">
      <c r="A5" s="197">
        <v>12863</v>
      </c>
      <c r="B5" s="198">
        <v>41674</v>
      </c>
      <c r="C5" s="197">
        <v>13544</v>
      </c>
      <c r="D5" s="197">
        <v>1642</v>
      </c>
      <c r="E5" s="197">
        <v>1700</v>
      </c>
      <c r="F5" s="197" t="s">
        <v>0</v>
      </c>
      <c r="G5" s="197" t="s">
        <v>183</v>
      </c>
      <c r="H5" s="197" t="s">
        <v>237</v>
      </c>
      <c r="I5" s="197" t="s">
        <v>74</v>
      </c>
      <c r="J5" s="197" t="s">
        <v>40</v>
      </c>
      <c r="K5" s="197">
        <v>14</v>
      </c>
      <c r="L5" s="197">
        <f t="shared" si="0"/>
        <v>54.5</v>
      </c>
      <c r="M5" s="197"/>
    </row>
    <row r="6" spans="1:13" x14ac:dyDescent="0.25">
      <c r="A6" s="197">
        <v>12864</v>
      </c>
      <c r="B6" s="198">
        <v>41674</v>
      </c>
      <c r="C6" s="197">
        <v>12268</v>
      </c>
      <c r="D6" s="197">
        <v>1700</v>
      </c>
      <c r="E6" s="197">
        <v>1715</v>
      </c>
      <c r="F6" s="197" t="s">
        <v>0</v>
      </c>
      <c r="G6" s="197" t="s">
        <v>95</v>
      </c>
      <c r="H6" s="197" t="s">
        <v>6</v>
      </c>
      <c r="I6" s="197" t="s">
        <v>9</v>
      </c>
      <c r="J6" s="197" t="s">
        <v>40</v>
      </c>
      <c r="K6" s="197">
        <v>13.5</v>
      </c>
      <c r="L6" s="197">
        <f t="shared" si="0"/>
        <v>68</v>
      </c>
      <c r="M6" s="197"/>
    </row>
    <row r="7" spans="1:13" x14ac:dyDescent="0.25">
      <c r="A7" s="197">
        <v>12901</v>
      </c>
      <c r="B7" s="198">
        <v>41658</v>
      </c>
      <c r="C7" s="197">
        <v>13381</v>
      </c>
      <c r="D7" s="197">
        <v>2210</v>
      </c>
      <c r="E7" s="197">
        <v>2230</v>
      </c>
      <c r="F7" s="197" t="s">
        <v>0</v>
      </c>
      <c r="G7" s="197" t="s">
        <v>82</v>
      </c>
      <c r="H7" s="197" t="s">
        <v>179</v>
      </c>
      <c r="I7" s="197" t="s">
        <v>9</v>
      </c>
      <c r="J7" s="197" t="s">
        <v>40</v>
      </c>
      <c r="K7" s="197">
        <v>13.5</v>
      </c>
      <c r="L7" s="197">
        <f t="shared" si="0"/>
        <v>81.5</v>
      </c>
      <c r="M7" s="197"/>
    </row>
    <row r="8" spans="1:13" x14ac:dyDescent="0.25">
      <c r="A8" s="197">
        <v>12902</v>
      </c>
      <c r="B8" s="198">
        <v>41670</v>
      </c>
      <c r="C8" s="197">
        <v>13178</v>
      </c>
      <c r="D8" s="197">
        <v>1910</v>
      </c>
      <c r="E8" s="197">
        <v>1930</v>
      </c>
      <c r="F8" s="197" t="s">
        <v>0</v>
      </c>
      <c r="G8" s="197" t="s">
        <v>77</v>
      </c>
      <c r="H8" s="197" t="s">
        <v>257</v>
      </c>
      <c r="I8" s="197" t="s">
        <v>17</v>
      </c>
      <c r="J8" s="197" t="s">
        <v>40</v>
      </c>
      <c r="K8" s="197">
        <v>13.5</v>
      </c>
      <c r="L8" s="197">
        <f t="shared" si="0"/>
        <v>95</v>
      </c>
      <c r="M8" s="197"/>
    </row>
    <row r="9" spans="1:13" x14ac:dyDescent="0.25">
      <c r="A9" s="197">
        <v>12973</v>
      </c>
      <c r="B9" s="198">
        <v>41678</v>
      </c>
      <c r="C9" s="197">
        <v>13558</v>
      </c>
      <c r="D9" s="197">
        <v>1600</v>
      </c>
      <c r="E9" s="197">
        <v>1615</v>
      </c>
      <c r="F9" s="197" t="s">
        <v>0</v>
      </c>
      <c r="G9" s="197" t="s">
        <v>183</v>
      </c>
      <c r="H9" s="197" t="s">
        <v>237</v>
      </c>
      <c r="I9" s="197" t="s">
        <v>11</v>
      </c>
      <c r="J9" s="197" t="s">
        <v>40</v>
      </c>
      <c r="K9" s="197">
        <v>13.5</v>
      </c>
      <c r="L9" s="197">
        <f t="shared" ref="L9:L18" si="1">SUM(L8+K9)</f>
        <v>108.5</v>
      </c>
      <c r="M9" s="197"/>
    </row>
    <row r="10" spans="1:13" x14ac:dyDescent="0.25">
      <c r="A10" s="197">
        <v>12974</v>
      </c>
      <c r="B10" s="198">
        <v>31</v>
      </c>
      <c r="C10" s="197">
        <v>13310</v>
      </c>
      <c r="D10" s="197">
        <v>720</v>
      </c>
      <c r="E10" s="197">
        <v>735</v>
      </c>
      <c r="F10" s="197" t="s">
        <v>0</v>
      </c>
      <c r="G10" s="197" t="s">
        <v>82</v>
      </c>
      <c r="H10" s="197" t="s">
        <v>179</v>
      </c>
      <c r="I10" s="197" t="s">
        <v>9</v>
      </c>
      <c r="J10" s="197" t="s">
        <v>40</v>
      </c>
      <c r="K10" s="197">
        <v>13.5</v>
      </c>
      <c r="L10" s="197">
        <f t="shared" si="1"/>
        <v>122</v>
      </c>
      <c r="M10" s="197"/>
    </row>
    <row r="11" spans="1:13" x14ac:dyDescent="0.25">
      <c r="A11" s="197">
        <v>12975</v>
      </c>
      <c r="B11" s="198">
        <v>41678</v>
      </c>
      <c r="C11" s="197">
        <v>2606</v>
      </c>
      <c r="D11" s="197">
        <v>800</v>
      </c>
      <c r="E11" s="197">
        <v>900</v>
      </c>
      <c r="F11" s="197" t="s">
        <v>131</v>
      </c>
      <c r="G11" s="197" t="s">
        <v>259</v>
      </c>
      <c r="H11" s="197" t="s">
        <v>208</v>
      </c>
      <c r="I11" s="197" t="s">
        <v>133</v>
      </c>
      <c r="J11" s="197" t="s">
        <v>40</v>
      </c>
      <c r="K11" s="197">
        <v>10</v>
      </c>
      <c r="L11" s="197">
        <f t="shared" si="1"/>
        <v>132</v>
      </c>
      <c r="M11" s="197"/>
    </row>
    <row r="12" spans="1:13" x14ac:dyDescent="0.25">
      <c r="A12" s="197">
        <v>12976</v>
      </c>
      <c r="B12" s="198">
        <v>41678</v>
      </c>
      <c r="C12" s="197">
        <v>2607</v>
      </c>
      <c r="D12" s="197">
        <v>800</v>
      </c>
      <c r="E12" s="197">
        <v>900</v>
      </c>
      <c r="F12" s="197" t="s">
        <v>131</v>
      </c>
      <c r="G12" s="197" t="s">
        <v>259</v>
      </c>
      <c r="H12" s="197" t="s">
        <v>208</v>
      </c>
      <c r="I12" s="197" t="s">
        <v>134</v>
      </c>
      <c r="J12" s="197" t="s">
        <v>40</v>
      </c>
      <c r="K12" s="197">
        <v>10</v>
      </c>
      <c r="L12" s="197">
        <f t="shared" si="1"/>
        <v>142</v>
      </c>
      <c r="M12" s="197"/>
    </row>
    <row r="13" spans="1:13" x14ac:dyDescent="0.25">
      <c r="A13" s="197">
        <v>12997</v>
      </c>
      <c r="B13" s="198">
        <v>41684</v>
      </c>
      <c r="C13" s="197">
        <v>31320</v>
      </c>
      <c r="D13" s="197">
        <v>915</v>
      </c>
      <c r="E13" s="197">
        <v>950</v>
      </c>
      <c r="F13" s="197" t="s">
        <v>43</v>
      </c>
      <c r="G13" s="197" t="s">
        <v>228</v>
      </c>
      <c r="H13" s="197" t="s">
        <v>236</v>
      </c>
      <c r="I13" s="197" t="s">
        <v>9</v>
      </c>
      <c r="J13" s="197" t="s">
        <v>40</v>
      </c>
      <c r="K13" s="197">
        <v>5</v>
      </c>
      <c r="L13" s="197">
        <f t="shared" si="1"/>
        <v>147</v>
      </c>
      <c r="M13" s="197"/>
    </row>
    <row r="14" spans="1:13" x14ac:dyDescent="0.25">
      <c r="A14" s="197">
        <v>13091</v>
      </c>
      <c r="B14" s="198">
        <v>41695</v>
      </c>
      <c r="C14" s="197">
        <v>13712</v>
      </c>
      <c r="D14" s="197">
        <v>2300</v>
      </c>
      <c r="E14" s="197">
        <v>2345</v>
      </c>
      <c r="F14" s="197" t="s">
        <v>0</v>
      </c>
      <c r="G14" s="197" t="s">
        <v>183</v>
      </c>
      <c r="H14" s="197" t="s">
        <v>260</v>
      </c>
      <c r="I14" s="197" t="s">
        <v>11</v>
      </c>
      <c r="J14" s="197" t="s">
        <v>40</v>
      </c>
      <c r="K14" s="197">
        <v>13.5</v>
      </c>
      <c r="L14" s="197">
        <f t="shared" si="1"/>
        <v>160.5</v>
      </c>
      <c r="M14" s="197"/>
    </row>
    <row r="15" spans="1:13" x14ac:dyDescent="0.25">
      <c r="A15" s="197">
        <v>13092</v>
      </c>
      <c r="B15" s="198">
        <v>41695</v>
      </c>
      <c r="C15" s="197">
        <v>13713</v>
      </c>
      <c r="D15" s="197">
        <v>2300</v>
      </c>
      <c r="E15" s="197">
        <v>2345</v>
      </c>
      <c r="F15" s="197" t="s">
        <v>0</v>
      </c>
      <c r="G15" s="197" t="s">
        <v>183</v>
      </c>
      <c r="H15" s="197" t="s">
        <v>260</v>
      </c>
      <c r="I15" s="197" t="s">
        <v>11</v>
      </c>
      <c r="J15" s="197" t="s">
        <v>40</v>
      </c>
      <c r="K15" s="197">
        <v>13.5</v>
      </c>
      <c r="L15" s="197">
        <f t="shared" si="1"/>
        <v>174</v>
      </c>
      <c r="M15" s="197"/>
    </row>
    <row r="16" spans="1:13" x14ac:dyDescent="0.25">
      <c r="A16" s="197">
        <v>13100</v>
      </c>
      <c r="B16" s="198">
        <v>41696</v>
      </c>
      <c r="C16" s="197">
        <v>11231</v>
      </c>
      <c r="D16" s="197">
        <v>2140</v>
      </c>
      <c r="E16" s="197">
        <v>2158</v>
      </c>
      <c r="F16" s="197" t="s">
        <v>0</v>
      </c>
      <c r="G16" s="197" t="s">
        <v>95</v>
      </c>
      <c r="H16" s="197" t="s">
        <v>6</v>
      </c>
      <c r="I16" s="197" t="s">
        <v>9</v>
      </c>
      <c r="J16" s="197" t="s">
        <v>40</v>
      </c>
      <c r="K16" s="197">
        <v>13.5</v>
      </c>
      <c r="L16" s="197">
        <f t="shared" si="1"/>
        <v>187.5</v>
      </c>
      <c r="M16" s="197"/>
    </row>
    <row r="17" spans="1:13" x14ac:dyDescent="0.25">
      <c r="A17" s="197">
        <v>13116</v>
      </c>
      <c r="B17" s="198">
        <v>41698</v>
      </c>
      <c r="C17" s="197">
        <v>11239</v>
      </c>
      <c r="D17" s="197">
        <v>730</v>
      </c>
      <c r="E17" s="197">
        <v>740</v>
      </c>
      <c r="F17" s="197" t="s">
        <v>0</v>
      </c>
      <c r="G17" s="197" t="s">
        <v>95</v>
      </c>
      <c r="H17" s="197" t="s">
        <v>6</v>
      </c>
      <c r="I17" s="197" t="s">
        <v>9</v>
      </c>
      <c r="J17" s="197" t="s">
        <v>40</v>
      </c>
      <c r="K17" s="197">
        <v>12</v>
      </c>
      <c r="L17" s="197">
        <f t="shared" si="1"/>
        <v>199.5</v>
      </c>
      <c r="M17" s="197"/>
    </row>
    <row r="18" spans="1:13" x14ac:dyDescent="0.25">
      <c r="A18" s="197">
        <v>13127</v>
      </c>
      <c r="B18" s="198">
        <v>41695</v>
      </c>
      <c r="C18" s="197">
        <v>13860</v>
      </c>
      <c r="D18" s="197">
        <v>1830</v>
      </c>
      <c r="E18" s="197">
        <v>1850</v>
      </c>
      <c r="F18" s="197" t="s">
        <v>0</v>
      </c>
      <c r="G18" s="197" t="s">
        <v>77</v>
      </c>
      <c r="H18" s="197" t="s">
        <v>179</v>
      </c>
      <c r="I18" s="197" t="s">
        <v>16</v>
      </c>
      <c r="J18" s="197" t="s">
        <v>40</v>
      </c>
      <c r="K18" s="197">
        <v>13.5</v>
      </c>
      <c r="L18" s="197">
        <f t="shared" si="1"/>
        <v>213</v>
      </c>
      <c r="M18" s="197"/>
    </row>
    <row r="20" spans="1:13" ht="15.75" thickBot="1" x14ac:dyDescent="0.3"/>
    <row r="21" spans="1:13" ht="15.75" thickBot="1" x14ac:dyDescent="0.3">
      <c r="H21" s="219" t="s">
        <v>261</v>
      </c>
      <c r="I21" s="220"/>
      <c r="J21" s="215"/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workbookViewId="0">
      <selection activeCell="A2" sqref="A2:M27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197">
        <v>13130</v>
      </c>
      <c r="B2" s="221">
        <v>41699</v>
      </c>
      <c r="C2" s="197">
        <v>11242</v>
      </c>
      <c r="D2" s="197">
        <v>720</v>
      </c>
      <c r="E2" s="197">
        <v>735</v>
      </c>
      <c r="F2" s="197" t="s">
        <v>0</v>
      </c>
      <c r="G2" s="197" t="s">
        <v>95</v>
      </c>
      <c r="H2" s="197" t="s">
        <v>6</v>
      </c>
      <c r="I2" s="197" t="s">
        <v>9</v>
      </c>
      <c r="J2" s="197" t="s">
        <v>40</v>
      </c>
      <c r="K2" s="197">
        <v>13.5</v>
      </c>
      <c r="L2" s="197">
        <v>13.5</v>
      </c>
      <c r="M2" s="197">
        <v>42</v>
      </c>
    </row>
    <row r="3" spans="1:13" x14ac:dyDescent="0.25">
      <c r="A3" s="197">
        <v>13131</v>
      </c>
      <c r="B3" s="221">
        <v>41699</v>
      </c>
      <c r="C3" s="197">
        <v>11243</v>
      </c>
      <c r="D3" s="197">
        <v>810</v>
      </c>
      <c r="E3" s="197">
        <v>820</v>
      </c>
      <c r="F3" s="197" t="s">
        <v>0</v>
      </c>
      <c r="G3" s="197" t="s">
        <v>95</v>
      </c>
      <c r="H3" s="197" t="s">
        <v>6</v>
      </c>
      <c r="I3" s="197" t="s">
        <v>9</v>
      </c>
      <c r="J3" s="197" t="s">
        <v>40</v>
      </c>
      <c r="K3" s="197">
        <v>13.5</v>
      </c>
      <c r="L3" s="197">
        <f>L2+K3</f>
        <v>27</v>
      </c>
      <c r="M3" s="197">
        <v>42</v>
      </c>
    </row>
    <row r="4" spans="1:13" x14ac:dyDescent="0.25">
      <c r="A4" s="197">
        <v>13132</v>
      </c>
      <c r="B4" s="221">
        <v>41699</v>
      </c>
      <c r="C4" s="197">
        <v>13871</v>
      </c>
      <c r="D4" s="197">
        <v>900</v>
      </c>
      <c r="E4" s="197">
        <v>915</v>
      </c>
      <c r="F4" s="197" t="s">
        <v>0</v>
      </c>
      <c r="G4" s="197" t="s">
        <v>77</v>
      </c>
      <c r="H4" s="197" t="s">
        <v>179</v>
      </c>
      <c r="I4" s="197" t="s">
        <v>9</v>
      </c>
      <c r="J4" s="197" t="s">
        <v>40</v>
      </c>
      <c r="K4" s="197">
        <v>13.5</v>
      </c>
      <c r="L4" s="197">
        <f t="shared" ref="L4:L27" si="0">L3+K4</f>
        <v>40.5</v>
      </c>
      <c r="M4" s="197">
        <v>42</v>
      </c>
    </row>
    <row r="5" spans="1:13" x14ac:dyDescent="0.25">
      <c r="A5" s="197">
        <v>13133</v>
      </c>
      <c r="B5" s="221">
        <v>41699</v>
      </c>
      <c r="C5" s="197">
        <v>11244</v>
      </c>
      <c r="D5" s="197">
        <v>910</v>
      </c>
      <c r="E5" s="197">
        <v>920</v>
      </c>
      <c r="F5" s="197" t="s">
        <v>0</v>
      </c>
      <c r="G5" s="197" t="s">
        <v>95</v>
      </c>
      <c r="H5" s="197" t="s">
        <v>6</v>
      </c>
      <c r="I5" s="197" t="s">
        <v>9</v>
      </c>
      <c r="J5" s="197" t="s">
        <v>40</v>
      </c>
      <c r="K5" s="197">
        <v>13.5</v>
      </c>
      <c r="L5" s="197">
        <f t="shared" si="0"/>
        <v>54</v>
      </c>
      <c r="M5" s="197">
        <v>42</v>
      </c>
    </row>
    <row r="6" spans="1:13" x14ac:dyDescent="0.25">
      <c r="A6" s="197">
        <v>13167</v>
      </c>
      <c r="B6" s="221">
        <v>41703</v>
      </c>
      <c r="C6" s="197">
        <v>13878</v>
      </c>
      <c r="D6" s="197">
        <v>730</v>
      </c>
      <c r="E6" s="197">
        <v>750</v>
      </c>
      <c r="F6" s="197" t="s">
        <v>0</v>
      </c>
      <c r="G6" s="197" t="s">
        <v>95</v>
      </c>
      <c r="H6" s="197" t="s">
        <v>179</v>
      </c>
      <c r="I6" s="197" t="s">
        <v>9</v>
      </c>
      <c r="J6" s="197" t="s">
        <v>40</v>
      </c>
      <c r="K6" s="197">
        <v>13.5</v>
      </c>
      <c r="L6" s="197">
        <f t="shared" si="0"/>
        <v>67.5</v>
      </c>
      <c r="M6" s="197">
        <v>42</v>
      </c>
    </row>
    <row r="7" spans="1:13" x14ac:dyDescent="0.25">
      <c r="A7" s="197">
        <v>13168</v>
      </c>
      <c r="B7" s="221">
        <v>41703</v>
      </c>
      <c r="C7" s="197">
        <v>13879</v>
      </c>
      <c r="D7" s="197">
        <v>845</v>
      </c>
      <c r="E7" s="197">
        <v>859</v>
      </c>
      <c r="F7" s="197" t="s">
        <v>0</v>
      </c>
      <c r="G7" s="197" t="s">
        <v>95</v>
      </c>
      <c r="H7" s="197" t="s">
        <v>179</v>
      </c>
      <c r="I7" s="197" t="s">
        <v>9</v>
      </c>
      <c r="J7" s="197" t="s">
        <v>40</v>
      </c>
      <c r="K7" s="197">
        <v>13.5</v>
      </c>
      <c r="L7" s="197">
        <f t="shared" si="0"/>
        <v>81</v>
      </c>
      <c r="M7" s="197">
        <v>42</v>
      </c>
    </row>
    <row r="8" spans="1:13" x14ac:dyDescent="0.25">
      <c r="A8" s="197">
        <v>13179</v>
      </c>
      <c r="B8" s="221">
        <v>41703</v>
      </c>
      <c r="C8" s="197">
        <v>13880</v>
      </c>
      <c r="D8" s="197">
        <v>2120</v>
      </c>
      <c r="E8" s="197">
        <v>2140</v>
      </c>
      <c r="F8" s="197" t="s">
        <v>0</v>
      </c>
      <c r="G8" s="197" t="s">
        <v>95</v>
      </c>
      <c r="H8" s="197" t="s">
        <v>179</v>
      </c>
      <c r="I8" s="197" t="s">
        <v>9</v>
      </c>
      <c r="J8" s="197" t="s">
        <v>40</v>
      </c>
      <c r="K8" s="197">
        <v>13.5</v>
      </c>
      <c r="L8" s="197">
        <f t="shared" si="0"/>
        <v>94.5</v>
      </c>
      <c r="M8" s="197">
        <v>42</v>
      </c>
    </row>
    <row r="9" spans="1:13" x14ac:dyDescent="0.25">
      <c r="A9" s="197">
        <v>13192</v>
      </c>
      <c r="B9" s="221">
        <v>41705</v>
      </c>
      <c r="C9" s="197">
        <v>13887</v>
      </c>
      <c r="D9" s="197">
        <v>830</v>
      </c>
      <c r="E9" s="197">
        <v>850</v>
      </c>
      <c r="F9" s="197" t="s">
        <v>0</v>
      </c>
      <c r="G9" s="197" t="s">
        <v>95</v>
      </c>
      <c r="H9" s="197" t="s">
        <v>179</v>
      </c>
      <c r="I9" s="197" t="s">
        <v>9</v>
      </c>
      <c r="J9" s="197" t="s">
        <v>40</v>
      </c>
      <c r="K9" s="197">
        <v>12</v>
      </c>
      <c r="L9" s="197">
        <f t="shared" si="0"/>
        <v>106.5</v>
      </c>
      <c r="M9" s="197">
        <v>42</v>
      </c>
    </row>
    <row r="10" spans="1:13" x14ac:dyDescent="0.25">
      <c r="A10" s="197">
        <v>13209</v>
      </c>
      <c r="B10" s="221">
        <v>41706</v>
      </c>
      <c r="C10" s="197">
        <v>13895</v>
      </c>
      <c r="D10" s="197">
        <v>1340</v>
      </c>
      <c r="E10" s="197">
        <v>1410</v>
      </c>
      <c r="F10" s="197" t="s">
        <v>0</v>
      </c>
      <c r="G10" s="197" t="s">
        <v>95</v>
      </c>
      <c r="H10" s="197" t="s">
        <v>179</v>
      </c>
      <c r="I10" s="197" t="s">
        <v>9</v>
      </c>
      <c r="J10" s="197" t="s">
        <v>40</v>
      </c>
      <c r="K10" s="197">
        <v>13.5</v>
      </c>
      <c r="L10" s="197">
        <f t="shared" si="0"/>
        <v>120</v>
      </c>
      <c r="M10" s="197">
        <v>42</v>
      </c>
    </row>
    <row r="11" spans="1:13" x14ac:dyDescent="0.25">
      <c r="A11" s="197">
        <v>13210</v>
      </c>
      <c r="B11" s="221">
        <v>41706</v>
      </c>
      <c r="C11" s="197">
        <v>13896</v>
      </c>
      <c r="D11" s="197">
        <v>1440</v>
      </c>
      <c r="E11" s="197">
        <v>1500</v>
      </c>
      <c r="F11" s="197" t="s">
        <v>0</v>
      </c>
      <c r="G11" s="197" t="s">
        <v>95</v>
      </c>
      <c r="H11" s="197" t="s">
        <v>179</v>
      </c>
      <c r="I11" s="197" t="s">
        <v>9</v>
      </c>
      <c r="J11" s="197" t="s">
        <v>40</v>
      </c>
      <c r="K11" s="197">
        <v>13.5</v>
      </c>
      <c r="L11" s="197">
        <f t="shared" si="0"/>
        <v>133.5</v>
      </c>
      <c r="M11" s="197">
        <v>42</v>
      </c>
    </row>
    <row r="12" spans="1:13" x14ac:dyDescent="0.25">
      <c r="A12" s="197">
        <v>13211</v>
      </c>
      <c r="B12" s="221">
        <v>41706</v>
      </c>
      <c r="C12" s="197">
        <v>13897</v>
      </c>
      <c r="D12" s="197">
        <v>1540</v>
      </c>
      <c r="E12" s="197">
        <v>1600</v>
      </c>
      <c r="F12" s="197" t="s">
        <v>0</v>
      </c>
      <c r="G12" s="197" t="s">
        <v>95</v>
      </c>
      <c r="H12" s="197" t="s">
        <v>179</v>
      </c>
      <c r="I12" s="197" t="s">
        <v>9</v>
      </c>
      <c r="J12" s="197" t="s">
        <v>40</v>
      </c>
      <c r="K12" s="197">
        <v>13.5</v>
      </c>
      <c r="L12" s="197">
        <f t="shared" si="0"/>
        <v>147</v>
      </c>
      <c r="M12" s="197">
        <v>42</v>
      </c>
    </row>
    <row r="13" spans="1:13" x14ac:dyDescent="0.25">
      <c r="A13" s="197">
        <v>13286</v>
      </c>
      <c r="B13" s="221">
        <v>41713</v>
      </c>
      <c r="C13" s="197">
        <v>14251</v>
      </c>
      <c r="D13" s="197">
        <v>1600</v>
      </c>
      <c r="E13" s="197">
        <v>1610</v>
      </c>
      <c r="F13" s="197" t="s">
        <v>0</v>
      </c>
      <c r="G13" s="197" t="s">
        <v>95</v>
      </c>
      <c r="H13" s="197" t="s">
        <v>6</v>
      </c>
      <c r="I13" s="197" t="s">
        <v>9</v>
      </c>
      <c r="J13" s="197" t="s">
        <v>40</v>
      </c>
      <c r="K13" s="197">
        <v>14.5</v>
      </c>
      <c r="L13" s="197">
        <f t="shared" si="0"/>
        <v>161.5</v>
      </c>
      <c r="M13" s="197">
        <v>42</v>
      </c>
    </row>
    <row r="14" spans="1:13" x14ac:dyDescent="0.25">
      <c r="A14" s="197">
        <v>13287</v>
      </c>
      <c r="B14" s="221">
        <v>41713</v>
      </c>
      <c r="C14" s="197">
        <v>14252</v>
      </c>
      <c r="D14" s="197">
        <v>1700</v>
      </c>
      <c r="E14" s="197">
        <v>1710</v>
      </c>
      <c r="F14" s="197" t="s">
        <v>0</v>
      </c>
      <c r="G14" s="197" t="s">
        <v>95</v>
      </c>
      <c r="H14" s="197" t="s">
        <v>6</v>
      </c>
      <c r="I14" s="197" t="s">
        <v>9</v>
      </c>
      <c r="J14" s="197" t="s">
        <v>40</v>
      </c>
      <c r="K14" s="197">
        <v>13.5</v>
      </c>
      <c r="L14" s="197">
        <f t="shared" si="0"/>
        <v>175</v>
      </c>
      <c r="M14" s="197">
        <v>42</v>
      </c>
    </row>
    <row r="15" spans="1:13" x14ac:dyDescent="0.25">
      <c r="A15" s="197">
        <v>13288</v>
      </c>
      <c r="B15" s="221">
        <v>41713</v>
      </c>
      <c r="C15" s="197">
        <v>14253</v>
      </c>
      <c r="D15" s="197">
        <v>1805</v>
      </c>
      <c r="E15" s="197">
        <v>1825</v>
      </c>
      <c r="F15" s="197" t="s">
        <v>0</v>
      </c>
      <c r="G15" s="197" t="s">
        <v>95</v>
      </c>
      <c r="H15" s="197" t="s">
        <v>6</v>
      </c>
      <c r="I15" s="197" t="s">
        <v>9</v>
      </c>
      <c r="J15" s="197" t="s">
        <v>40</v>
      </c>
      <c r="K15" s="197">
        <v>13.5</v>
      </c>
      <c r="L15" s="197">
        <f t="shared" si="0"/>
        <v>188.5</v>
      </c>
      <c r="M15" s="197">
        <v>42</v>
      </c>
    </row>
    <row r="16" spans="1:13" x14ac:dyDescent="0.25">
      <c r="A16" s="197">
        <v>13322</v>
      </c>
      <c r="B16" s="221">
        <v>41713</v>
      </c>
      <c r="C16" s="197">
        <v>13900</v>
      </c>
      <c r="D16" s="197">
        <v>1500</v>
      </c>
      <c r="E16" s="197">
        <v>1520</v>
      </c>
      <c r="F16" s="197" t="s">
        <v>0</v>
      </c>
      <c r="G16" s="197" t="s">
        <v>95</v>
      </c>
      <c r="H16" s="197" t="s">
        <v>179</v>
      </c>
      <c r="I16" s="197" t="s">
        <v>9</v>
      </c>
      <c r="J16" s="197" t="s">
        <v>40</v>
      </c>
      <c r="K16" s="197">
        <v>14.5</v>
      </c>
      <c r="L16" s="197">
        <f t="shared" si="0"/>
        <v>203</v>
      </c>
      <c r="M16" s="197">
        <v>42</v>
      </c>
    </row>
    <row r="17" spans="1:13" x14ac:dyDescent="0.25">
      <c r="A17" s="197">
        <v>13325</v>
      </c>
      <c r="B17" s="221">
        <v>41710</v>
      </c>
      <c r="C17" s="197">
        <v>13728</v>
      </c>
      <c r="D17" s="197">
        <v>2000</v>
      </c>
      <c r="E17" s="197">
        <v>2020</v>
      </c>
      <c r="F17" s="197" t="s">
        <v>0</v>
      </c>
      <c r="G17" s="197" t="s">
        <v>262</v>
      </c>
      <c r="H17" s="197" t="s">
        <v>263</v>
      </c>
      <c r="I17" s="197" t="s">
        <v>21</v>
      </c>
      <c r="J17" s="197" t="s">
        <v>40</v>
      </c>
      <c r="K17" s="197">
        <v>15</v>
      </c>
      <c r="L17" s="197">
        <f t="shared" si="0"/>
        <v>218</v>
      </c>
      <c r="M17" s="197">
        <v>42</v>
      </c>
    </row>
    <row r="18" spans="1:13" x14ac:dyDescent="0.25">
      <c r="A18" s="197">
        <v>13326</v>
      </c>
      <c r="B18" s="221">
        <v>41715</v>
      </c>
      <c r="C18" s="197">
        <v>14302</v>
      </c>
      <c r="D18" s="197">
        <v>2200</v>
      </c>
      <c r="E18" s="197">
        <v>2220</v>
      </c>
      <c r="F18" s="197" t="s">
        <v>0</v>
      </c>
      <c r="G18" s="197" t="s">
        <v>262</v>
      </c>
      <c r="H18" s="197" t="s">
        <v>263</v>
      </c>
      <c r="I18" s="197" t="s">
        <v>75</v>
      </c>
      <c r="J18" s="197" t="s">
        <v>40</v>
      </c>
      <c r="K18" s="197">
        <v>13.5</v>
      </c>
      <c r="L18" s="197">
        <f t="shared" si="0"/>
        <v>231.5</v>
      </c>
      <c r="M18" s="197">
        <v>44</v>
      </c>
    </row>
    <row r="19" spans="1:13" x14ac:dyDescent="0.25">
      <c r="A19" s="197">
        <v>13351</v>
      </c>
      <c r="B19" s="221">
        <v>41718</v>
      </c>
      <c r="C19" s="197">
        <v>14172</v>
      </c>
      <c r="D19" s="197">
        <v>1930</v>
      </c>
      <c r="E19" s="197">
        <v>2030</v>
      </c>
      <c r="F19" s="197" t="s">
        <v>0</v>
      </c>
      <c r="G19" s="197" t="s">
        <v>192</v>
      </c>
      <c r="H19" s="197" t="s">
        <v>116</v>
      </c>
      <c r="I19" s="197" t="s">
        <v>11</v>
      </c>
      <c r="J19" s="197" t="s">
        <v>40</v>
      </c>
      <c r="K19" s="197">
        <v>13.5</v>
      </c>
      <c r="L19" s="197">
        <f t="shared" si="0"/>
        <v>245</v>
      </c>
      <c r="M19" s="197">
        <v>44</v>
      </c>
    </row>
    <row r="20" spans="1:13" x14ac:dyDescent="0.25">
      <c r="A20" s="197">
        <v>13352</v>
      </c>
      <c r="B20" s="221">
        <v>41718</v>
      </c>
      <c r="C20" s="197">
        <v>14171</v>
      </c>
      <c r="D20" s="197">
        <v>1930</v>
      </c>
      <c r="E20" s="197">
        <v>2030</v>
      </c>
      <c r="F20" s="197" t="s">
        <v>0</v>
      </c>
      <c r="G20" s="197" t="s">
        <v>192</v>
      </c>
      <c r="H20" s="197" t="s">
        <v>116</v>
      </c>
      <c r="I20" s="197" t="s">
        <v>11</v>
      </c>
      <c r="J20" s="197" t="s">
        <v>40</v>
      </c>
      <c r="K20" s="197">
        <v>13.5</v>
      </c>
      <c r="L20" s="197">
        <f t="shared" si="0"/>
        <v>258.5</v>
      </c>
      <c r="M20" s="197">
        <v>44</v>
      </c>
    </row>
    <row r="21" spans="1:13" x14ac:dyDescent="0.25">
      <c r="A21" s="197">
        <v>13359</v>
      </c>
      <c r="B21" s="221">
        <v>41720</v>
      </c>
      <c r="C21" s="197">
        <v>13497</v>
      </c>
      <c r="D21" s="197">
        <v>1600</v>
      </c>
      <c r="E21" s="197">
        <v>1620</v>
      </c>
      <c r="F21" s="197" t="s">
        <v>0</v>
      </c>
      <c r="G21" s="197" t="s">
        <v>95</v>
      </c>
      <c r="H21" s="197" t="s">
        <v>179</v>
      </c>
      <c r="I21" s="197" t="s">
        <v>9</v>
      </c>
      <c r="J21" s="197" t="s">
        <v>40</v>
      </c>
      <c r="K21" s="197">
        <v>13.5</v>
      </c>
      <c r="L21" s="197">
        <f t="shared" si="0"/>
        <v>272</v>
      </c>
      <c r="M21" s="197">
        <v>44</v>
      </c>
    </row>
    <row r="22" spans="1:13" x14ac:dyDescent="0.25">
      <c r="A22" s="197">
        <v>13390</v>
      </c>
      <c r="B22" s="221">
        <v>41725</v>
      </c>
      <c r="C22" s="197">
        <v>31479</v>
      </c>
      <c r="D22" s="197">
        <v>930</v>
      </c>
      <c r="E22" s="197">
        <v>1015</v>
      </c>
      <c r="F22" s="197" t="s">
        <v>43</v>
      </c>
      <c r="G22" s="197" t="s">
        <v>228</v>
      </c>
      <c r="H22" s="197" t="s">
        <v>229</v>
      </c>
      <c r="I22" s="197" t="s">
        <v>43</v>
      </c>
      <c r="J22" s="197" t="s">
        <v>40</v>
      </c>
      <c r="K22" s="197">
        <v>5</v>
      </c>
      <c r="L22" s="197">
        <f t="shared" si="0"/>
        <v>277</v>
      </c>
      <c r="M22" s="197">
        <v>44</v>
      </c>
    </row>
    <row r="23" spans="1:13" x14ac:dyDescent="0.25">
      <c r="A23" s="197">
        <v>13393</v>
      </c>
      <c r="B23" s="221">
        <v>41725</v>
      </c>
      <c r="C23" s="197">
        <v>2251</v>
      </c>
      <c r="D23" s="197">
        <v>1040</v>
      </c>
      <c r="E23" s="197">
        <v>1140</v>
      </c>
      <c r="F23" s="197" t="s">
        <v>131</v>
      </c>
      <c r="G23" s="197" t="s">
        <v>210</v>
      </c>
      <c r="H23" s="197" t="s">
        <v>244</v>
      </c>
      <c r="I23" s="197" t="s">
        <v>133</v>
      </c>
      <c r="J23" s="197" t="s">
        <v>40</v>
      </c>
      <c r="K23" s="197">
        <v>10</v>
      </c>
      <c r="L23" s="197">
        <f t="shared" si="0"/>
        <v>287</v>
      </c>
      <c r="M23" s="197">
        <v>44</v>
      </c>
    </row>
    <row r="24" spans="1:13" x14ac:dyDescent="0.25">
      <c r="A24" s="197">
        <v>13394</v>
      </c>
      <c r="B24" s="221">
        <v>41725</v>
      </c>
      <c r="C24" s="197">
        <v>2252</v>
      </c>
      <c r="D24" s="197">
        <v>1040</v>
      </c>
      <c r="E24" s="197">
        <v>1140</v>
      </c>
      <c r="F24" s="197" t="s">
        <v>131</v>
      </c>
      <c r="G24" s="197" t="s">
        <v>210</v>
      </c>
      <c r="H24" s="197" t="s">
        <v>244</v>
      </c>
      <c r="I24" s="197" t="s">
        <v>152</v>
      </c>
      <c r="J24" s="197" t="s">
        <v>40</v>
      </c>
      <c r="K24" s="197">
        <v>10</v>
      </c>
      <c r="L24" s="197">
        <f t="shared" si="0"/>
        <v>297</v>
      </c>
      <c r="M24" s="197">
        <v>44</v>
      </c>
    </row>
    <row r="25" spans="1:13" x14ac:dyDescent="0.25">
      <c r="A25" s="197">
        <v>13419</v>
      </c>
      <c r="B25" s="221">
        <v>41727</v>
      </c>
      <c r="C25" s="197">
        <v>12020</v>
      </c>
      <c r="D25" s="197">
        <v>1800</v>
      </c>
      <c r="E25" s="197">
        <v>1820</v>
      </c>
      <c r="F25" s="197" t="s">
        <v>0</v>
      </c>
      <c r="G25" s="197" t="s">
        <v>95</v>
      </c>
      <c r="H25" s="197" t="s">
        <v>179</v>
      </c>
      <c r="I25" s="197" t="s">
        <v>9</v>
      </c>
      <c r="J25" s="197" t="s">
        <v>40</v>
      </c>
      <c r="K25" s="197">
        <v>12</v>
      </c>
      <c r="L25" s="197">
        <f t="shared" si="0"/>
        <v>309</v>
      </c>
      <c r="M25" s="197">
        <v>44</v>
      </c>
    </row>
    <row r="26" spans="1:13" x14ac:dyDescent="0.25">
      <c r="A26" s="197">
        <v>13420</v>
      </c>
      <c r="B26" s="221">
        <v>41728</v>
      </c>
      <c r="C26" s="197">
        <v>14318</v>
      </c>
      <c r="D26" s="197">
        <v>1300</v>
      </c>
      <c r="E26" s="197">
        <v>1400</v>
      </c>
      <c r="F26" s="197" t="s">
        <v>0</v>
      </c>
      <c r="G26" s="197" t="s">
        <v>262</v>
      </c>
      <c r="H26" s="197" t="s">
        <v>264</v>
      </c>
      <c r="I26" s="197" t="s">
        <v>11</v>
      </c>
      <c r="J26" s="197" t="s">
        <v>40</v>
      </c>
      <c r="K26" s="197">
        <v>13.5</v>
      </c>
      <c r="L26" s="197">
        <f t="shared" si="0"/>
        <v>322.5</v>
      </c>
      <c r="M26" s="197">
        <v>44</v>
      </c>
    </row>
    <row r="27" spans="1:13" x14ac:dyDescent="0.25">
      <c r="A27" s="197">
        <v>13421</v>
      </c>
      <c r="B27" s="221">
        <v>41728</v>
      </c>
      <c r="C27" s="197">
        <v>14317</v>
      </c>
      <c r="D27" s="197">
        <v>1300</v>
      </c>
      <c r="E27" s="197">
        <v>1400</v>
      </c>
      <c r="F27" s="197" t="s">
        <v>0</v>
      </c>
      <c r="G27" s="197" t="s">
        <v>262</v>
      </c>
      <c r="H27" s="197" t="s">
        <v>264</v>
      </c>
      <c r="I27" s="197" t="s">
        <v>11</v>
      </c>
      <c r="J27" s="197" t="s">
        <v>40</v>
      </c>
      <c r="K27" s="197">
        <v>13.5</v>
      </c>
      <c r="L27" s="197">
        <f t="shared" si="0"/>
        <v>336</v>
      </c>
      <c r="M27" s="197">
        <v>44</v>
      </c>
    </row>
    <row r="28" spans="1:13" ht="15.75" thickBot="1" x14ac:dyDescent="0.3"/>
    <row r="29" spans="1:13" ht="15.75" thickBot="1" x14ac:dyDescent="0.3">
      <c r="H29" s="219" t="s">
        <v>265</v>
      </c>
      <c r="I29" s="220"/>
      <c r="J29" s="215"/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"/>
  <sheetViews>
    <sheetView workbookViewId="0">
      <selection activeCell="A2" sqref="A2:M36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34">
        <v>13450</v>
      </c>
      <c r="B2" s="222">
        <v>41731</v>
      </c>
      <c r="C2" s="34">
        <v>12035</v>
      </c>
      <c r="D2" s="34">
        <v>2130</v>
      </c>
      <c r="E2" s="34">
        <v>2150</v>
      </c>
      <c r="F2" s="34" t="s">
        <v>0</v>
      </c>
      <c r="G2" s="34" t="s">
        <v>95</v>
      </c>
      <c r="H2" s="34" t="s">
        <v>179</v>
      </c>
      <c r="I2" s="34" t="s">
        <v>9</v>
      </c>
      <c r="J2" s="34" t="s">
        <v>40</v>
      </c>
      <c r="K2" s="34">
        <v>12</v>
      </c>
      <c r="L2" s="34">
        <v>12</v>
      </c>
      <c r="M2" s="34"/>
    </row>
    <row r="3" spans="1:13" x14ac:dyDescent="0.25">
      <c r="A3" s="34">
        <v>13479</v>
      </c>
      <c r="B3" s="222">
        <v>41734</v>
      </c>
      <c r="C3" s="34">
        <v>3196</v>
      </c>
      <c r="D3" s="34">
        <v>3196</v>
      </c>
      <c r="E3" s="34">
        <v>940</v>
      </c>
      <c r="F3" s="34" t="s">
        <v>0</v>
      </c>
      <c r="G3" s="34" t="s">
        <v>209</v>
      </c>
      <c r="H3" s="34" t="s">
        <v>245</v>
      </c>
      <c r="I3" s="34" t="s">
        <v>152</v>
      </c>
      <c r="J3" s="34" t="s">
        <v>40</v>
      </c>
      <c r="K3" s="34">
        <v>10</v>
      </c>
      <c r="L3" s="34">
        <f>SUM(L2+K3)</f>
        <v>22</v>
      </c>
      <c r="M3" s="34"/>
    </row>
    <row r="4" spans="1:13" x14ac:dyDescent="0.25">
      <c r="A4" s="34">
        <v>13480</v>
      </c>
      <c r="B4" s="222">
        <v>41734</v>
      </c>
      <c r="C4" s="34">
        <v>2259</v>
      </c>
      <c r="D4" s="34">
        <v>2259</v>
      </c>
      <c r="E4" s="34">
        <v>940</v>
      </c>
      <c r="F4" s="34" t="s">
        <v>0</v>
      </c>
      <c r="G4" s="34" t="s">
        <v>209</v>
      </c>
      <c r="H4" s="34" t="s">
        <v>245</v>
      </c>
      <c r="I4" s="34" t="s">
        <v>142</v>
      </c>
      <c r="J4" s="34" t="s">
        <v>40</v>
      </c>
      <c r="K4" s="34">
        <v>10</v>
      </c>
      <c r="L4" s="34">
        <f t="shared" ref="L4:L36" si="0">SUM(L3+K4)</f>
        <v>32</v>
      </c>
      <c r="M4" s="34"/>
    </row>
    <row r="5" spans="1:13" x14ac:dyDescent="0.25">
      <c r="A5" s="34">
        <v>13481</v>
      </c>
      <c r="B5" s="222">
        <v>41734</v>
      </c>
      <c r="C5" s="34">
        <v>12041</v>
      </c>
      <c r="D5" s="34">
        <v>12041</v>
      </c>
      <c r="E5" s="34">
        <v>820</v>
      </c>
      <c r="F5" s="34" t="s">
        <v>0</v>
      </c>
      <c r="G5" s="34" t="s">
        <v>95</v>
      </c>
      <c r="H5" s="34" t="s">
        <v>179</v>
      </c>
      <c r="I5" s="34" t="s">
        <v>9</v>
      </c>
      <c r="J5" s="34" t="s">
        <v>40</v>
      </c>
      <c r="K5" s="34">
        <v>13.5</v>
      </c>
      <c r="L5" s="34">
        <f t="shared" si="0"/>
        <v>45.5</v>
      </c>
      <c r="M5" s="34"/>
    </row>
    <row r="6" spans="1:13" x14ac:dyDescent="0.25">
      <c r="A6" s="34">
        <v>13482</v>
      </c>
      <c r="B6" s="222">
        <v>41734</v>
      </c>
      <c r="C6" s="34">
        <v>12042</v>
      </c>
      <c r="D6" s="34">
        <v>950</v>
      </c>
      <c r="E6" s="34">
        <v>1005</v>
      </c>
      <c r="F6" s="34" t="s">
        <v>0</v>
      </c>
      <c r="G6" s="34" t="s">
        <v>95</v>
      </c>
      <c r="H6" s="34" t="s">
        <v>179</v>
      </c>
      <c r="I6" s="34" t="s">
        <v>9</v>
      </c>
      <c r="J6" s="34" t="s">
        <v>40</v>
      </c>
      <c r="K6" s="34">
        <v>13.5</v>
      </c>
      <c r="L6" s="34">
        <f t="shared" si="0"/>
        <v>59</v>
      </c>
      <c r="M6" s="34"/>
    </row>
    <row r="7" spans="1:13" x14ac:dyDescent="0.25">
      <c r="A7" s="34">
        <v>13541</v>
      </c>
      <c r="B7" s="222">
        <v>41740</v>
      </c>
      <c r="C7" s="34">
        <v>31533</v>
      </c>
      <c r="D7" s="34">
        <v>1430</v>
      </c>
      <c r="E7" s="34">
        <v>1600</v>
      </c>
      <c r="F7" s="34" t="s">
        <v>43</v>
      </c>
      <c r="G7" s="34" t="s">
        <v>266</v>
      </c>
      <c r="H7" s="34" t="s">
        <v>236</v>
      </c>
      <c r="I7" s="34" t="s">
        <v>43</v>
      </c>
      <c r="J7" s="34" t="s">
        <v>40</v>
      </c>
      <c r="K7" s="34">
        <v>5</v>
      </c>
      <c r="L7" s="34">
        <f t="shared" si="0"/>
        <v>64</v>
      </c>
      <c r="M7" s="34"/>
    </row>
    <row r="8" spans="1:13" x14ac:dyDescent="0.25">
      <c r="A8" s="34">
        <v>13591</v>
      </c>
      <c r="B8" s="222">
        <v>41747</v>
      </c>
      <c r="C8" s="34">
        <v>13679</v>
      </c>
      <c r="D8" s="34">
        <v>800</v>
      </c>
      <c r="E8" s="34">
        <v>810</v>
      </c>
      <c r="F8" s="34" t="s">
        <v>0</v>
      </c>
      <c r="G8" s="34" t="s">
        <v>82</v>
      </c>
      <c r="H8" s="34" t="s">
        <v>179</v>
      </c>
      <c r="I8" s="34" t="s">
        <v>9</v>
      </c>
      <c r="J8" s="34" t="s">
        <v>40</v>
      </c>
      <c r="K8" s="34">
        <v>13.5</v>
      </c>
      <c r="L8" s="34">
        <f t="shared" si="0"/>
        <v>77.5</v>
      </c>
      <c r="M8" s="34"/>
    </row>
    <row r="9" spans="1:13" x14ac:dyDescent="0.25">
      <c r="A9" s="34">
        <v>13592</v>
      </c>
      <c r="B9" s="222">
        <v>41747</v>
      </c>
      <c r="C9" s="34">
        <v>13680</v>
      </c>
      <c r="D9" s="34">
        <v>905</v>
      </c>
      <c r="E9" s="34">
        <v>915</v>
      </c>
      <c r="F9" s="34" t="s">
        <v>0</v>
      </c>
      <c r="G9" s="34" t="s">
        <v>82</v>
      </c>
      <c r="H9" s="34" t="s">
        <v>179</v>
      </c>
      <c r="I9" s="34" t="s">
        <v>9</v>
      </c>
      <c r="J9" s="34" t="s">
        <v>40</v>
      </c>
      <c r="K9" s="34">
        <v>13.5</v>
      </c>
      <c r="L9" s="34">
        <f t="shared" si="0"/>
        <v>91</v>
      </c>
      <c r="M9" s="34"/>
    </row>
    <row r="10" spans="1:13" x14ac:dyDescent="0.25">
      <c r="A10" s="34">
        <v>13593</v>
      </c>
      <c r="B10" s="222">
        <v>41747</v>
      </c>
      <c r="C10" s="34">
        <v>14364</v>
      </c>
      <c r="D10" s="34">
        <v>1000</v>
      </c>
      <c r="E10" s="34">
        <v>1100</v>
      </c>
      <c r="F10" s="34" t="s">
        <v>0</v>
      </c>
      <c r="G10" s="34" t="s">
        <v>192</v>
      </c>
      <c r="H10" s="34" t="s">
        <v>116</v>
      </c>
      <c r="I10" s="34" t="s">
        <v>11</v>
      </c>
      <c r="J10" s="34" t="s">
        <v>40</v>
      </c>
      <c r="K10" s="34">
        <v>13.5</v>
      </c>
      <c r="L10" s="34">
        <f t="shared" si="0"/>
        <v>104.5</v>
      </c>
      <c r="M10" s="34"/>
    </row>
    <row r="11" spans="1:13" x14ac:dyDescent="0.25">
      <c r="A11" s="34">
        <v>13594</v>
      </c>
      <c r="B11" s="222">
        <v>41747</v>
      </c>
      <c r="C11" s="34">
        <v>14365</v>
      </c>
      <c r="D11" s="34">
        <v>1000</v>
      </c>
      <c r="E11" s="34">
        <v>1100</v>
      </c>
      <c r="F11" s="34" t="s">
        <v>0</v>
      </c>
      <c r="G11" s="34" t="s">
        <v>192</v>
      </c>
      <c r="H11" s="34" t="s">
        <v>116</v>
      </c>
      <c r="I11" s="34" t="s">
        <v>11</v>
      </c>
      <c r="J11" s="34" t="s">
        <v>40</v>
      </c>
      <c r="K11" s="34">
        <v>13.5</v>
      </c>
      <c r="L11" s="34">
        <f t="shared" si="0"/>
        <v>118</v>
      </c>
      <c r="M11" s="34"/>
    </row>
    <row r="12" spans="1:13" x14ac:dyDescent="0.25">
      <c r="A12" s="34">
        <v>13595</v>
      </c>
      <c r="B12" s="222">
        <v>41748</v>
      </c>
      <c r="C12" s="34">
        <v>14368</v>
      </c>
      <c r="D12" s="34">
        <v>1000</v>
      </c>
      <c r="E12" s="34">
        <v>1100</v>
      </c>
      <c r="F12" s="34" t="s">
        <v>0</v>
      </c>
      <c r="G12" s="34" t="s">
        <v>192</v>
      </c>
      <c r="H12" s="34" t="s">
        <v>116</v>
      </c>
      <c r="I12" s="34" t="s">
        <v>11</v>
      </c>
      <c r="J12" s="34" t="s">
        <v>40</v>
      </c>
      <c r="K12" s="34">
        <v>13.5</v>
      </c>
      <c r="L12" s="34">
        <f t="shared" si="0"/>
        <v>131.5</v>
      </c>
      <c r="M12" s="34"/>
    </row>
    <row r="13" spans="1:13" x14ac:dyDescent="0.25">
      <c r="A13" s="34">
        <v>13596</v>
      </c>
      <c r="B13" s="222">
        <v>41748</v>
      </c>
      <c r="C13" s="34">
        <v>14369</v>
      </c>
      <c r="D13" s="34">
        <v>1000</v>
      </c>
      <c r="E13" s="34">
        <v>1100</v>
      </c>
      <c r="F13" s="34" t="s">
        <v>0</v>
      </c>
      <c r="G13" s="34" t="s">
        <v>192</v>
      </c>
      <c r="H13" s="34" t="s">
        <v>116</v>
      </c>
      <c r="I13" s="34" t="s">
        <v>11</v>
      </c>
      <c r="J13" s="34" t="s">
        <v>40</v>
      </c>
      <c r="K13" s="34">
        <v>13.5</v>
      </c>
      <c r="L13" s="34">
        <f t="shared" si="0"/>
        <v>145</v>
      </c>
      <c r="M13" s="34"/>
    </row>
    <row r="14" spans="1:13" x14ac:dyDescent="0.25">
      <c r="A14" s="34">
        <v>13597</v>
      </c>
      <c r="B14" s="222">
        <v>41748</v>
      </c>
      <c r="C14" s="34">
        <v>13682</v>
      </c>
      <c r="D14" s="34">
        <v>1000</v>
      </c>
      <c r="E14" s="34">
        <v>1100</v>
      </c>
      <c r="F14" s="34" t="s">
        <v>0</v>
      </c>
      <c r="G14" s="34" t="s">
        <v>82</v>
      </c>
      <c r="H14" s="34" t="s">
        <v>179</v>
      </c>
      <c r="I14" s="34" t="s">
        <v>9</v>
      </c>
      <c r="J14" s="34" t="s">
        <v>40</v>
      </c>
      <c r="K14" s="34">
        <v>12</v>
      </c>
      <c r="L14" s="34">
        <f t="shared" si="0"/>
        <v>157</v>
      </c>
      <c r="M14" s="34"/>
    </row>
    <row r="15" spans="1:13" x14ac:dyDescent="0.25">
      <c r="A15" s="34">
        <v>13598</v>
      </c>
      <c r="B15" s="222">
        <v>41748</v>
      </c>
      <c r="C15" s="34">
        <v>13683</v>
      </c>
      <c r="D15" s="34">
        <v>1120</v>
      </c>
      <c r="E15" s="34">
        <v>1130</v>
      </c>
      <c r="F15" s="34" t="s">
        <v>0</v>
      </c>
      <c r="G15" s="34" t="s">
        <v>82</v>
      </c>
      <c r="H15" s="34" t="s">
        <v>179</v>
      </c>
      <c r="I15" s="34" t="s">
        <v>9</v>
      </c>
      <c r="J15" s="34" t="s">
        <v>40</v>
      </c>
      <c r="K15" s="34">
        <v>13.5</v>
      </c>
      <c r="L15" s="34">
        <f t="shared" si="0"/>
        <v>170.5</v>
      </c>
      <c r="M15" s="34"/>
    </row>
    <row r="16" spans="1:13" x14ac:dyDescent="0.25">
      <c r="A16" s="34">
        <v>13599</v>
      </c>
      <c r="B16" s="222">
        <v>41748</v>
      </c>
      <c r="C16" s="34">
        <v>13684</v>
      </c>
      <c r="D16" s="34">
        <v>1230</v>
      </c>
      <c r="E16" s="34">
        <v>1240</v>
      </c>
      <c r="F16" s="34" t="s">
        <v>0</v>
      </c>
      <c r="G16" s="34" t="s">
        <v>82</v>
      </c>
      <c r="H16" s="34" t="s">
        <v>179</v>
      </c>
      <c r="I16" s="34" t="s">
        <v>9</v>
      </c>
      <c r="J16" s="34" t="s">
        <v>40</v>
      </c>
      <c r="K16" s="34">
        <v>13.5</v>
      </c>
      <c r="L16" s="34">
        <f t="shared" si="0"/>
        <v>184</v>
      </c>
      <c r="M16" s="34"/>
    </row>
    <row r="17" spans="1:13" x14ac:dyDescent="0.25">
      <c r="A17" s="34">
        <v>13600</v>
      </c>
      <c r="B17" s="222">
        <v>41748</v>
      </c>
      <c r="C17" s="34">
        <v>13685</v>
      </c>
      <c r="D17" s="34">
        <v>1330</v>
      </c>
      <c r="E17" s="34">
        <v>1340</v>
      </c>
      <c r="F17" s="34" t="s">
        <v>0</v>
      </c>
      <c r="G17" s="34" t="s">
        <v>82</v>
      </c>
      <c r="H17" s="34" t="s">
        <v>179</v>
      </c>
      <c r="I17" s="34" t="s">
        <v>9</v>
      </c>
      <c r="J17" s="34" t="s">
        <v>40</v>
      </c>
      <c r="K17" s="34">
        <v>13.5</v>
      </c>
      <c r="L17" s="34">
        <f t="shared" si="0"/>
        <v>197.5</v>
      </c>
      <c r="M17" s="34"/>
    </row>
    <row r="18" spans="1:13" x14ac:dyDescent="0.25">
      <c r="A18" s="34">
        <v>13601</v>
      </c>
      <c r="B18" s="222">
        <v>41748</v>
      </c>
      <c r="C18" s="34">
        <v>13686</v>
      </c>
      <c r="D18" s="34">
        <v>1430</v>
      </c>
      <c r="E18" s="34">
        <v>1445</v>
      </c>
      <c r="F18" s="34" t="s">
        <v>0</v>
      </c>
      <c r="G18" s="34" t="s">
        <v>82</v>
      </c>
      <c r="H18" s="34" t="s">
        <v>179</v>
      </c>
      <c r="I18" s="34" t="s">
        <v>9</v>
      </c>
      <c r="J18" s="34" t="s">
        <v>40</v>
      </c>
      <c r="K18" s="34">
        <v>13.5</v>
      </c>
      <c r="L18" s="34">
        <f t="shared" si="0"/>
        <v>211</v>
      </c>
      <c r="M18" s="34"/>
    </row>
    <row r="19" spans="1:13" x14ac:dyDescent="0.25">
      <c r="A19" s="34">
        <v>13605</v>
      </c>
      <c r="B19" s="222">
        <v>41750</v>
      </c>
      <c r="C19" s="34">
        <v>2562</v>
      </c>
      <c r="D19" s="34">
        <v>900</v>
      </c>
      <c r="E19" s="34">
        <v>1000</v>
      </c>
      <c r="F19" s="34" t="s">
        <v>267</v>
      </c>
      <c r="G19" s="34" t="s">
        <v>251</v>
      </c>
      <c r="H19" s="34" t="s">
        <v>246</v>
      </c>
      <c r="I19" s="34" t="s">
        <v>133</v>
      </c>
      <c r="J19" s="34" t="s">
        <v>40</v>
      </c>
      <c r="K19" s="34">
        <v>10</v>
      </c>
      <c r="L19" s="34">
        <f t="shared" si="0"/>
        <v>221</v>
      </c>
      <c r="M19" s="34"/>
    </row>
    <row r="20" spans="1:13" x14ac:dyDescent="0.25">
      <c r="A20" s="34">
        <v>13606</v>
      </c>
      <c r="B20" s="222">
        <v>41750</v>
      </c>
      <c r="C20" s="34">
        <v>3197</v>
      </c>
      <c r="D20" s="34">
        <v>900</v>
      </c>
      <c r="E20" s="34">
        <v>1000</v>
      </c>
      <c r="F20" s="34" t="s">
        <v>267</v>
      </c>
      <c r="G20" s="34" t="s">
        <v>251</v>
      </c>
      <c r="H20" s="34" t="s">
        <v>246</v>
      </c>
      <c r="I20" s="34" t="s">
        <v>152</v>
      </c>
      <c r="J20" s="34" t="s">
        <v>40</v>
      </c>
      <c r="K20" s="34">
        <v>12</v>
      </c>
      <c r="L20" s="34">
        <f t="shared" si="0"/>
        <v>233</v>
      </c>
      <c r="M20" s="34"/>
    </row>
    <row r="21" spans="1:13" x14ac:dyDescent="0.25">
      <c r="A21" s="34">
        <v>13607</v>
      </c>
      <c r="B21" s="222">
        <v>41750</v>
      </c>
      <c r="C21" s="34">
        <v>2269</v>
      </c>
      <c r="D21" s="34">
        <v>1035</v>
      </c>
      <c r="E21" s="34">
        <v>1135</v>
      </c>
      <c r="F21" s="34" t="s">
        <v>267</v>
      </c>
      <c r="G21" s="34" t="s">
        <v>210</v>
      </c>
      <c r="H21" s="34" t="s">
        <v>249</v>
      </c>
      <c r="I21" s="34" t="s">
        <v>134</v>
      </c>
      <c r="J21" s="34" t="s">
        <v>40</v>
      </c>
      <c r="K21" s="34">
        <v>10</v>
      </c>
      <c r="L21" s="34">
        <f t="shared" si="0"/>
        <v>243</v>
      </c>
      <c r="M21" s="34"/>
    </row>
    <row r="22" spans="1:13" x14ac:dyDescent="0.25">
      <c r="A22" s="34">
        <v>13608</v>
      </c>
      <c r="B22" s="222">
        <v>41750</v>
      </c>
      <c r="C22" s="34">
        <v>2270</v>
      </c>
      <c r="D22" s="34">
        <v>1035</v>
      </c>
      <c r="E22" s="34">
        <v>1135</v>
      </c>
      <c r="F22" s="34" t="s">
        <v>267</v>
      </c>
      <c r="G22" s="34" t="s">
        <v>210</v>
      </c>
      <c r="H22" s="34" t="s">
        <v>249</v>
      </c>
      <c r="I22" s="34" t="s">
        <v>133</v>
      </c>
      <c r="J22" s="34" t="s">
        <v>40</v>
      </c>
      <c r="K22" s="34">
        <v>10</v>
      </c>
      <c r="L22" s="34">
        <f t="shared" si="0"/>
        <v>253</v>
      </c>
      <c r="M22" s="34"/>
    </row>
    <row r="23" spans="1:13" x14ac:dyDescent="0.25">
      <c r="A23" s="34">
        <v>13609</v>
      </c>
      <c r="B23" s="222">
        <v>41750</v>
      </c>
      <c r="C23" s="34">
        <v>13687</v>
      </c>
      <c r="D23" s="34">
        <v>1130</v>
      </c>
      <c r="E23" s="34">
        <v>1150</v>
      </c>
      <c r="F23" s="34" t="s">
        <v>0</v>
      </c>
      <c r="G23" s="34" t="s">
        <v>82</v>
      </c>
      <c r="H23" s="34" t="s">
        <v>179</v>
      </c>
      <c r="I23" s="34" t="s">
        <v>9</v>
      </c>
      <c r="J23" s="34" t="s">
        <v>40</v>
      </c>
      <c r="K23" s="34">
        <v>13.5</v>
      </c>
      <c r="L23" s="34">
        <f t="shared" si="0"/>
        <v>266.5</v>
      </c>
      <c r="M23" s="34"/>
    </row>
    <row r="24" spans="1:13" x14ac:dyDescent="0.25">
      <c r="A24" s="34">
        <v>13610</v>
      </c>
      <c r="B24" s="222">
        <v>41750</v>
      </c>
      <c r="C24" s="34">
        <v>14371</v>
      </c>
      <c r="D24" s="34">
        <v>1230</v>
      </c>
      <c r="E24" s="34">
        <v>1330</v>
      </c>
      <c r="F24" s="34" t="s">
        <v>0</v>
      </c>
      <c r="G24" s="34" t="s">
        <v>192</v>
      </c>
      <c r="H24" s="34" t="s">
        <v>116</v>
      </c>
      <c r="I24" s="34" t="s">
        <v>11</v>
      </c>
      <c r="J24" s="34" t="s">
        <v>40</v>
      </c>
      <c r="K24" s="34">
        <v>13.5</v>
      </c>
      <c r="L24" s="34">
        <f t="shared" si="0"/>
        <v>280</v>
      </c>
      <c r="M24" s="34"/>
    </row>
    <row r="25" spans="1:13" x14ac:dyDescent="0.25">
      <c r="A25" s="34">
        <v>13611</v>
      </c>
      <c r="B25" s="222">
        <v>41750</v>
      </c>
      <c r="C25" s="34">
        <v>14372</v>
      </c>
      <c r="D25" s="34">
        <v>1230</v>
      </c>
      <c r="E25" s="34">
        <v>1330</v>
      </c>
      <c r="F25" s="34" t="s">
        <v>0</v>
      </c>
      <c r="G25" s="34" t="s">
        <v>192</v>
      </c>
      <c r="H25" s="34" t="s">
        <v>116</v>
      </c>
      <c r="I25" s="34" t="s">
        <v>11</v>
      </c>
      <c r="J25" s="34" t="s">
        <v>40</v>
      </c>
      <c r="K25" s="34">
        <v>13.5</v>
      </c>
      <c r="L25" s="34">
        <f t="shared" si="0"/>
        <v>293.5</v>
      </c>
      <c r="M25" s="34"/>
    </row>
    <row r="26" spans="1:13" x14ac:dyDescent="0.25">
      <c r="A26" s="34">
        <v>13612</v>
      </c>
      <c r="B26" s="222">
        <v>41750</v>
      </c>
      <c r="C26" s="34">
        <v>13688</v>
      </c>
      <c r="D26" s="34">
        <v>1230</v>
      </c>
      <c r="E26" s="34">
        <v>1240</v>
      </c>
      <c r="F26" s="34" t="s">
        <v>0</v>
      </c>
      <c r="G26" s="34" t="s">
        <v>82</v>
      </c>
      <c r="H26" s="34" t="s">
        <v>179</v>
      </c>
      <c r="I26" s="34" t="s">
        <v>9</v>
      </c>
      <c r="J26" s="34" t="s">
        <v>40</v>
      </c>
      <c r="K26" s="34">
        <v>13.5</v>
      </c>
      <c r="L26" s="34">
        <f t="shared" si="0"/>
        <v>307</v>
      </c>
      <c r="M26" s="34"/>
    </row>
    <row r="27" spans="1:13" x14ac:dyDescent="0.25">
      <c r="A27" s="34">
        <v>13613</v>
      </c>
      <c r="B27" s="222">
        <v>41750</v>
      </c>
      <c r="C27" s="34">
        <v>13689</v>
      </c>
      <c r="D27" s="34">
        <v>1330</v>
      </c>
      <c r="E27" s="34">
        <v>1340</v>
      </c>
      <c r="F27" s="34" t="s">
        <v>0</v>
      </c>
      <c r="G27" s="34" t="s">
        <v>82</v>
      </c>
      <c r="H27" s="34" t="s">
        <v>179</v>
      </c>
      <c r="I27" s="34" t="s">
        <v>9</v>
      </c>
      <c r="J27" s="34" t="s">
        <v>40</v>
      </c>
      <c r="K27" s="34">
        <v>13.5</v>
      </c>
      <c r="L27" s="34">
        <f t="shared" si="0"/>
        <v>320.5</v>
      </c>
      <c r="M27" s="34"/>
    </row>
    <row r="28" spans="1:13" x14ac:dyDescent="0.25">
      <c r="A28" s="34">
        <v>13614</v>
      </c>
      <c r="B28" s="222">
        <v>41750</v>
      </c>
      <c r="C28" s="34">
        <v>13690</v>
      </c>
      <c r="D28" s="34">
        <v>1400</v>
      </c>
      <c r="E28" s="34">
        <v>1415</v>
      </c>
      <c r="F28" s="34" t="s">
        <v>0</v>
      </c>
      <c r="G28" s="34" t="s">
        <v>82</v>
      </c>
      <c r="H28" s="34" t="s">
        <v>179</v>
      </c>
      <c r="I28" s="34" t="s">
        <v>9</v>
      </c>
      <c r="J28" s="34" t="s">
        <v>40</v>
      </c>
      <c r="K28" s="34">
        <v>13.5</v>
      </c>
      <c r="L28" s="34">
        <f t="shared" si="0"/>
        <v>334</v>
      </c>
      <c r="M28" s="34"/>
    </row>
    <row r="29" spans="1:13" x14ac:dyDescent="0.25">
      <c r="A29" s="34">
        <v>13615</v>
      </c>
      <c r="B29" s="222">
        <v>41750</v>
      </c>
      <c r="C29" s="34">
        <v>13691</v>
      </c>
      <c r="D29" s="34">
        <v>1700</v>
      </c>
      <c r="E29" s="34">
        <v>1720</v>
      </c>
      <c r="F29" s="34" t="s">
        <v>0</v>
      </c>
      <c r="G29" s="34" t="s">
        <v>82</v>
      </c>
      <c r="H29" s="34" t="s">
        <v>179</v>
      </c>
      <c r="I29" s="34" t="s">
        <v>16</v>
      </c>
      <c r="J29" s="34" t="s">
        <v>40</v>
      </c>
      <c r="K29" s="34">
        <v>13.5</v>
      </c>
      <c r="L29" s="34">
        <f t="shared" si="0"/>
        <v>347.5</v>
      </c>
      <c r="M29" s="34"/>
    </row>
    <row r="30" spans="1:13" x14ac:dyDescent="0.25">
      <c r="A30" s="34">
        <v>13666</v>
      </c>
      <c r="B30" s="222">
        <v>41755</v>
      </c>
      <c r="C30" s="34">
        <v>2274</v>
      </c>
      <c r="D30" s="34">
        <v>1000</v>
      </c>
      <c r="E30" s="34">
        <v>1100</v>
      </c>
      <c r="F30" s="34" t="s">
        <v>267</v>
      </c>
      <c r="G30" s="34" t="s">
        <v>251</v>
      </c>
      <c r="H30" s="34" t="s">
        <v>246</v>
      </c>
      <c r="I30" s="34" t="s">
        <v>134</v>
      </c>
      <c r="J30" s="34" t="s">
        <v>40</v>
      </c>
      <c r="K30" s="34">
        <v>10</v>
      </c>
      <c r="L30" s="34">
        <f t="shared" si="0"/>
        <v>357.5</v>
      </c>
      <c r="M30" s="34"/>
    </row>
    <row r="31" spans="1:13" x14ac:dyDescent="0.25">
      <c r="A31" s="34">
        <v>13667</v>
      </c>
      <c r="B31" s="222">
        <v>41755</v>
      </c>
      <c r="C31" s="34">
        <v>2567</v>
      </c>
      <c r="D31" s="34">
        <v>1000</v>
      </c>
      <c r="E31" s="34">
        <v>1100</v>
      </c>
      <c r="F31" s="34" t="s">
        <v>267</v>
      </c>
      <c r="G31" s="34" t="s">
        <v>251</v>
      </c>
      <c r="H31" s="34" t="s">
        <v>246</v>
      </c>
      <c r="I31" s="34" t="s">
        <v>152</v>
      </c>
      <c r="J31" s="34" t="s">
        <v>40</v>
      </c>
      <c r="K31" s="34">
        <v>10</v>
      </c>
      <c r="L31" s="34">
        <f t="shared" si="0"/>
        <v>367.5</v>
      </c>
      <c r="M31" s="34"/>
    </row>
    <row r="32" spans="1:13" x14ac:dyDescent="0.25">
      <c r="A32" s="34">
        <v>13668</v>
      </c>
      <c r="B32" s="222">
        <v>41755</v>
      </c>
      <c r="C32" s="34">
        <v>14605</v>
      </c>
      <c r="D32" s="34">
        <v>935</v>
      </c>
      <c r="E32" s="34">
        <v>945</v>
      </c>
      <c r="F32" s="34" t="s">
        <v>0</v>
      </c>
      <c r="G32" s="34" t="s">
        <v>82</v>
      </c>
      <c r="H32" s="34" t="s">
        <v>179</v>
      </c>
      <c r="I32" s="34" t="s">
        <v>9</v>
      </c>
      <c r="J32" s="34" t="s">
        <v>40</v>
      </c>
      <c r="K32" s="34">
        <v>13.5</v>
      </c>
      <c r="L32" s="34">
        <f t="shared" si="0"/>
        <v>381</v>
      </c>
      <c r="M32" s="34"/>
    </row>
    <row r="33" spans="1:13" x14ac:dyDescent="0.25">
      <c r="A33" s="34">
        <v>13669</v>
      </c>
      <c r="B33" s="222">
        <v>41755</v>
      </c>
      <c r="C33" s="34">
        <v>14606</v>
      </c>
      <c r="D33" s="34">
        <v>1100</v>
      </c>
      <c r="E33" s="34">
        <v>1115</v>
      </c>
      <c r="F33" s="34" t="s">
        <v>0</v>
      </c>
      <c r="G33" s="34" t="s">
        <v>82</v>
      </c>
      <c r="H33" s="34" t="s">
        <v>179</v>
      </c>
      <c r="I33" s="34" t="s">
        <v>9</v>
      </c>
      <c r="J33" s="34" t="s">
        <v>40</v>
      </c>
      <c r="K33" s="34">
        <v>13.5</v>
      </c>
      <c r="L33" s="34">
        <f t="shared" si="0"/>
        <v>394.5</v>
      </c>
      <c r="M33" s="34"/>
    </row>
    <row r="34" spans="1:13" x14ac:dyDescent="0.25">
      <c r="A34" s="34">
        <v>13687</v>
      </c>
      <c r="B34" s="222">
        <v>41745</v>
      </c>
      <c r="C34" s="34">
        <v>31579</v>
      </c>
      <c r="D34" s="34">
        <v>1600</v>
      </c>
      <c r="E34" s="34">
        <v>1700</v>
      </c>
      <c r="F34" s="34" t="s">
        <v>43</v>
      </c>
      <c r="G34" s="34" t="s">
        <v>266</v>
      </c>
      <c r="H34" s="34" t="s">
        <v>236</v>
      </c>
      <c r="I34" s="34" t="s">
        <v>43</v>
      </c>
      <c r="J34" s="34" t="s">
        <v>40</v>
      </c>
      <c r="K34" s="34">
        <v>5</v>
      </c>
      <c r="L34" s="34">
        <f t="shared" si="0"/>
        <v>399.5</v>
      </c>
      <c r="M34" s="34"/>
    </row>
    <row r="35" spans="1:13" x14ac:dyDescent="0.25">
      <c r="A35" s="34">
        <v>13712</v>
      </c>
      <c r="B35" s="222">
        <v>41759</v>
      </c>
      <c r="C35" s="34">
        <v>14394</v>
      </c>
      <c r="D35" s="34">
        <v>2300</v>
      </c>
      <c r="E35" s="34">
        <v>2350</v>
      </c>
      <c r="F35" s="34" t="s">
        <v>0</v>
      </c>
      <c r="G35" s="34" t="s">
        <v>192</v>
      </c>
      <c r="H35" s="34" t="s">
        <v>116</v>
      </c>
      <c r="I35" s="34" t="s">
        <v>11</v>
      </c>
      <c r="J35" s="34" t="s">
        <v>40</v>
      </c>
      <c r="K35" s="34">
        <v>13.5</v>
      </c>
      <c r="L35" s="34">
        <f t="shared" si="0"/>
        <v>413</v>
      </c>
      <c r="M35" s="34"/>
    </row>
    <row r="36" spans="1:13" x14ac:dyDescent="0.25">
      <c r="A36" s="34">
        <v>13713</v>
      </c>
      <c r="B36" s="222">
        <v>41759</v>
      </c>
      <c r="C36" s="34">
        <v>14395</v>
      </c>
      <c r="D36" s="34">
        <v>2300</v>
      </c>
      <c r="E36" s="34">
        <v>2350</v>
      </c>
      <c r="F36" s="34" t="s">
        <v>0</v>
      </c>
      <c r="G36" s="34" t="s">
        <v>192</v>
      </c>
      <c r="H36" s="34" t="s">
        <v>116</v>
      </c>
      <c r="I36" s="34" t="s">
        <v>11</v>
      </c>
      <c r="J36" s="34" t="s">
        <v>40</v>
      </c>
      <c r="K36" s="34">
        <v>13.5</v>
      </c>
      <c r="L36" s="34">
        <f t="shared" si="0"/>
        <v>426.5</v>
      </c>
      <c r="M36" s="34"/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workbookViewId="0">
      <selection activeCell="A2" sqref="A2:M38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34">
        <v>13774</v>
      </c>
      <c r="B2" s="222">
        <v>41767</v>
      </c>
      <c r="C2" s="34">
        <v>13411</v>
      </c>
      <c r="D2" s="34">
        <v>1000</v>
      </c>
      <c r="E2" s="34">
        <v>1020</v>
      </c>
      <c r="F2" s="34" t="s">
        <v>0</v>
      </c>
      <c r="G2" s="34" t="s">
        <v>192</v>
      </c>
      <c r="H2" s="34" t="s">
        <v>116</v>
      </c>
      <c r="I2" s="34" t="s">
        <v>11</v>
      </c>
      <c r="J2" s="34" t="s">
        <v>268</v>
      </c>
      <c r="K2" s="34">
        <v>13.5</v>
      </c>
      <c r="L2" s="34">
        <v>13.5</v>
      </c>
      <c r="M2" s="34">
        <v>45</v>
      </c>
    </row>
    <row r="3" spans="1:13" x14ac:dyDescent="0.25">
      <c r="A3" s="34">
        <v>13775</v>
      </c>
      <c r="B3" s="222">
        <v>41767</v>
      </c>
      <c r="C3" s="34">
        <v>13412</v>
      </c>
      <c r="D3" s="34">
        <v>1320</v>
      </c>
      <c r="E3" s="34">
        <v>1340</v>
      </c>
      <c r="F3" s="34" t="s">
        <v>0</v>
      </c>
      <c r="G3" s="34" t="s">
        <v>192</v>
      </c>
      <c r="H3" s="34" t="s">
        <v>116</v>
      </c>
      <c r="I3" s="34" t="s">
        <v>11</v>
      </c>
      <c r="J3" s="34" t="s">
        <v>268</v>
      </c>
      <c r="K3" s="34">
        <v>13.5</v>
      </c>
      <c r="L3" s="34">
        <f>SUM(L2+K3)</f>
        <v>27</v>
      </c>
      <c r="M3" s="34">
        <v>45</v>
      </c>
    </row>
    <row r="4" spans="1:13" x14ac:dyDescent="0.25">
      <c r="A4" s="34">
        <v>13778</v>
      </c>
      <c r="B4" s="222">
        <v>41767</v>
      </c>
      <c r="C4" s="34">
        <v>31638</v>
      </c>
      <c r="D4" s="34">
        <v>1530</v>
      </c>
      <c r="E4" s="34">
        <v>1630</v>
      </c>
      <c r="F4" s="34" t="s">
        <v>43</v>
      </c>
      <c r="G4" s="34" t="s">
        <v>228</v>
      </c>
      <c r="H4" s="34" t="s">
        <v>236</v>
      </c>
      <c r="I4" s="34" t="s">
        <v>43</v>
      </c>
      <c r="J4" s="34" t="s">
        <v>268</v>
      </c>
      <c r="K4" s="34">
        <v>5</v>
      </c>
      <c r="L4" s="34">
        <f t="shared" ref="L4:L41" si="0">SUM(L3+K4)</f>
        <v>32</v>
      </c>
      <c r="M4" s="34">
        <v>45</v>
      </c>
    </row>
    <row r="5" spans="1:13" x14ac:dyDescent="0.25">
      <c r="A5" s="34">
        <v>13779</v>
      </c>
      <c r="B5" s="222">
        <v>41768</v>
      </c>
      <c r="C5" s="34">
        <v>13413</v>
      </c>
      <c r="D5" s="34">
        <v>1800</v>
      </c>
      <c r="E5" s="34">
        <v>1830</v>
      </c>
      <c r="F5" s="34" t="s">
        <v>0</v>
      </c>
      <c r="G5" s="34" t="s">
        <v>192</v>
      </c>
      <c r="H5" s="34" t="s">
        <v>116</v>
      </c>
      <c r="I5" s="34" t="s">
        <v>11</v>
      </c>
      <c r="J5" s="34" t="s">
        <v>268</v>
      </c>
      <c r="K5" s="34">
        <v>13.5</v>
      </c>
      <c r="L5" s="34">
        <f t="shared" si="0"/>
        <v>45.5</v>
      </c>
      <c r="M5" s="34">
        <v>45</v>
      </c>
    </row>
    <row r="6" spans="1:13" x14ac:dyDescent="0.25">
      <c r="A6" s="34">
        <v>13784</v>
      </c>
      <c r="B6" s="222">
        <v>41768</v>
      </c>
      <c r="C6" s="34">
        <v>32224</v>
      </c>
      <c r="D6" s="34">
        <v>1530</v>
      </c>
      <c r="E6" s="34">
        <v>1600</v>
      </c>
      <c r="F6" s="34" t="s">
        <v>43</v>
      </c>
      <c r="G6" s="34" t="s">
        <v>225</v>
      </c>
      <c r="H6" s="34" t="s">
        <v>232</v>
      </c>
      <c r="I6" s="34" t="s">
        <v>43</v>
      </c>
      <c r="J6" s="34" t="s">
        <v>268</v>
      </c>
      <c r="K6" s="34">
        <v>5</v>
      </c>
      <c r="L6" s="34">
        <f t="shared" si="0"/>
        <v>50.5</v>
      </c>
      <c r="M6" s="34">
        <v>45</v>
      </c>
    </row>
    <row r="7" spans="1:13" x14ac:dyDescent="0.25">
      <c r="A7" s="194"/>
      <c r="B7" s="194"/>
      <c r="C7" s="194"/>
      <c r="D7" s="194"/>
      <c r="E7" s="194"/>
      <c r="F7" s="194"/>
      <c r="G7" s="194"/>
      <c r="H7" s="194"/>
      <c r="I7" s="194"/>
      <c r="J7" s="194"/>
      <c r="K7" s="194"/>
      <c r="L7" s="34">
        <f t="shared" si="0"/>
        <v>50.5</v>
      </c>
      <c r="M7" s="34">
        <v>45</v>
      </c>
    </row>
    <row r="8" spans="1:13" x14ac:dyDescent="0.25">
      <c r="A8" s="34">
        <v>13786</v>
      </c>
      <c r="B8" s="222">
        <v>41768</v>
      </c>
      <c r="C8" s="34">
        <v>14756</v>
      </c>
      <c r="D8" s="34">
        <v>1200</v>
      </c>
      <c r="E8" s="34">
        <v>1230</v>
      </c>
      <c r="F8" s="34" t="s">
        <v>0</v>
      </c>
      <c r="G8" s="34" t="s">
        <v>241</v>
      </c>
      <c r="H8" s="34" t="s">
        <v>185</v>
      </c>
      <c r="I8" s="34" t="s">
        <v>52</v>
      </c>
      <c r="J8" s="34" t="s">
        <v>268</v>
      </c>
      <c r="K8" s="34">
        <v>13.5</v>
      </c>
      <c r="L8" s="34">
        <f t="shared" si="0"/>
        <v>64</v>
      </c>
      <c r="M8" s="34">
        <v>45</v>
      </c>
    </row>
    <row r="9" spans="1:13" x14ac:dyDescent="0.25">
      <c r="A9" s="34">
        <v>13790</v>
      </c>
      <c r="B9" s="222">
        <v>41769</v>
      </c>
      <c r="C9" s="34">
        <v>1</v>
      </c>
      <c r="D9" s="34">
        <v>1050</v>
      </c>
      <c r="E9" s="34">
        <v>1120</v>
      </c>
      <c r="F9" s="34" t="s">
        <v>267</v>
      </c>
      <c r="G9" s="34" t="s">
        <v>210</v>
      </c>
      <c r="H9" s="34" t="s">
        <v>244</v>
      </c>
      <c r="I9" s="34" t="s">
        <v>152</v>
      </c>
      <c r="J9" s="34" t="s">
        <v>268</v>
      </c>
      <c r="K9" s="34">
        <v>10</v>
      </c>
      <c r="L9" s="34">
        <f t="shared" si="0"/>
        <v>74</v>
      </c>
      <c r="M9" s="34">
        <v>45</v>
      </c>
    </row>
    <row r="10" spans="1:13" x14ac:dyDescent="0.25">
      <c r="A10" s="34">
        <v>13793</v>
      </c>
      <c r="B10" s="222">
        <v>41769</v>
      </c>
      <c r="C10" s="34">
        <v>13414</v>
      </c>
      <c r="D10" s="34">
        <v>1400</v>
      </c>
      <c r="E10" s="34">
        <v>1500</v>
      </c>
      <c r="F10" s="34" t="s">
        <v>0</v>
      </c>
      <c r="G10" s="34" t="s">
        <v>192</v>
      </c>
      <c r="H10" s="34" t="s">
        <v>116</v>
      </c>
      <c r="I10" s="34" t="s">
        <v>11</v>
      </c>
      <c r="J10" s="34" t="s">
        <v>268</v>
      </c>
      <c r="K10" s="34">
        <v>13.5</v>
      </c>
      <c r="L10" s="34">
        <f t="shared" si="0"/>
        <v>87.5</v>
      </c>
      <c r="M10" s="34">
        <v>45</v>
      </c>
    </row>
    <row r="11" spans="1:13" x14ac:dyDescent="0.25">
      <c r="A11" s="34">
        <v>13795</v>
      </c>
      <c r="B11" s="222">
        <v>41769</v>
      </c>
      <c r="C11" s="34">
        <v>13415</v>
      </c>
      <c r="D11" s="34">
        <v>1400</v>
      </c>
      <c r="E11" s="34">
        <v>1500</v>
      </c>
      <c r="F11" s="34" t="s">
        <v>0</v>
      </c>
      <c r="G11" s="34" t="s">
        <v>192</v>
      </c>
      <c r="H11" s="34" t="s">
        <v>116</v>
      </c>
      <c r="I11" s="34" t="s">
        <v>11</v>
      </c>
      <c r="J11" s="34" t="s">
        <v>268</v>
      </c>
      <c r="K11" s="34">
        <v>13.5</v>
      </c>
      <c r="L11" s="34">
        <f t="shared" si="0"/>
        <v>101</v>
      </c>
      <c r="M11" s="34">
        <v>45</v>
      </c>
    </row>
    <row r="12" spans="1:13" x14ac:dyDescent="0.25">
      <c r="A12" s="34">
        <v>13798</v>
      </c>
      <c r="B12" s="222">
        <v>41771</v>
      </c>
      <c r="C12" s="34">
        <v>31642</v>
      </c>
      <c r="D12" s="34">
        <v>1200</v>
      </c>
      <c r="E12" s="34">
        <v>1300</v>
      </c>
      <c r="F12" s="34" t="s">
        <v>43</v>
      </c>
      <c r="G12" s="34" t="s">
        <v>228</v>
      </c>
      <c r="H12" s="34" t="s">
        <v>236</v>
      </c>
      <c r="I12" s="34" t="s">
        <v>43</v>
      </c>
      <c r="J12" s="34" t="s">
        <v>268</v>
      </c>
      <c r="K12" s="34">
        <v>5</v>
      </c>
      <c r="L12" s="34">
        <f t="shared" si="0"/>
        <v>106</v>
      </c>
      <c r="M12" s="34">
        <v>45</v>
      </c>
    </row>
    <row r="13" spans="1:13" x14ac:dyDescent="0.25">
      <c r="A13" s="34">
        <v>13801</v>
      </c>
      <c r="B13" s="222">
        <v>41771</v>
      </c>
      <c r="C13" s="34">
        <v>13416</v>
      </c>
      <c r="D13" s="34">
        <v>1230</v>
      </c>
      <c r="E13" s="34">
        <v>1330</v>
      </c>
      <c r="F13" s="34" t="s">
        <v>0</v>
      </c>
      <c r="G13" s="34" t="s">
        <v>192</v>
      </c>
      <c r="H13" s="34" t="s">
        <v>116</v>
      </c>
      <c r="I13" s="34" t="s">
        <v>11</v>
      </c>
      <c r="J13" s="34" t="s">
        <v>268</v>
      </c>
      <c r="K13" s="34">
        <v>13.5</v>
      </c>
      <c r="L13" s="34">
        <f t="shared" si="0"/>
        <v>119.5</v>
      </c>
      <c r="M13" s="34">
        <v>45</v>
      </c>
    </row>
    <row r="14" spans="1:13" x14ac:dyDescent="0.25">
      <c r="A14" s="34">
        <v>13802</v>
      </c>
      <c r="B14" s="222">
        <v>41771</v>
      </c>
      <c r="C14" s="34">
        <v>13417</v>
      </c>
      <c r="D14" s="34">
        <v>1230</v>
      </c>
      <c r="E14" s="34">
        <v>1330</v>
      </c>
      <c r="F14" s="34" t="s">
        <v>0</v>
      </c>
      <c r="G14" s="34" t="s">
        <v>192</v>
      </c>
      <c r="H14" s="34" t="s">
        <v>116</v>
      </c>
      <c r="I14" s="34" t="s">
        <v>11</v>
      </c>
      <c r="J14" s="34" t="s">
        <v>268</v>
      </c>
      <c r="K14" s="34">
        <v>13.5</v>
      </c>
      <c r="L14" s="34">
        <f t="shared" si="0"/>
        <v>133</v>
      </c>
      <c r="M14" s="34">
        <v>45</v>
      </c>
    </row>
    <row r="15" spans="1:13" x14ac:dyDescent="0.25">
      <c r="A15" s="34">
        <v>13803</v>
      </c>
      <c r="B15" s="222">
        <v>41771</v>
      </c>
      <c r="C15" s="34">
        <v>14291</v>
      </c>
      <c r="D15" s="34">
        <v>1445</v>
      </c>
      <c r="E15" s="34">
        <v>1500</v>
      </c>
      <c r="F15" s="34" t="s">
        <v>0</v>
      </c>
      <c r="G15" s="34" t="s">
        <v>82</v>
      </c>
      <c r="H15" s="34" t="s">
        <v>6</v>
      </c>
      <c r="I15" s="34" t="s">
        <v>16</v>
      </c>
      <c r="J15" s="34" t="s">
        <v>268</v>
      </c>
      <c r="K15" s="34">
        <v>13.5</v>
      </c>
      <c r="L15" s="34">
        <f t="shared" si="0"/>
        <v>146.5</v>
      </c>
      <c r="M15" s="34">
        <v>45</v>
      </c>
    </row>
    <row r="16" spans="1:13" x14ac:dyDescent="0.25">
      <c r="A16" s="34">
        <v>13804</v>
      </c>
      <c r="B16" s="222">
        <v>41771</v>
      </c>
      <c r="C16" s="34">
        <v>31643</v>
      </c>
      <c r="D16" s="34">
        <v>1530</v>
      </c>
      <c r="E16" s="34">
        <v>1600</v>
      </c>
      <c r="F16" s="34" t="s">
        <v>43</v>
      </c>
      <c r="G16" s="34" t="s">
        <v>228</v>
      </c>
      <c r="H16" s="34" t="s">
        <v>236</v>
      </c>
      <c r="I16" s="34" t="s">
        <v>43</v>
      </c>
      <c r="J16" s="34" t="s">
        <v>268</v>
      </c>
      <c r="K16" s="34">
        <v>5</v>
      </c>
      <c r="L16" s="34">
        <f t="shared" si="0"/>
        <v>151.5</v>
      </c>
      <c r="M16" s="34">
        <v>45</v>
      </c>
    </row>
    <row r="17" spans="1:13" x14ac:dyDescent="0.25">
      <c r="A17" s="34">
        <v>13805</v>
      </c>
      <c r="B17" s="222">
        <v>41771</v>
      </c>
      <c r="C17" s="34">
        <v>31645</v>
      </c>
      <c r="D17" s="34">
        <v>1700</v>
      </c>
      <c r="E17" s="34">
        <v>1750</v>
      </c>
      <c r="F17" s="34" t="s">
        <v>43</v>
      </c>
      <c r="G17" s="34" t="s">
        <v>228</v>
      </c>
      <c r="H17" s="34" t="s">
        <v>236</v>
      </c>
      <c r="I17" s="34" t="s">
        <v>43</v>
      </c>
      <c r="J17" s="34" t="s">
        <v>268</v>
      </c>
      <c r="K17" s="34">
        <v>5</v>
      </c>
      <c r="L17" s="34">
        <f t="shared" si="0"/>
        <v>156.5</v>
      </c>
      <c r="M17" s="34">
        <v>45</v>
      </c>
    </row>
    <row r="18" spans="1:13" x14ac:dyDescent="0.25">
      <c r="A18" s="34">
        <v>13808</v>
      </c>
      <c r="B18" s="222">
        <v>41772</v>
      </c>
      <c r="C18" s="34">
        <v>3</v>
      </c>
      <c r="D18" s="34">
        <v>1145</v>
      </c>
      <c r="E18" s="34">
        <v>1200</v>
      </c>
      <c r="F18" s="34" t="s">
        <v>267</v>
      </c>
      <c r="G18" s="34" t="s">
        <v>251</v>
      </c>
      <c r="H18" s="34" t="s">
        <v>246</v>
      </c>
      <c r="I18" s="34" t="s">
        <v>142</v>
      </c>
      <c r="J18" s="34" t="s">
        <v>268</v>
      </c>
      <c r="K18" s="34">
        <v>10</v>
      </c>
      <c r="L18" s="34">
        <f t="shared" si="0"/>
        <v>166.5</v>
      </c>
      <c r="M18" s="34">
        <v>45</v>
      </c>
    </row>
    <row r="19" spans="1:13" x14ac:dyDescent="0.25">
      <c r="A19" s="34">
        <v>13809</v>
      </c>
      <c r="B19" s="222">
        <v>41772</v>
      </c>
      <c r="C19" s="34">
        <v>13418</v>
      </c>
      <c r="D19" s="34">
        <v>1200</v>
      </c>
      <c r="E19" s="34">
        <v>1300</v>
      </c>
      <c r="F19" s="34" t="s">
        <v>0</v>
      </c>
      <c r="G19" s="34" t="s">
        <v>192</v>
      </c>
      <c r="H19" s="34" t="s">
        <v>116</v>
      </c>
      <c r="I19" s="34" t="s">
        <v>11</v>
      </c>
      <c r="J19" s="34" t="s">
        <v>268</v>
      </c>
      <c r="K19" s="34">
        <v>13.5</v>
      </c>
      <c r="L19" s="34">
        <f t="shared" si="0"/>
        <v>180</v>
      </c>
      <c r="M19" s="34">
        <v>45</v>
      </c>
    </row>
    <row r="20" spans="1:13" x14ac:dyDescent="0.25">
      <c r="A20" s="34">
        <v>13810</v>
      </c>
      <c r="B20" s="222">
        <v>41772</v>
      </c>
      <c r="C20" s="34">
        <v>13419</v>
      </c>
      <c r="D20" s="34">
        <v>1200</v>
      </c>
      <c r="E20" s="34">
        <v>1300</v>
      </c>
      <c r="F20" s="34" t="s">
        <v>0</v>
      </c>
      <c r="G20" s="34" t="s">
        <v>192</v>
      </c>
      <c r="H20" s="34" t="s">
        <v>116</v>
      </c>
      <c r="I20" s="34" t="s">
        <v>11</v>
      </c>
      <c r="J20" s="34" t="s">
        <v>268</v>
      </c>
      <c r="K20" s="34">
        <v>13.5</v>
      </c>
      <c r="L20" s="34">
        <f t="shared" si="0"/>
        <v>193.5</v>
      </c>
      <c r="M20" s="34">
        <v>45</v>
      </c>
    </row>
    <row r="21" spans="1:13" x14ac:dyDescent="0.25">
      <c r="A21" s="34">
        <v>13819</v>
      </c>
      <c r="B21" s="222">
        <v>41773</v>
      </c>
      <c r="C21" s="34">
        <v>13421</v>
      </c>
      <c r="D21" s="34">
        <v>700</v>
      </c>
      <c r="E21" s="34">
        <v>800</v>
      </c>
      <c r="F21" s="34" t="s">
        <v>0</v>
      </c>
      <c r="G21" s="34" t="s">
        <v>192</v>
      </c>
      <c r="H21" s="34" t="s">
        <v>116</v>
      </c>
      <c r="I21" s="34" t="s">
        <v>11</v>
      </c>
      <c r="J21" s="34" t="s">
        <v>268</v>
      </c>
      <c r="K21" s="34">
        <v>13.5</v>
      </c>
      <c r="L21" s="34">
        <f t="shared" si="0"/>
        <v>207</v>
      </c>
      <c r="M21" s="34">
        <v>45</v>
      </c>
    </row>
    <row r="22" spans="1:13" x14ac:dyDescent="0.25">
      <c r="A22" s="34">
        <v>13820</v>
      </c>
      <c r="B22" s="222">
        <v>41773</v>
      </c>
      <c r="C22" s="34">
        <v>13422</v>
      </c>
      <c r="D22" s="34">
        <v>700</v>
      </c>
      <c r="E22" s="34">
        <v>800</v>
      </c>
      <c r="F22" s="34" t="s">
        <v>0</v>
      </c>
      <c r="G22" s="34" t="s">
        <v>192</v>
      </c>
      <c r="H22" s="34" t="s">
        <v>116</v>
      </c>
      <c r="I22" s="34" t="s">
        <v>11</v>
      </c>
      <c r="J22" s="34" t="s">
        <v>268</v>
      </c>
      <c r="K22" s="34">
        <v>13.5</v>
      </c>
      <c r="L22" s="34">
        <f t="shared" si="0"/>
        <v>220.5</v>
      </c>
      <c r="M22" s="34">
        <v>45</v>
      </c>
    </row>
    <row r="23" spans="1:13" x14ac:dyDescent="0.25">
      <c r="A23" s="34">
        <v>13829</v>
      </c>
      <c r="B23" s="222">
        <v>41774</v>
      </c>
      <c r="C23" s="34">
        <v>13423</v>
      </c>
      <c r="D23" s="34">
        <v>1200</v>
      </c>
      <c r="E23" s="34">
        <v>1300</v>
      </c>
      <c r="F23" s="34" t="s">
        <v>0</v>
      </c>
      <c r="G23" s="34" t="s">
        <v>192</v>
      </c>
      <c r="H23" s="34" t="s">
        <v>116</v>
      </c>
      <c r="I23" s="34" t="s">
        <v>11</v>
      </c>
      <c r="J23" s="34" t="s">
        <v>268</v>
      </c>
      <c r="K23" s="34">
        <v>13.5</v>
      </c>
      <c r="L23" s="34">
        <f t="shared" si="0"/>
        <v>234</v>
      </c>
      <c r="M23" s="34">
        <v>45</v>
      </c>
    </row>
    <row r="24" spans="1:13" x14ac:dyDescent="0.25">
      <c r="A24" s="34">
        <v>13830</v>
      </c>
      <c r="B24" s="222">
        <v>41774</v>
      </c>
      <c r="C24" s="34">
        <v>13424</v>
      </c>
      <c r="D24" s="34">
        <v>1200</v>
      </c>
      <c r="E24" s="34">
        <v>1300</v>
      </c>
      <c r="F24" s="34" t="s">
        <v>0</v>
      </c>
      <c r="G24" s="34" t="s">
        <v>192</v>
      </c>
      <c r="H24" s="34" t="s">
        <v>116</v>
      </c>
      <c r="I24" s="34" t="s">
        <v>11</v>
      </c>
      <c r="J24" s="34" t="s">
        <v>268</v>
      </c>
      <c r="K24" s="34">
        <v>13.5</v>
      </c>
      <c r="L24" s="34">
        <f t="shared" si="0"/>
        <v>247.5</v>
      </c>
      <c r="M24" s="34">
        <v>45</v>
      </c>
    </row>
    <row r="25" spans="1:13" x14ac:dyDescent="0.25">
      <c r="A25" s="34">
        <v>13833</v>
      </c>
      <c r="B25" s="222">
        <v>41774</v>
      </c>
      <c r="C25" s="34">
        <v>14764</v>
      </c>
      <c r="D25" s="34">
        <v>1750</v>
      </c>
      <c r="E25" s="34">
        <v>1800</v>
      </c>
      <c r="F25" s="34" t="s">
        <v>0</v>
      </c>
      <c r="G25" s="34" t="s">
        <v>241</v>
      </c>
      <c r="H25" s="34" t="s">
        <v>185</v>
      </c>
      <c r="I25" s="34" t="s">
        <v>75</v>
      </c>
      <c r="J25" s="34" t="s">
        <v>268</v>
      </c>
      <c r="K25" s="34">
        <v>13.5</v>
      </c>
      <c r="L25" s="34">
        <f t="shared" si="0"/>
        <v>261</v>
      </c>
      <c r="M25" s="34">
        <v>45</v>
      </c>
    </row>
    <row r="26" spans="1:13" x14ac:dyDescent="0.25">
      <c r="A26" s="34">
        <v>13835</v>
      </c>
      <c r="B26" s="222">
        <v>41775</v>
      </c>
      <c r="C26" s="34">
        <v>13427</v>
      </c>
      <c r="D26" s="34">
        <v>1045</v>
      </c>
      <c r="E26" s="34">
        <v>1140</v>
      </c>
      <c r="F26" s="34" t="s">
        <v>0</v>
      </c>
      <c r="G26" s="34" t="s">
        <v>269</v>
      </c>
      <c r="H26" s="34" t="s">
        <v>116</v>
      </c>
      <c r="I26" s="34" t="s">
        <v>11</v>
      </c>
      <c r="J26" s="34" t="s">
        <v>268</v>
      </c>
      <c r="K26" s="34">
        <v>13.5</v>
      </c>
      <c r="L26" s="34">
        <f t="shared" si="0"/>
        <v>274.5</v>
      </c>
      <c r="M26" s="34">
        <v>45</v>
      </c>
    </row>
    <row r="27" spans="1:13" x14ac:dyDescent="0.25">
      <c r="A27" s="34">
        <v>13836</v>
      </c>
      <c r="B27" s="222">
        <v>41775</v>
      </c>
      <c r="C27" s="34">
        <v>13428</v>
      </c>
      <c r="D27" s="34">
        <v>1045</v>
      </c>
      <c r="E27" s="34">
        <v>1140</v>
      </c>
      <c r="F27" s="34" t="s">
        <v>0</v>
      </c>
      <c r="G27" s="34" t="s">
        <v>269</v>
      </c>
      <c r="H27" s="34" t="s">
        <v>116</v>
      </c>
      <c r="I27" s="34" t="s">
        <v>11</v>
      </c>
      <c r="J27" s="34" t="s">
        <v>268</v>
      </c>
      <c r="K27" s="34">
        <v>13.5</v>
      </c>
      <c r="L27" s="34">
        <f t="shared" si="0"/>
        <v>288</v>
      </c>
      <c r="M27" s="34">
        <v>45</v>
      </c>
    </row>
    <row r="28" spans="1:13" x14ac:dyDescent="0.25">
      <c r="A28" s="34">
        <v>13839</v>
      </c>
      <c r="B28" s="222">
        <v>41775</v>
      </c>
      <c r="C28" s="34">
        <v>14766</v>
      </c>
      <c r="D28" s="34">
        <v>1700</v>
      </c>
      <c r="E28" s="34">
        <v>1720</v>
      </c>
      <c r="F28" s="34" t="s">
        <v>0</v>
      </c>
      <c r="G28" s="34" t="s">
        <v>241</v>
      </c>
      <c r="H28" s="34" t="s">
        <v>185</v>
      </c>
      <c r="I28" s="34" t="s">
        <v>21</v>
      </c>
      <c r="J28" s="34" t="s">
        <v>268</v>
      </c>
      <c r="K28" s="34">
        <v>13.5</v>
      </c>
      <c r="L28" s="34">
        <f t="shared" si="0"/>
        <v>301.5</v>
      </c>
      <c r="M28" s="34">
        <v>45</v>
      </c>
    </row>
    <row r="29" spans="1:13" x14ac:dyDescent="0.25">
      <c r="A29" s="34">
        <v>13841</v>
      </c>
      <c r="B29" s="222">
        <v>41776</v>
      </c>
      <c r="C29" s="34">
        <v>2286</v>
      </c>
      <c r="D29" s="34">
        <v>1030</v>
      </c>
      <c r="E29" s="34">
        <v>1130</v>
      </c>
      <c r="F29" s="34" t="s">
        <v>267</v>
      </c>
      <c r="G29" s="34" t="s">
        <v>209</v>
      </c>
      <c r="H29" s="34" t="s">
        <v>245</v>
      </c>
      <c r="I29" s="34" t="s">
        <v>134</v>
      </c>
      <c r="J29" s="34" t="s">
        <v>268</v>
      </c>
      <c r="K29" s="34">
        <v>10</v>
      </c>
      <c r="L29" s="34">
        <f t="shared" si="0"/>
        <v>311.5</v>
      </c>
      <c r="M29" s="34">
        <v>45</v>
      </c>
    </row>
    <row r="30" spans="1:13" x14ac:dyDescent="0.25">
      <c r="A30" s="34">
        <v>13842</v>
      </c>
      <c r="B30" s="222">
        <v>41776</v>
      </c>
      <c r="C30" s="34">
        <v>4</v>
      </c>
      <c r="D30" s="34">
        <v>1030</v>
      </c>
      <c r="E30" s="34">
        <v>1130</v>
      </c>
      <c r="F30" s="34" t="s">
        <v>267</v>
      </c>
      <c r="G30" s="34" t="s">
        <v>209</v>
      </c>
      <c r="H30" s="34" t="s">
        <v>245</v>
      </c>
      <c r="I30" s="34" t="s">
        <v>152</v>
      </c>
      <c r="J30" s="34" t="s">
        <v>268</v>
      </c>
      <c r="K30" s="34">
        <v>10</v>
      </c>
      <c r="L30" s="34">
        <f t="shared" si="0"/>
        <v>321.5</v>
      </c>
      <c r="M30" s="34">
        <v>45</v>
      </c>
    </row>
    <row r="31" spans="1:13" x14ac:dyDescent="0.25">
      <c r="A31" s="34">
        <v>13851</v>
      </c>
      <c r="B31" s="222">
        <v>41778</v>
      </c>
      <c r="C31" s="34">
        <v>13430</v>
      </c>
      <c r="D31" s="34">
        <v>1130</v>
      </c>
      <c r="E31" s="34">
        <v>1220</v>
      </c>
      <c r="F31" s="34" t="s">
        <v>0</v>
      </c>
      <c r="G31" s="34" t="s">
        <v>269</v>
      </c>
      <c r="H31" s="34" t="s">
        <v>116</v>
      </c>
      <c r="I31" s="34" t="s">
        <v>11</v>
      </c>
      <c r="J31" s="34" t="s">
        <v>268</v>
      </c>
      <c r="K31" s="34">
        <v>13.5</v>
      </c>
      <c r="L31" s="34">
        <f t="shared" si="0"/>
        <v>335</v>
      </c>
      <c r="M31" s="34">
        <v>45</v>
      </c>
    </row>
    <row r="32" spans="1:13" x14ac:dyDescent="0.25">
      <c r="A32" s="34">
        <v>13852</v>
      </c>
      <c r="B32" s="222">
        <v>41778</v>
      </c>
      <c r="C32" s="34">
        <v>13431</v>
      </c>
      <c r="D32" s="34">
        <v>1130</v>
      </c>
      <c r="E32" s="34">
        <v>1220</v>
      </c>
      <c r="F32" s="34" t="s">
        <v>0</v>
      </c>
      <c r="G32" s="34" t="s">
        <v>269</v>
      </c>
      <c r="H32" s="34" t="s">
        <v>116</v>
      </c>
      <c r="I32" s="34" t="s">
        <v>11</v>
      </c>
      <c r="J32" s="34" t="s">
        <v>268</v>
      </c>
      <c r="K32" s="34">
        <v>13.5</v>
      </c>
      <c r="L32" s="34">
        <f t="shared" si="0"/>
        <v>348.5</v>
      </c>
      <c r="M32" s="34">
        <v>45</v>
      </c>
    </row>
    <row r="33" spans="1:13" x14ac:dyDescent="0.25">
      <c r="A33" s="34">
        <v>13854</v>
      </c>
      <c r="B33" s="222">
        <v>41780</v>
      </c>
      <c r="C33" s="34">
        <v>14771</v>
      </c>
      <c r="D33" s="34">
        <v>1100</v>
      </c>
      <c r="E33" s="34">
        <v>1120</v>
      </c>
      <c r="F33" s="34" t="s">
        <v>0</v>
      </c>
      <c r="G33" s="34" t="s">
        <v>241</v>
      </c>
      <c r="H33" s="34" t="s">
        <v>185</v>
      </c>
      <c r="I33" s="34" t="s">
        <v>11</v>
      </c>
      <c r="J33" s="34" t="s">
        <v>268</v>
      </c>
      <c r="K33" s="34">
        <v>13.5</v>
      </c>
      <c r="L33" s="34">
        <f t="shared" si="0"/>
        <v>362</v>
      </c>
      <c r="M33" s="34">
        <v>45</v>
      </c>
    </row>
    <row r="34" spans="1:13" x14ac:dyDescent="0.25">
      <c r="A34" s="34">
        <v>13855</v>
      </c>
      <c r="B34" s="222">
        <v>41780</v>
      </c>
      <c r="C34" s="34">
        <v>13434</v>
      </c>
      <c r="D34" s="34">
        <v>1100</v>
      </c>
      <c r="E34" s="34">
        <v>1120</v>
      </c>
      <c r="F34" s="34" t="s">
        <v>0</v>
      </c>
      <c r="G34" s="34" t="s">
        <v>269</v>
      </c>
      <c r="H34" s="34" t="s">
        <v>116</v>
      </c>
      <c r="I34" s="34" t="s">
        <v>11</v>
      </c>
      <c r="J34" s="34" t="s">
        <v>268</v>
      </c>
      <c r="K34" s="34">
        <v>13.5</v>
      </c>
      <c r="L34" s="34">
        <f t="shared" si="0"/>
        <v>375.5</v>
      </c>
      <c r="M34" s="34">
        <v>45</v>
      </c>
    </row>
    <row r="35" spans="1:13" x14ac:dyDescent="0.25">
      <c r="A35" s="34">
        <v>13892</v>
      </c>
      <c r="B35" s="222">
        <v>41782</v>
      </c>
      <c r="C35" s="34">
        <v>14965</v>
      </c>
      <c r="D35" s="34">
        <v>1800</v>
      </c>
      <c r="E35" s="34">
        <v>1820</v>
      </c>
      <c r="F35" s="34" t="s">
        <v>0</v>
      </c>
      <c r="G35" s="34" t="s">
        <v>82</v>
      </c>
      <c r="H35" s="34" t="s">
        <v>6</v>
      </c>
      <c r="I35" s="34" t="s">
        <v>16</v>
      </c>
      <c r="J35" s="34" t="s">
        <v>268</v>
      </c>
      <c r="K35" s="34">
        <v>13.5</v>
      </c>
      <c r="L35" s="34">
        <f t="shared" si="0"/>
        <v>389</v>
      </c>
      <c r="M35" s="34">
        <v>45</v>
      </c>
    </row>
    <row r="36" spans="1:13" x14ac:dyDescent="0.25">
      <c r="A36" s="34">
        <v>13893</v>
      </c>
      <c r="B36" s="222">
        <v>41783</v>
      </c>
      <c r="C36" s="34">
        <v>14666</v>
      </c>
      <c r="D36" s="34">
        <v>1600</v>
      </c>
      <c r="E36" s="34">
        <v>1620</v>
      </c>
      <c r="F36" s="34" t="s">
        <v>0</v>
      </c>
      <c r="G36" s="34" t="s">
        <v>82</v>
      </c>
      <c r="H36" s="34" t="s">
        <v>179</v>
      </c>
      <c r="I36" s="34" t="s">
        <v>9</v>
      </c>
      <c r="J36" s="34" t="s">
        <v>268</v>
      </c>
      <c r="K36" s="34">
        <v>12</v>
      </c>
      <c r="L36" s="34">
        <f t="shared" si="0"/>
        <v>401</v>
      </c>
      <c r="M36" s="34">
        <v>45</v>
      </c>
    </row>
    <row r="37" spans="1:13" x14ac:dyDescent="0.25">
      <c r="A37" s="34">
        <v>13923</v>
      </c>
      <c r="B37" s="222">
        <v>41788</v>
      </c>
      <c r="C37" s="34">
        <v>31647</v>
      </c>
      <c r="D37" s="34">
        <v>1700</v>
      </c>
      <c r="E37" s="34">
        <v>1800</v>
      </c>
      <c r="F37" s="34" t="s">
        <v>43</v>
      </c>
      <c r="G37" s="34" t="s">
        <v>228</v>
      </c>
      <c r="H37" s="34" t="s">
        <v>236</v>
      </c>
      <c r="I37" s="34" t="s">
        <v>43</v>
      </c>
      <c r="J37" s="34" t="s">
        <v>268</v>
      </c>
      <c r="K37" s="34">
        <v>5</v>
      </c>
      <c r="L37" s="34">
        <f t="shared" si="0"/>
        <v>406</v>
      </c>
      <c r="M37" s="34">
        <v>46</v>
      </c>
    </row>
    <row r="38" spans="1:13" x14ac:dyDescent="0.25">
      <c r="A38" s="34">
        <v>13928</v>
      </c>
      <c r="B38" s="222">
        <v>41789</v>
      </c>
      <c r="C38" s="34">
        <v>31650</v>
      </c>
      <c r="D38" s="34">
        <v>1600</v>
      </c>
      <c r="E38" s="34">
        <v>1650</v>
      </c>
      <c r="F38" s="34" t="s">
        <v>43</v>
      </c>
      <c r="G38" s="34" t="s">
        <v>228</v>
      </c>
      <c r="H38" s="34" t="s">
        <v>236</v>
      </c>
      <c r="I38" s="34" t="s">
        <v>43</v>
      </c>
      <c r="J38" s="34" t="s">
        <v>268</v>
      </c>
      <c r="K38" s="34">
        <v>5</v>
      </c>
      <c r="L38" s="34">
        <f t="shared" si="0"/>
        <v>411</v>
      </c>
      <c r="M38" s="34">
        <v>47</v>
      </c>
    </row>
    <row r="39" spans="1:13" x14ac:dyDescent="0.25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>
        <f t="shared" si="0"/>
        <v>411</v>
      </c>
      <c r="M39" s="34">
        <v>48</v>
      </c>
    </row>
    <row r="40" spans="1:13" x14ac:dyDescent="0.25">
      <c r="A40" s="34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>
        <f t="shared" si="0"/>
        <v>411</v>
      </c>
      <c r="M40" s="34">
        <v>49</v>
      </c>
    </row>
    <row r="41" spans="1:13" x14ac:dyDescent="0.25">
      <c r="A41" s="34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>
        <f t="shared" si="0"/>
        <v>411</v>
      </c>
      <c r="M41" s="34">
        <v>50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workbookViewId="0">
      <selection activeCell="A2" sqref="A2:M26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34">
        <v>13941</v>
      </c>
      <c r="B2" s="222">
        <v>41792</v>
      </c>
      <c r="C2" s="34">
        <v>14975</v>
      </c>
      <c r="D2" s="34">
        <v>1320</v>
      </c>
      <c r="E2" s="34">
        <v>1340</v>
      </c>
      <c r="F2" s="34" t="s">
        <v>0</v>
      </c>
      <c r="G2" s="34" t="s">
        <v>95</v>
      </c>
      <c r="H2" s="34" t="s">
        <v>6</v>
      </c>
      <c r="I2" s="34" t="s">
        <v>75</v>
      </c>
      <c r="J2" s="34" t="s">
        <v>40</v>
      </c>
      <c r="K2" s="34">
        <v>13.5</v>
      </c>
      <c r="L2" s="34">
        <v>13.5</v>
      </c>
      <c r="M2" s="34">
        <v>45</v>
      </c>
    </row>
    <row r="3" spans="1:13" x14ac:dyDescent="0.25">
      <c r="A3" s="34">
        <v>13961</v>
      </c>
      <c r="B3" s="222">
        <v>41795</v>
      </c>
      <c r="C3" s="34">
        <v>14679</v>
      </c>
      <c r="D3" s="34">
        <v>1745</v>
      </c>
      <c r="E3" s="34">
        <v>1800</v>
      </c>
      <c r="F3" s="34" t="s">
        <v>0</v>
      </c>
      <c r="G3" s="34" t="s">
        <v>82</v>
      </c>
      <c r="H3" s="34" t="s">
        <v>179</v>
      </c>
      <c r="I3" s="34" t="s">
        <v>16</v>
      </c>
      <c r="J3" s="34" t="s">
        <v>40</v>
      </c>
      <c r="K3" s="34">
        <v>13.5</v>
      </c>
      <c r="L3" s="34">
        <f>SUM(L2+K3)</f>
        <v>27</v>
      </c>
      <c r="M3" s="34">
        <v>45</v>
      </c>
    </row>
    <row r="4" spans="1:13" x14ac:dyDescent="0.25">
      <c r="A4" s="34">
        <v>13970</v>
      </c>
      <c r="B4" s="222">
        <v>41797</v>
      </c>
      <c r="C4" s="34">
        <v>14795</v>
      </c>
      <c r="D4" s="34">
        <v>1015</v>
      </c>
      <c r="E4" s="34">
        <v>1115</v>
      </c>
      <c r="F4" s="34" t="s">
        <v>0</v>
      </c>
      <c r="G4" s="34" t="s">
        <v>270</v>
      </c>
      <c r="H4" s="34" t="s">
        <v>271</v>
      </c>
      <c r="I4" s="34" t="s">
        <v>11</v>
      </c>
      <c r="J4" s="34" t="s">
        <v>40</v>
      </c>
      <c r="K4" s="34">
        <v>13.5</v>
      </c>
      <c r="L4" s="34">
        <f t="shared" ref="L4:L26" si="0">SUM(L3+K4)</f>
        <v>40.5</v>
      </c>
      <c r="M4" s="34">
        <v>45</v>
      </c>
    </row>
    <row r="5" spans="1:13" x14ac:dyDescent="0.25">
      <c r="A5" s="34">
        <v>13971</v>
      </c>
      <c r="B5" s="222">
        <v>41797</v>
      </c>
      <c r="C5" s="34">
        <v>14794</v>
      </c>
      <c r="D5" s="34">
        <v>1015</v>
      </c>
      <c r="E5" s="34">
        <v>1115</v>
      </c>
      <c r="F5" s="34" t="s">
        <v>0</v>
      </c>
      <c r="G5" s="34" t="s">
        <v>270</v>
      </c>
      <c r="H5" s="34" t="s">
        <v>271</v>
      </c>
      <c r="I5" s="34" t="s">
        <v>11</v>
      </c>
      <c r="J5" s="34" t="s">
        <v>40</v>
      </c>
      <c r="K5" s="34">
        <v>13.5</v>
      </c>
      <c r="L5" s="34">
        <f t="shared" si="0"/>
        <v>54</v>
      </c>
      <c r="M5" s="34">
        <v>45</v>
      </c>
    </row>
    <row r="6" spans="1:13" x14ac:dyDescent="0.25">
      <c r="A6" s="34">
        <v>13988</v>
      </c>
      <c r="B6" s="222">
        <v>41802</v>
      </c>
      <c r="C6" s="34">
        <v>14987</v>
      </c>
      <c r="D6" s="34">
        <v>930</v>
      </c>
      <c r="E6" s="34">
        <v>945</v>
      </c>
      <c r="F6" s="34" t="s">
        <v>0</v>
      </c>
      <c r="G6" s="34" t="s">
        <v>95</v>
      </c>
      <c r="H6" s="34" t="s">
        <v>6</v>
      </c>
      <c r="I6" s="34" t="s">
        <v>9</v>
      </c>
      <c r="J6" s="34" t="s">
        <v>40</v>
      </c>
      <c r="K6" s="34">
        <v>12</v>
      </c>
      <c r="L6" s="34">
        <f t="shared" si="0"/>
        <v>66</v>
      </c>
      <c r="M6" s="34">
        <v>45</v>
      </c>
    </row>
    <row r="7" spans="1:13" x14ac:dyDescent="0.25">
      <c r="A7" s="34">
        <v>13998</v>
      </c>
      <c r="B7" s="222">
        <v>41803</v>
      </c>
      <c r="C7" s="34">
        <v>31733</v>
      </c>
      <c r="D7" s="34">
        <v>900</v>
      </c>
      <c r="E7" s="34">
        <v>1000</v>
      </c>
      <c r="F7" s="34" t="s">
        <v>43</v>
      </c>
      <c r="G7" s="34" t="s">
        <v>228</v>
      </c>
      <c r="H7" s="34" t="s">
        <v>236</v>
      </c>
      <c r="I7" s="34" t="s">
        <v>43</v>
      </c>
      <c r="J7" s="34" t="s">
        <v>40</v>
      </c>
      <c r="K7" s="34">
        <v>5</v>
      </c>
      <c r="L7" s="34">
        <f t="shared" si="0"/>
        <v>71</v>
      </c>
      <c r="M7" s="34">
        <v>45</v>
      </c>
    </row>
    <row r="8" spans="1:13" x14ac:dyDescent="0.25">
      <c r="A8" s="34">
        <v>14020</v>
      </c>
      <c r="B8" s="222">
        <v>41804</v>
      </c>
      <c r="C8" s="34">
        <v>14991</v>
      </c>
      <c r="D8" s="34">
        <v>930</v>
      </c>
      <c r="E8" s="34">
        <v>950</v>
      </c>
      <c r="F8" s="34" t="s">
        <v>0</v>
      </c>
      <c r="G8" s="34" t="s">
        <v>95</v>
      </c>
      <c r="H8" s="34" t="s">
        <v>6</v>
      </c>
      <c r="I8" s="34" t="s">
        <v>9</v>
      </c>
      <c r="J8" s="34" t="s">
        <v>40</v>
      </c>
      <c r="K8" s="34">
        <v>3</v>
      </c>
      <c r="L8" s="34">
        <f t="shared" si="0"/>
        <v>74</v>
      </c>
      <c r="M8" s="34">
        <v>45</v>
      </c>
    </row>
    <row r="9" spans="1:13" x14ac:dyDescent="0.25">
      <c r="A9" s="34">
        <v>14057</v>
      </c>
      <c r="B9" s="222">
        <v>41809</v>
      </c>
      <c r="C9" s="34">
        <v>15064</v>
      </c>
      <c r="D9" s="34">
        <v>1000</v>
      </c>
      <c r="E9" s="34">
        <v>1100</v>
      </c>
      <c r="F9" s="34" t="s">
        <v>0</v>
      </c>
      <c r="G9" s="34" t="s">
        <v>270</v>
      </c>
      <c r="H9" s="34" t="s">
        <v>271</v>
      </c>
      <c r="I9" s="34" t="s">
        <v>21</v>
      </c>
      <c r="J9" s="34" t="s">
        <v>40</v>
      </c>
      <c r="K9" s="34">
        <v>13.5</v>
      </c>
      <c r="L9" s="34">
        <f t="shared" si="0"/>
        <v>87.5</v>
      </c>
      <c r="M9" s="34">
        <v>45</v>
      </c>
    </row>
    <row r="10" spans="1:13" x14ac:dyDescent="0.25">
      <c r="A10" s="34">
        <v>14058</v>
      </c>
      <c r="B10" s="222">
        <v>41809</v>
      </c>
      <c r="C10" s="34">
        <v>15065</v>
      </c>
      <c r="D10" s="34">
        <v>1000</v>
      </c>
      <c r="E10" s="34">
        <v>1100</v>
      </c>
      <c r="F10" s="34" t="s">
        <v>0</v>
      </c>
      <c r="G10" s="34" t="s">
        <v>270</v>
      </c>
      <c r="H10" s="34" t="s">
        <v>271</v>
      </c>
      <c r="I10" s="34" t="s">
        <v>21</v>
      </c>
      <c r="J10" s="34" t="s">
        <v>40</v>
      </c>
      <c r="K10" s="34">
        <v>13.5</v>
      </c>
      <c r="L10" s="34">
        <f t="shared" si="0"/>
        <v>101</v>
      </c>
      <c r="M10" s="34">
        <v>45</v>
      </c>
    </row>
    <row r="11" spans="1:13" x14ac:dyDescent="0.25">
      <c r="A11" s="34">
        <v>14059</v>
      </c>
      <c r="B11" s="222">
        <v>41809</v>
      </c>
      <c r="C11" s="34">
        <v>2578</v>
      </c>
      <c r="D11" s="34">
        <v>1020</v>
      </c>
      <c r="E11" s="34">
        <v>1120</v>
      </c>
      <c r="F11" s="34" t="s">
        <v>267</v>
      </c>
      <c r="G11" s="34" t="s">
        <v>210</v>
      </c>
      <c r="H11" s="34" t="s">
        <v>244</v>
      </c>
      <c r="I11" s="34" t="s">
        <v>143</v>
      </c>
      <c r="J11" s="34" t="s">
        <v>40</v>
      </c>
      <c r="K11" s="34">
        <v>10</v>
      </c>
      <c r="L11" s="34">
        <f t="shared" si="0"/>
        <v>111</v>
      </c>
      <c r="M11" s="34">
        <v>45</v>
      </c>
    </row>
    <row r="12" spans="1:13" x14ac:dyDescent="0.25">
      <c r="A12" s="34">
        <v>14060</v>
      </c>
      <c r="B12" s="222">
        <v>41809</v>
      </c>
      <c r="C12" s="34">
        <v>559</v>
      </c>
      <c r="D12" s="34">
        <v>1020</v>
      </c>
      <c r="E12" s="34">
        <v>1120</v>
      </c>
      <c r="F12" s="34" t="s">
        <v>267</v>
      </c>
      <c r="G12" s="34" t="s">
        <v>210</v>
      </c>
      <c r="H12" s="34" t="s">
        <v>244</v>
      </c>
      <c r="I12" s="34" t="s">
        <v>134</v>
      </c>
      <c r="J12" s="34" t="s">
        <v>40</v>
      </c>
      <c r="K12" s="34">
        <v>10</v>
      </c>
      <c r="L12" s="34">
        <f t="shared" si="0"/>
        <v>121</v>
      </c>
      <c r="M12" s="34">
        <v>45</v>
      </c>
    </row>
    <row r="13" spans="1:13" x14ac:dyDescent="0.25">
      <c r="A13" s="34">
        <v>14062</v>
      </c>
      <c r="B13" s="222">
        <v>41809</v>
      </c>
      <c r="C13" s="34">
        <v>14699</v>
      </c>
      <c r="D13" s="34">
        <v>800</v>
      </c>
      <c r="E13" s="34">
        <v>820</v>
      </c>
      <c r="F13" s="34" t="s">
        <v>0</v>
      </c>
      <c r="G13" s="34" t="s">
        <v>82</v>
      </c>
      <c r="H13" s="34" t="s">
        <v>179</v>
      </c>
      <c r="I13" s="34" t="s">
        <v>17</v>
      </c>
      <c r="J13" s="34" t="s">
        <v>40</v>
      </c>
      <c r="K13" s="34">
        <v>13.5</v>
      </c>
      <c r="L13" s="34">
        <f t="shared" si="0"/>
        <v>134.5</v>
      </c>
      <c r="M13" s="34">
        <v>45</v>
      </c>
    </row>
    <row r="14" spans="1:13" x14ac:dyDescent="0.25">
      <c r="A14" s="34">
        <v>14063</v>
      </c>
      <c r="B14" s="222">
        <v>41807</v>
      </c>
      <c r="C14" s="34">
        <v>14996</v>
      </c>
      <c r="D14" s="34">
        <v>1650</v>
      </c>
      <c r="E14" s="34">
        <v>1710</v>
      </c>
      <c r="F14" s="34" t="s">
        <v>0</v>
      </c>
      <c r="G14" s="34" t="s">
        <v>95</v>
      </c>
      <c r="H14" s="34" t="s">
        <v>6</v>
      </c>
      <c r="I14" s="34" t="s">
        <v>12</v>
      </c>
      <c r="J14" s="34" t="s">
        <v>40</v>
      </c>
      <c r="K14" s="34">
        <v>13.5</v>
      </c>
      <c r="L14" s="34">
        <f t="shared" si="0"/>
        <v>148</v>
      </c>
      <c r="M14" s="34">
        <v>45</v>
      </c>
    </row>
    <row r="15" spans="1:13" x14ac:dyDescent="0.25">
      <c r="A15" s="34">
        <v>14064</v>
      </c>
      <c r="B15" s="222">
        <v>41809</v>
      </c>
      <c r="C15" s="34">
        <v>14999</v>
      </c>
      <c r="D15" s="34">
        <v>915</v>
      </c>
      <c r="E15" s="34">
        <v>930</v>
      </c>
      <c r="F15" s="34" t="s">
        <v>0</v>
      </c>
      <c r="G15" s="34" t="s">
        <v>95</v>
      </c>
      <c r="H15" s="34" t="s">
        <v>6</v>
      </c>
      <c r="I15" s="34" t="s">
        <v>9</v>
      </c>
      <c r="J15" s="34" t="s">
        <v>40</v>
      </c>
      <c r="K15" s="34">
        <v>12</v>
      </c>
      <c r="L15" s="34">
        <f t="shared" si="0"/>
        <v>160</v>
      </c>
      <c r="M15" s="34">
        <v>45</v>
      </c>
    </row>
    <row r="16" spans="1:13" x14ac:dyDescent="0.25">
      <c r="A16" s="34">
        <v>14065</v>
      </c>
      <c r="B16" s="222">
        <v>41809</v>
      </c>
      <c r="C16" s="34">
        <v>15000</v>
      </c>
      <c r="D16" s="34">
        <v>1000</v>
      </c>
      <c r="E16" s="34">
        <v>1015</v>
      </c>
      <c r="F16" s="34" t="s">
        <v>0</v>
      </c>
      <c r="G16" s="34" t="s">
        <v>95</v>
      </c>
      <c r="H16" s="34" t="s">
        <v>6</v>
      </c>
      <c r="I16" s="34" t="s">
        <v>9</v>
      </c>
      <c r="J16" s="34" t="s">
        <v>40</v>
      </c>
      <c r="K16" s="34">
        <v>12</v>
      </c>
      <c r="L16" s="34">
        <f t="shared" si="0"/>
        <v>172</v>
      </c>
      <c r="M16" s="34">
        <v>45</v>
      </c>
    </row>
    <row r="17" spans="1:13" x14ac:dyDescent="0.25">
      <c r="A17" s="34">
        <v>14067</v>
      </c>
      <c r="B17" s="222">
        <v>41807</v>
      </c>
      <c r="C17" s="34">
        <v>14698</v>
      </c>
      <c r="D17" s="34">
        <v>1600</v>
      </c>
      <c r="E17" s="34">
        <v>1620</v>
      </c>
      <c r="F17" s="34" t="s">
        <v>0</v>
      </c>
      <c r="G17" s="34" t="s">
        <v>82</v>
      </c>
      <c r="H17" s="34" t="s">
        <v>179</v>
      </c>
      <c r="I17" s="34" t="s">
        <v>9</v>
      </c>
      <c r="J17" s="34" t="s">
        <v>40</v>
      </c>
      <c r="K17" s="34">
        <v>12</v>
      </c>
      <c r="L17" s="34">
        <f t="shared" si="0"/>
        <v>184</v>
      </c>
      <c r="M17" s="34">
        <v>45</v>
      </c>
    </row>
    <row r="18" spans="1:13" x14ac:dyDescent="0.25">
      <c r="A18" s="34">
        <v>14104</v>
      </c>
      <c r="B18" s="222">
        <v>41815</v>
      </c>
      <c r="C18" s="34">
        <v>15158</v>
      </c>
      <c r="D18" s="34">
        <v>1700</v>
      </c>
      <c r="E18" s="34">
        <v>1720</v>
      </c>
      <c r="F18" s="34" t="s">
        <v>0</v>
      </c>
      <c r="G18" s="34" t="s">
        <v>82</v>
      </c>
      <c r="H18" s="34" t="s">
        <v>179</v>
      </c>
      <c r="I18" s="34" t="s">
        <v>16</v>
      </c>
      <c r="J18" s="34" t="s">
        <v>40</v>
      </c>
      <c r="K18" s="34">
        <v>13.5</v>
      </c>
      <c r="L18" s="34">
        <f t="shared" si="0"/>
        <v>197.5</v>
      </c>
      <c r="M18" s="34">
        <v>45</v>
      </c>
    </row>
    <row r="19" spans="1:13" x14ac:dyDescent="0.25">
      <c r="A19" s="34">
        <v>14111</v>
      </c>
      <c r="B19" s="222">
        <v>41816</v>
      </c>
      <c r="C19" s="34">
        <v>32388</v>
      </c>
      <c r="D19" s="34">
        <v>1430</v>
      </c>
      <c r="E19" s="34">
        <v>1500</v>
      </c>
      <c r="F19" s="34" t="s">
        <v>0</v>
      </c>
      <c r="G19" s="34" t="s">
        <v>225</v>
      </c>
      <c r="H19" s="34" t="s">
        <v>232</v>
      </c>
      <c r="I19" s="34" t="s">
        <v>43</v>
      </c>
      <c r="J19" s="34" t="s">
        <v>40</v>
      </c>
      <c r="K19" s="34">
        <v>5</v>
      </c>
      <c r="L19" s="34">
        <f t="shared" si="0"/>
        <v>202.5</v>
      </c>
      <c r="M19" s="34">
        <v>45</v>
      </c>
    </row>
    <row r="20" spans="1:13" x14ac:dyDescent="0.25">
      <c r="A20" s="34">
        <v>14113</v>
      </c>
      <c r="B20" s="222">
        <v>41816</v>
      </c>
      <c r="C20" s="34">
        <v>15073</v>
      </c>
      <c r="D20" s="34">
        <v>1700</v>
      </c>
      <c r="E20" s="34">
        <v>1720</v>
      </c>
      <c r="F20" s="34" t="s">
        <v>0</v>
      </c>
      <c r="G20" s="34" t="s">
        <v>270</v>
      </c>
      <c r="H20" s="34" t="s">
        <v>271</v>
      </c>
      <c r="I20" s="34" t="s">
        <v>21</v>
      </c>
      <c r="J20" s="34" t="s">
        <v>40</v>
      </c>
      <c r="K20" s="34">
        <v>8</v>
      </c>
      <c r="L20" s="34">
        <f t="shared" si="0"/>
        <v>210.5</v>
      </c>
      <c r="M20" s="34">
        <v>45</v>
      </c>
    </row>
    <row r="21" spans="1:13" x14ac:dyDescent="0.25">
      <c r="A21" s="34">
        <v>14116</v>
      </c>
      <c r="B21" s="222">
        <v>41817</v>
      </c>
      <c r="C21" s="34">
        <v>12</v>
      </c>
      <c r="D21" s="34">
        <v>1030</v>
      </c>
      <c r="E21" s="34">
        <v>1130</v>
      </c>
      <c r="F21" s="34" t="s">
        <v>267</v>
      </c>
      <c r="G21" s="34" t="s">
        <v>210</v>
      </c>
      <c r="H21" s="34" t="s">
        <v>244</v>
      </c>
      <c r="I21" s="34" t="s">
        <v>142</v>
      </c>
      <c r="J21" s="34" t="s">
        <v>40</v>
      </c>
      <c r="K21" s="34">
        <v>10</v>
      </c>
      <c r="L21" s="34">
        <f t="shared" si="0"/>
        <v>220.5</v>
      </c>
      <c r="M21" s="34">
        <v>45</v>
      </c>
    </row>
    <row r="22" spans="1:13" x14ac:dyDescent="0.25">
      <c r="A22" s="34">
        <v>14117</v>
      </c>
      <c r="B22" s="222">
        <v>41817</v>
      </c>
      <c r="C22" s="34">
        <v>565</v>
      </c>
      <c r="D22" s="34">
        <v>1030</v>
      </c>
      <c r="E22" s="34">
        <v>1130</v>
      </c>
      <c r="F22" s="34" t="s">
        <v>267</v>
      </c>
      <c r="G22" s="34" t="s">
        <v>210</v>
      </c>
      <c r="H22" s="34" t="s">
        <v>244</v>
      </c>
      <c r="I22" s="34" t="s">
        <v>143</v>
      </c>
      <c r="J22" s="34" t="s">
        <v>40</v>
      </c>
      <c r="K22" s="34">
        <v>10</v>
      </c>
      <c r="L22" s="34">
        <f t="shared" si="0"/>
        <v>230.5</v>
      </c>
      <c r="M22" s="34">
        <v>45</v>
      </c>
    </row>
    <row r="23" spans="1:13" x14ac:dyDescent="0.25">
      <c r="A23" s="34">
        <v>14121</v>
      </c>
      <c r="B23" s="222">
        <v>41818</v>
      </c>
      <c r="C23" s="34">
        <v>2829</v>
      </c>
      <c r="D23" s="34">
        <v>1500</v>
      </c>
      <c r="E23" s="34">
        <v>1600</v>
      </c>
      <c r="F23" s="34" t="s">
        <v>267</v>
      </c>
      <c r="G23" s="34" t="s">
        <v>209</v>
      </c>
      <c r="H23" s="34" t="s">
        <v>245</v>
      </c>
      <c r="I23" s="34" t="s">
        <v>143</v>
      </c>
      <c r="J23" s="34" t="s">
        <v>40</v>
      </c>
      <c r="K23" s="34">
        <v>10</v>
      </c>
      <c r="L23" s="34">
        <f t="shared" si="0"/>
        <v>240.5</v>
      </c>
      <c r="M23" s="34">
        <v>45</v>
      </c>
    </row>
    <row r="24" spans="1:13" x14ac:dyDescent="0.25">
      <c r="A24" s="34">
        <v>14122</v>
      </c>
      <c r="B24" s="222">
        <v>41818</v>
      </c>
      <c r="C24" s="34">
        <v>702</v>
      </c>
      <c r="D24" s="34">
        <v>1500</v>
      </c>
      <c r="E24" s="34">
        <v>1600</v>
      </c>
      <c r="F24" s="34" t="s">
        <v>267</v>
      </c>
      <c r="G24" s="34" t="s">
        <v>209</v>
      </c>
      <c r="H24" s="34" t="s">
        <v>245</v>
      </c>
      <c r="I24" s="34" t="s">
        <v>133</v>
      </c>
      <c r="J24" s="34" t="s">
        <v>40</v>
      </c>
      <c r="K24" s="34">
        <v>10</v>
      </c>
      <c r="L24" s="34">
        <f t="shared" si="0"/>
        <v>250.5</v>
      </c>
      <c r="M24" s="34">
        <v>45</v>
      </c>
    </row>
    <row r="25" spans="1:13" x14ac:dyDescent="0.25">
      <c r="A25" s="34">
        <v>14123</v>
      </c>
      <c r="B25" s="222">
        <v>41820</v>
      </c>
      <c r="C25" s="34">
        <v>2581</v>
      </c>
      <c r="D25" s="34">
        <v>830</v>
      </c>
      <c r="E25" s="34">
        <v>915</v>
      </c>
      <c r="F25" s="34" t="s">
        <v>267</v>
      </c>
      <c r="G25" s="34" t="s">
        <v>209</v>
      </c>
      <c r="H25" s="34" t="s">
        <v>245</v>
      </c>
      <c r="I25" s="34" t="s">
        <v>134</v>
      </c>
      <c r="J25" s="34" t="s">
        <v>40</v>
      </c>
      <c r="K25" s="34">
        <v>10</v>
      </c>
      <c r="L25" s="34">
        <f t="shared" si="0"/>
        <v>260.5</v>
      </c>
      <c r="M25" s="34">
        <v>45</v>
      </c>
    </row>
    <row r="26" spans="1:13" x14ac:dyDescent="0.25">
      <c r="A26" s="98">
        <v>14124</v>
      </c>
      <c r="B26" s="222">
        <v>41820</v>
      </c>
      <c r="C26" s="98">
        <v>13</v>
      </c>
      <c r="D26" s="98">
        <v>830</v>
      </c>
      <c r="E26" s="98">
        <v>915</v>
      </c>
      <c r="F26" s="98" t="s">
        <v>267</v>
      </c>
      <c r="G26" s="98" t="s">
        <v>209</v>
      </c>
      <c r="H26" s="98" t="s">
        <v>245</v>
      </c>
      <c r="I26" s="98" t="s">
        <v>133</v>
      </c>
      <c r="J26" s="98" t="s">
        <v>40</v>
      </c>
      <c r="K26" s="98">
        <v>12</v>
      </c>
      <c r="L26" s="34">
        <f t="shared" si="0"/>
        <v>272.5</v>
      </c>
      <c r="M26" s="34">
        <v>45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tabSelected="1" workbookViewId="0">
      <selection activeCell="A2" sqref="A2:M60"/>
    </sheetView>
  </sheetViews>
  <sheetFormatPr baseColWidth="10" defaultRowHeight="15" x14ac:dyDescent="0.25"/>
  <sheetData>
    <row r="1" spans="1:13" x14ac:dyDescent="0.25">
      <c r="A1" s="187" t="s">
        <v>99</v>
      </c>
      <c r="B1" s="170" t="s">
        <v>100</v>
      </c>
      <c r="C1" s="170" t="s">
        <v>101</v>
      </c>
      <c r="D1" s="170" t="s">
        <v>102</v>
      </c>
      <c r="E1" s="170" t="s">
        <v>103</v>
      </c>
      <c r="F1" s="170" t="s">
        <v>31</v>
      </c>
      <c r="G1" s="170" t="s">
        <v>32</v>
      </c>
      <c r="H1" s="170" t="s">
        <v>33</v>
      </c>
      <c r="I1" s="170" t="s">
        <v>34</v>
      </c>
      <c r="J1" s="170" t="s">
        <v>35</v>
      </c>
      <c r="K1" s="170" t="s">
        <v>117</v>
      </c>
      <c r="L1" s="170" t="s">
        <v>37</v>
      </c>
      <c r="M1" s="170" t="s">
        <v>105</v>
      </c>
    </row>
    <row r="2" spans="1:13" x14ac:dyDescent="0.25">
      <c r="A2" s="34">
        <v>14144</v>
      </c>
      <c r="B2" s="222">
        <v>41823</v>
      </c>
      <c r="C2" s="34">
        <v>15015</v>
      </c>
      <c r="D2" s="34">
        <v>845</v>
      </c>
      <c r="E2" s="34">
        <v>905</v>
      </c>
      <c r="F2" s="34" t="s">
        <v>0</v>
      </c>
      <c r="G2" s="34" t="s">
        <v>95</v>
      </c>
      <c r="H2" s="34" t="s">
        <v>6</v>
      </c>
      <c r="I2" s="34" t="s">
        <v>9</v>
      </c>
      <c r="J2" s="34" t="s">
        <v>40</v>
      </c>
      <c r="K2" s="34">
        <v>12</v>
      </c>
      <c r="L2" s="34">
        <v>12</v>
      </c>
      <c r="M2" s="34">
        <v>46</v>
      </c>
    </row>
    <row r="3" spans="1:13" x14ac:dyDescent="0.25">
      <c r="A3" s="194">
        <v>14149</v>
      </c>
      <c r="B3" s="216">
        <v>41817</v>
      </c>
      <c r="C3" s="194">
        <v>15402</v>
      </c>
      <c r="D3" s="194">
        <v>1400</v>
      </c>
      <c r="E3" s="194">
        <v>1500</v>
      </c>
      <c r="F3" s="194" t="s">
        <v>0</v>
      </c>
      <c r="G3" s="194" t="s">
        <v>270</v>
      </c>
      <c r="H3" s="194" t="s">
        <v>116</v>
      </c>
      <c r="I3" s="194" t="s">
        <v>11</v>
      </c>
      <c r="J3" s="194" t="s">
        <v>40</v>
      </c>
      <c r="K3" s="194">
        <v>13.5</v>
      </c>
      <c r="L3" s="194">
        <f>SUM(L2+K3)</f>
        <v>25.5</v>
      </c>
      <c r="M3" s="34">
        <v>46</v>
      </c>
    </row>
    <row r="4" spans="1:13" x14ac:dyDescent="0.25">
      <c r="A4" s="194">
        <v>14150</v>
      </c>
      <c r="B4" s="216">
        <v>41817</v>
      </c>
      <c r="C4" s="194">
        <v>14503</v>
      </c>
      <c r="D4" s="194">
        <v>1400</v>
      </c>
      <c r="E4" s="194">
        <v>1500</v>
      </c>
      <c r="F4" s="194" t="s">
        <v>0</v>
      </c>
      <c r="G4" s="194" t="s">
        <v>270</v>
      </c>
      <c r="H4" s="194" t="s">
        <v>116</v>
      </c>
      <c r="I4" s="194" t="s">
        <v>11</v>
      </c>
      <c r="J4" s="194" t="s">
        <v>40</v>
      </c>
      <c r="K4" s="194">
        <v>14.5</v>
      </c>
      <c r="L4" s="194">
        <f>SUM(L3+K4)</f>
        <v>40</v>
      </c>
      <c r="M4" s="34">
        <v>46</v>
      </c>
    </row>
    <row r="5" spans="1:13" x14ac:dyDescent="0.25">
      <c r="A5" s="34">
        <v>14151</v>
      </c>
      <c r="B5" s="222">
        <v>41824</v>
      </c>
      <c r="C5" s="34">
        <v>34580</v>
      </c>
      <c r="D5" s="34">
        <v>1500</v>
      </c>
      <c r="E5" s="34">
        <v>1700</v>
      </c>
      <c r="F5" s="34" t="s">
        <v>43</v>
      </c>
      <c r="G5" s="34" t="s">
        <v>272</v>
      </c>
      <c r="H5" s="34" t="s">
        <v>236</v>
      </c>
      <c r="I5" s="34" t="s">
        <v>43</v>
      </c>
      <c r="J5" s="34" t="s">
        <v>40</v>
      </c>
      <c r="K5" s="34">
        <v>5</v>
      </c>
      <c r="L5" s="224">
        <f>SUM(L4+K5)</f>
        <v>45</v>
      </c>
      <c r="M5" s="34">
        <v>46</v>
      </c>
    </row>
    <row r="6" spans="1:13" x14ac:dyDescent="0.25">
      <c r="A6" s="194">
        <v>14152</v>
      </c>
      <c r="B6" s="216">
        <v>41796</v>
      </c>
      <c r="C6" s="194">
        <v>14983</v>
      </c>
      <c r="D6" s="194">
        <v>1600</v>
      </c>
      <c r="E6" s="194">
        <v>1700</v>
      </c>
      <c r="F6" s="194" t="s">
        <v>0</v>
      </c>
      <c r="G6" s="194" t="s">
        <v>95</v>
      </c>
      <c r="H6" s="194" t="s">
        <v>6</v>
      </c>
      <c r="I6" s="194" t="s">
        <v>74</v>
      </c>
      <c r="J6" s="194" t="s">
        <v>40</v>
      </c>
      <c r="K6" s="194">
        <v>13.5</v>
      </c>
      <c r="L6" s="194">
        <f>SUM(L5+K6)</f>
        <v>58.5</v>
      </c>
      <c r="M6" s="34">
        <v>46</v>
      </c>
    </row>
    <row r="7" spans="1:13" x14ac:dyDescent="0.25">
      <c r="A7" s="224">
        <v>14153</v>
      </c>
      <c r="B7" s="225">
        <v>41824</v>
      </c>
      <c r="C7" s="224">
        <v>15405</v>
      </c>
      <c r="D7" s="224">
        <v>1200</v>
      </c>
      <c r="E7" s="224">
        <v>1220</v>
      </c>
      <c r="F7" s="224" t="s">
        <v>0</v>
      </c>
      <c r="G7" s="224" t="s">
        <v>270</v>
      </c>
      <c r="H7" s="224" t="s">
        <v>116</v>
      </c>
      <c r="I7" s="224" t="s">
        <v>11</v>
      </c>
      <c r="J7" s="224" t="s">
        <v>40</v>
      </c>
      <c r="K7" s="224">
        <v>13.5</v>
      </c>
      <c r="L7" s="224">
        <f>SUM(L6+K7)</f>
        <v>72</v>
      </c>
      <c r="M7" s="34">
        <v>46</v>
      </c>
    </row>
    <row r="8" spans="1:13" x14ac:dyDescent="0.25">
      <c r="A8" s="223">
        <v>14162</v>
      </c>
      <c r="B8" s="222">
        <v>41825</v>
      </c>
      <c r="C8" s="34">
        <v>15084</v>
      </c>
      <c r="D8" s="34">
        <v>850</v>
      </c>
      <c r="E8" s="34">
        <v>905</v>
      </c>
      <c r="F8" s="34" t="s">
        <v>0</v>
      </c>
      <c r="G8" s="34" t="s">
        <v>273</v>
      </c>
      <c r="H8" s="34" t="s">
        <v>185</v>
      </c>
      <c r="I8" s="34" t="s">
        <v>11</v>
      </c>
      <c r="J8" s="34" t="s">
        <v>40</v>
      </c>
      <c r="K8" s="34">
        <v>13.5</v>
      </c>
      <c r="L8" s="224">
        <f t="shared" ref="L8:L60" si="0">SUM(L7+K8)</f>
        <v>85.5</v>
      </c>
      <c r="M8" s="34">
        <v>46</v>
      </c>
    </row>
    <row r="9" spans="1:13" x14ac:dyDescent="0.25">
      <c r="A9" s="34">
        <v>14163</v>
      </c>
      <c r="B9" s="222">
        <v>41825</v>
      </c>
      <c r="C9" s="34">
        <v>568</v>
      </c>
      <c r="D9" s="34">
        <v>1300</v>
      </c>
      <c r="E9" s="34">
        <v>1400</v>
      </c>
      <c r="F9" s="34" t="s">
        <v>267</v>
      </c>
      <c r="G9" s="34" t="s">
        <v>251</v>
      </c>
      <c r="H9" s="34" t="s">
        <v>246</v>
      </c>
      <c r="I9" s="34" t="s">
        <v>134</v>
      </c>
      <c r="J9" s="34" t="s">
        <v>40</v>
      </c>
      <c r="K9" s="34">
        <v>10</v>
      </c>
      <c r="L9" s="224">
        <f t="shared" si="0"/>
        <v>95.5</v>
      </c>
      <c r="M9" s="34">
        <v>46</v>
      </c>
    </row>
    <row r="10" spans="1:13" x14ac:dyDescent="0.25">
      <c r="A10" s="34">
        <v>14164</v>
      </c>
      <c r="B10" s="222">
        <v>41825</v>
      </c>
      <c r="C10" s="34">
        <v>610</v>
      </c>
      <c r="D10" s="34">
        <v>1300</v>
      </c>
      <c r="E10" s="34">
        <v>1400</v>
      </c>
      <c r="F10" s="34" t="s">
        <v>267</v>
      </c>
      <c r="G10" s="34" t="s">
        <v>251</v>
      </c>
      <c r="H10" s="34" t="s">
        <v>246</v>
      </c>
      <c r="I10" s="34" t="s">
        <v>143</v>
      </c>
      <c r="J10" s="34" t="s">
        <v>40</v>
      </c>
      <c r="K10" s="34">
        <v>10</v>
      </c>
      <c r="L10" s="224">
        <f t="shared" si="0"/>
        <v>105.5</v>
      </c>
      <c r="M10" s="34">
        <v>46</v>
      </c>
    </row>
    <row r="11" spans="1:13" x14ac:dyDescent="0.25">
      <c r="A11" s="34">
        <v>14165</v>
      </c>
      <c r="B11" s="222">
        <v>41825</v>
      </c>
      <c r="C11" s="34">
        <v>15085</v>
      </c>
      <c r="D11" s="34">
        <v>1400</v>
      </c>
      <c r="E11" s="34">
        <v>1430</v>
      </c>
      <c r="F11" s="34" t="s">
        <v>0</v>
      </c>
      <c r="G11" s="34" t="s">
        <v>273</v>
      </c>
      <c r="H11" s="34" t="s">
        <v>185</v>
      </c>
      <c r="I11" s="34" t="s">
        <v>11</v>
      </c>
      <c r="J11" s="34" t="s">
        <v>40</v>
      </c>
      <c r="K11" s="34">
        <v>13.5</v>
      </c>
      <c r="L11" s="224">
        <f t="shared" si="0"/>
        <v>119</v>
      </c>
      <c r="M11" s="34">
        <v>46</v>
      </c>
    </row>
    <row r="12" spans="1:13" x14ac:dyDescent="0.25">
      <c r="A12" s="34">
        <v>14168</v>
      </c>
      <c r="B12" s="222">
        <v>41827</v>
      </c>
      <c r="C12" s="34">
        <v>15086</v>
      </c>
      <c r="D12" s="34">
        <v>1120</v>
      </c>
      <c r="E12" s="34">
        <v>1135</v>
      </c>
      <c r="F12" s="34" t="s">
        <v>0</v>
      </c>
      <c r="G12" s="34" t="s">
        <v>273</v>
      </c>
      <c r="H12" s="34" t="s">
        <v>185</v>
      </c>
      <c r="I12" s="34" t="s">
        <v>11</v>
      </c>
      <c r="J12" s="34" t="s">
        <v>40</v>
      </c>
      <c r="K12" s="34">
        <v>13.5</v>
      </c>
      <c r="L12" s="224">
        <f t="shared" si="0"/>
        <v>132.5</v>
      </c>
      <c r="M12" s="34">
        <v>46</v>
      </c>
    </row>
    <row r="13" spans="1:13" x14ac:dyDescent="0.25">
      <c r="A13" s="34">
        <v>14169</v>
      </c>
      <c r="B13" s="222">
        <v>41827</v>
      </c>
      <c r="C13" s="34">
        <v>16</v>
      </c>
      <c r="D13" s="34">
        <v>1130</v>
      </c>
      <c r="E13" s="34">
        <v>1230</v>
      </c>
      <c r="F13" s="34" t="s">
        <v>267</v>
      </c>
      <c r="G13" s="34" t="s">
        <v>209</v>
      </c>
      <c r="H13" s="34" t="s">
        <v>245</v>
      </c>
      <c r="I13" s="34" t="s">
        <v>133</v>
      </c>
      <c r="J13" s="34" t="s">
        <v>40</v>
      </c>
      <c r="K13" s="34">
        <v>10</v>
      </c>
      <c r="L13" s="224">
        <f t="shared" si="0"/>
        <v>142.5</v>
      </c>
      <c r="M13" s="34">
        <v>46</v>
      </c>
    </row>
    <row r="14" spans="1:13" x14ac:dyDescent="0.25">
      <c r="A14" s="34">
        <v>14170</v>
      </c>
      <c r="B14" s="222">
        <v>41827</v>
      </c>
      <c r="C14" s="34">
        <v>18</v>
      </c>
      <c r="D14" s="34">
        <v>1130</v>
      </c>
      <c r="E14" s="34">
        <v>1230</v>
      </c>
      <c r="F14" s="34" t="s">
        <v>267</v>
      </c>
      <c r="G14" s="34" t="s">
        <v>209</v>
      </c>
      <c r="H14" s="34" t="s">
        <v>245</v>
      </c>
      <c r="I14" s="34" t="s">
        <v>143</v>
      </c>
      <c r="J14" s="34" t="s">
        <v>40</v>
      </c>
      <c r="K14" s="34">
        <v>10</v>
      </c>
      <c r="L14" s="224">
        <f t="shared" si="0"/>
        <v>152.5</v>
      </c>
      <c r="M14" s="34">
        <v>46</v>
      </c>
    </row>
    <row r="15" spans="1:13" x14ac:dyDescent="0.25">
      <c r="A15" s="34">
        <v>14171</v>
      </c>
      <c r="B15" s="222">
        <v>41827</v>
      </c>
      <c r="C15" s="34">
        <v>19</v>
      </c>
      <c r="D15" s="34">
        <v>1130</v>
      </c>
      <c r="E15" s="34">
        <v>1240</v>
      </c>
      <c r="F15" s="34" t="s">
        <v>267</v>
      </c>
      <c r="G15" s="34" t="s">
        <v>251</v>
      </c>
      <c r="H15" s="34" t="s">
        <v>246</v>
      </c>
      <c r="I15" s="34" t="s">
        <v>142</v>
      </c>
      <c r="J15" s="34" t="s">
        <v>40</v>
      </c>
      <c r="K15" s="34">
        <v>10</v>
      </c>
      <c r="L15" s="224">
        <f t="shared" si="0"/>
        <v>162.5</v>
      </c>
      <c r="M15" s="34">
        <v>46</v>
      </c>
    </row>
    <row r="16" spans="1:13" x14ac:dyDescent="0.25">
      <c r="A16" s="34">
        <v>14172</v>
      </c>
      <c r="B16" s="222">
        <v>41827</v>
      </c>
      <c r="C16" s="34">
        <v>20</v>
      </c>
      <c r="D16" s="34">
        <v>1130</v>
      </c>
      <c r="E16" s="34">
        <v>1240</v>
      </c>
      <c r="F16" s="34" t="s">
        <v>267</v>
      </c>
      <c r="G16" s="34" t="s">
        <v>251</v>
      </c>
      <c r="H16" s="34" t="s">
        <v>246</v>
      </c>
      <c r="I16" s="34" t="s">
        <v>134</v>
      </c>
      <c r="J16" s="34" t="s">
        <v>40</v>
      </c>
      <c r="K16" s="34">
        <v>10</v>
      </c>
      <c r="L16" s="224">
        <f t="shared" si="0"/>
        <v>172.5</v>
      </c>
      <c r="M16" s="34">
        <v>46</v>
      </c>
    </row>
    <row r="17" spans="1:13" x14ac:dyDescent="0.25">
      <c r="A17" s="34">
        <v>14173</v>
      </c>
      <c r="B17" s="222">
        <v>41827</v>
      </c>
      <c r="C17" s="34">
        <v>76916</v>
      </c>
      <c r="D17" s="34">
        <v>1305</v>
      </c>
      <c r="E17" s="34">
        <v>1328</v>
      </c>
      <c r="F17" s="34" t="s">
        <v>0</v>
      </c>
      <c r="G17" s="34" t="s">
        <v>241</v>
      </c>
      <c r="H17" s="34" t="s">
        <v>274</v>
      </c>
      <c r="I17" s="34" t="s">
        <v>21</v>
      </c>
      <c r="J17" s="34" t="s">
        <v>40</v>
      </c>
      <c r="K17" s="34">
        <v>13</v>
      </c>
      <c r="L17" s="224">
        <f t="shared" si="0"/>
        <v>185.5</v>
      </c>
      <c r="M17" s="34">
        <v>46</v>
      </c>
    </row>
    <row r="18" spans="1:13" x14ac:dyDescent="0.25">
      <c r="A18" s="34">
        <v>14175</v>
      </c>
      <c r="B18" s="222">
        <v>41827</v>
      </c>
      <c r="C18" s="34">
        <v>15087</v>
      </c>
      <c r="D18" s="34">
        <v>1510</v>
      </c>
      <c r="E18" s="34">
        <v>1530</v>
      </c>
      <c r="F18" s="34" t="s">
        <v>0</v>
      </c>
      <c r="G18" s="34" t="s">
        <v>273</v>
      </c>
      <c r="H18" s="34" t="s">
        <v>185</v>
      </c>
      <c r="I18" s="34" t="s">
        <v>11</v>
      </c>
      <c r="J18" s="34" t="s">
        <v>40</v>
      </c>
      <c r="K18" s="34">
        <v>13.5</v>
      </c>
      <c r="L18" s="224">
        <f t="shared" si="0"/>
        <v>199</v>
      </c>
      <c r="M18" s="34">
        <v>46</v>
      </c>
    </row>
    <row r="19" spans="1:13" x14ac:dyDescent="0.25">
      <c r="A19" s="34">
        <v>14179</v>
      </c>
      <c r="B19" s="222">
        <v>41827</v>
      </c>
      <c r="C19" s="34">
        <v>15021</v>
      </c>
      <c r="D19" s="34">
        <v>1300</v>
      </c>
      <c r="E19" s="34">
        <v>1320</v>
      </c>
      <c r="F19" s="34" t="s">
        <v>0</v>
      </c>
      <c r="G19" s="34" t="s">
        <v>95</v>
      </c>
      <c r="H19" s="34" t="s">
        <v>6</v>
      </c>
      <c r="I19" s="34" t="s">
        <v>75</v>
      </c>
      <c r="J19" s="34" t="s">
        <v>40</v>
      </c>
      <c r="K19" s="34">
        <v>13</v>
      </c>
      <c r="L19" s="224">
        <f t="shared" si="0"/>
        <v>212</v>
      </c>
      <c r="M19" s="34">
        <v>46</v>
      </c>
    </row>
    <row r="20" spans="1:13" x14ac:dyDescent="0.25">
      <c r="A20" s="34">
        <v>14180</v>
      </c>
      <c r="B20" s="222">
        <v>41828</v>
      </c>
      <c r="C20" s="34">
        <v>15024</v>
      </c>
      <c r="D20" s="34">
        <v>1245</v>
      </c>
      <c r="E20" s="34">
        <v>1300</v>
      </c>
      <c r="F20" s="34" t="s">
        <v>0</v>
      </c>
      <c r="G20" s="34" t="s">
        <v>95</v>
      </c>
      <c r="H20" s="34" t="s">
        <v>6</v>
      </c>
      <c r="I20" s="34" t="s">
        <v>16</v>
      </c>
      <c r="J20" s="34" t="s">
        <v>40</v>
      </c>
      <c r="K20" s="34">
        <v>13.5</v>
      </c>
      <c r="L20" s="224">
        <f t="shared" si="0"/>
        <v>225.5</v>
      </c>
      <c r="M20" s="34">
        <v>46</v>
      </c>
    </row>
    <row r="21" spans="1:13" x14ac:dyDescent="0.25">
      <c r="A21" s="34">
        <v>14186</v>
      </c>
      <c r="B21" s="222">
        <v>41829</v>
      </c>
      <c r="C21" s="34">
        <v>951</v>
      </c>
      <c r="D21" s="34">
        <v>1100</v>
      </c>
      <c r="E21" s="34">
        <v>1200</v>
      </c>
      <c r="F21" s="34" t="s">
        <v>267</v>
      </c>
      <c r="G21" s="34" t="s">
        <v>210</v>
      </c>
      <c r="H21" s="34" t="s">
        <v>244</v>
      </c>
      <c r="I21" s="34" t="s">
        <v>134</v>
      </c>
      <c r="J21" s="34" t="s">
        <v>40</v>
      </c>
      <c r="K21" s="34">
        <v>10</v>
      </c>
      <c r="L21" s="224">
        <f t="shared" si="0"/>
        <v>235.5</v>
      </c>
      <c r="M21" s="34">
        <v>46</v>
      </c>
    </row>
    <row r="22" spans="1:13" x14ac:dyDescent="0.25">
      <c r="A22" s="34">
        <v>14187</v>
      </c>
      <c r="B22" s="222">
        <v>41827</v>
      </c>
      <c r="C22" s="34">
        <v>2582</v>
      </c>
      <c r="D22" s="34">
        <v>1100</v>
      </c>
      <c r="E22" s="34">
        <v>1200</v>
      </c>
      <c r="F22" s="34" t="s">
        <v>267</v>
      </c>
      <c r="G22" s="34" t="s">
        <v>210</v>
      </c>
      <c r="H22" s="34" t="s">
        <v>244</v>
      </c>
      <c r="I22" s="34" t="s">
        <v>133</v>
      </c>
      <c r="J22" s="34" t="s">
        <v>40</v>
      </c>
      <c r="K22" s="34">
        <v>10</v>
      </c>
      <c r="L22" s="224">
        <f t="shared" si="0"/>
        <v>245.5</v>
      </c>
      <c r="M22" s="34">
        <v>46</v>
      </c>
    </row>
    <row r="23" spans="1:13" x14ac:dyDescent="0.25">
      <c r="A23" s="34">
        <v>14188</v>
      </c>
      <c r="B23" s="222">
        <v>41829</v>
      </c>
      <c r="C23" s="34">
        <v>15088</v>
      </c>
      <c r="D23" s="34">
        <v>1130</v>
      </c>
      <c r="E23" s="34">
        <v>1230</v>
      </c>
      <c r="F23" s="34" t="s">
        <v>0</v>
      </c>
      <c r="G23" s="34" t="s">
        <v>270</v>
      </c>
      <c r="H23" s="34" t="s">
        <v>185</v>
      </c>
      <c r="I23" s="34" t="s">
        <v>11</v>
      </c>
      <c r="J23" s="34" t="s">
        <v>40</v>
      </c>
      <c r="K23" s="34">
        <v>13.5</v>
      </c>
      <c r="L23" s="224">
        <f t="shared" si="0"/>
        <v>259</v>
      </c>
      <c r="M23" s="34">
        <v>46</v>
      </c>
    </row>
    <row r="24" spans="1:13" x14ac:dyDescent="0.25">
      <c r="A24" s="34">
        <v>14189</v>
      </c>
      <c r="B24" s="222">
        <v>41829</v>
      </c>
      <c r="C24" s="34">
        <v>15089</v>
      </c>
      <c r="D24" s="34">
        <v>1130</v>
      </c>
      <c r="E24" s="34">
        <v>1230</v>
      </c>
      <c r="F24" s="34" t="s">
        <v>0</v>
      </c>
      <c r="G24" s="34" t="s">
        <v>270</v>
      </c>
      <c r="H24" s="34" t="s">
        <v>185</v>
      </c>
      <c r="I24" s="34" t="s">
        <v>11</v>
      </c>
      <c r="J24" s="34" t="s">
        <v>40</v>
      </c>
      <c r="K24" s="34">
        <v>13.5</v>
      </c>
      <c r="L24" s="224">
        <f t="shared" si="0"/>
        <v>272.5</v>
      </c>
      <c r="M24" s="34">
        <v>46</v>
      </c>
    </row>
    <row r="25" spans="1:13" x14ac:dyDescent="0.25">
      <c r="A25" s="34">
        <v>14197</v>
      </c>
      <c r="B25" s="222">
        <v>41831</v>
      </c>
      <c r="C25" s="34">
        <v>15408</v>
      </c>
      <c r="D25" s="34">
        <v>1000</v>
      </c>
      <c r="E25" s="34">
        <v>1020</v>
      </c>
      <c r="F25" s="34" t="s">
        <v>0</v>
      </c>
      <c r="G25" s="34" t="s">
        <v>270</v>
      </c>
      <c r="H25" s="34" t="s">
        <v>116</v>
      </c>
      <c r="I25" s="34" t="s">
        <v>11</v>
      </c>
      <c r="J25" s="34" t="s">
        <v>40</v>
      </c>
      <c r="K25" s="34">
        <v>13.5</v>
      </c>
      <c r="L25" s="224">
        <f t="shared" si="0"/>
        <v>286</v>
      </c>
      <c r="M25" s="34">
        <v>46</v>
      </c>
    </row>
    <row r="26" spans="1:13" x14ac:dyDescent="0.25">
      <c r="A26" s="34">
        <v>14198</v>
      </c>
      <c r="B26" s="222">
        <v>41831</v>
      </c>
      <c r="C26" s="34">
        <v>32821</v>
      </c>
      <c r="D26" s="34">
        <v>1050</v>
      </c>
      <c r="E26" s="34">
        <v>1100</v>
      </c>
      <c r="F26" s="34" t="s">
        <v>43</v>
      </c>
      <c r="G26" s="34" t="s">
        <v>272</v>
      </c>
      <c r="H26" s="34" t="s">
        <v>229</v>
      </c>
      <c r="I26" s="34" t="s">
        <v>43</v>
      </c>
      <c r="J26" s="34" t="s">
        <v>40</v>
      </c>
      <c r="K26" s="34">
        <v>5</v>
      </c>
      <c r="L26" s="224">
        <f t="shared" si="0"/>
        <v>291</v>
      </c>
      <c r="M26" s="34">
        <v>46</v>
      </c>
    </row>
    <row r="27" spans="1:13" x14ac:dyDescent="0.25">
      <c r="A27" s="34">
        <v>14199</v>
      </c>
      <c r="B27" s="34">
        <v>569</v>
      </c>
      <c r="C27" s="34">
        <v>113714</v>
      </c>
      <c r="D27" s="34">
        <v>1130</v>
      </c>
      <c r="E27" s="34">
        <v>1230</v>
      </c>
      <c r="F27" s="34" t="s">
        <v>267</v>
      </c>
      <c r="G27" s="34" t="s">
        <v>209</v>
      </c>
      <c r="H27" s="34" t="s">
        <v>245</v>
      </c>
      <c r="I27" s="34" t="s">
        <v>133</v>
      </c>
      <c r="J27" s="34" t="s">
        <v>40</v>
      </c>
      <c r="K27" s="34">
        <v>10</v>
      </c>
      <c r="L27" s="224">
        <f t="shared" si="0"/>
        <v>301</v>
      </c>
      <c r="M27" s="34">
        <v>46</v>
      </c>
    </row>
    <row r="28" spans="1:13" x14ac:dyDescent="0.25">
      <c r="A28" s="34">
        <v>14201</v>
      </c>
      <c r="B28" s="222">
        <v>41831</v>
      </c>
      <c r="C28" s="34">
        <v>571</v>
      </c>
      <c r="D28" s="34">
        <v>1130</v>
      </c>
      <c r="E28" s="34">
        <v>1230</v>
      </c>
      <c r="F28" s="34" t="s">
        <v>267</v>
      </c>
      <c r="G28" s="34" t="s">
        <v>209</v>
      </c>
      <c r="H28" s="34" t="s">
        <v>245</v>
      </c>
      <c r="I28" s="34" t="s">
        <v>142</v>
      </c>
      <c r="J28" s="34" t="s">
        <v>40</v>
      </c>
      <c r="K28" s="34">
        <v>10</v>
      </c>
      <c r="L28" s="224">
        <f t="shared" si="0"/>
        <v>311</v>
      </c>
      <c r="M28" s="34">
        <v>46</v>
      </c>
    </row>
    <row r="29" spans="1:13" x14ac:dyDescent="0.25">
      <c r="A29" s="34">
        <v>14202</v>
      </c>
      <c r="B29" s="222">
        <v>41831</v>
      </c>
      <c r="C29" s="34">
        <v>570</v>
      </c>
      <c r="D29" s="34">
        <v>1130</v>
      </c>
      <c r="E29" s="34">
        <v>1230</v>
      </c>
      <c r="F29" s="34" t="s">
        <v>267</v>
      </c>
      <c r="G29" s="34" t="s">
        <v>251</v>
      </c>
      <c r="H29" s="34" t="s">
        <v>246</v>
      </c>
      <c r="I29" s="34" t="s">
        <v>133</v>
      </c>
      <c r="J29" s="34" t="s">
        <v>40</v>
      </c>
      <c r="K29" s="34">
        <v>10</v>
      </c>
      <c r="L29" s="224">
        <f t="shared" si="0"/>
        <v>321</v>
      </c>
      <c r="M29" s="34">
        <v>46</v>
      </c>
    </row>
    <row r="30" spans="1:13" x14ac:dyDescent="0.25">
      <c r="A30" s="34">
        <v>14203</v>
      </c>
      <c r="B30" s="222">
        <v>41831</v>
      </c>
      <c r="C30" s="34">
        <v>611</v>
      </c>
      <c r="D30" s="34">
        <v>1130</v>
      </c>
      <c r="E30" s="34">
        <v>1230</v>
      </c>
      <c r="F30" s="34" t="s">
        <v>267</v>
      </c>
      <c r="G30" s="34" t="s">
        <v>251</v>
      </c>
      <c r="H30" s="34" t="s">
        <v>246</v>
      </c>
      <c r="I30" s="34" t="s">
        <v>143</v>
      </c>
      <c r="J30" s="34" t="s">
        <v>40</v>
      </c>
      <c r="K30" s="34">
        <v>10</v>
      </c>
      <c r="L30" s="224">
        <f t="shared" si="0"/>
        <v>331</v>
      </c>
      <c r="M30" s="34">
        <v>46</v>
      </c>
    </row>
    <row r="31" spans="1:13" x14ac:dyDescent="0.25">
      <c r="A31" s="34">
        <v>14205</v>
      </c>
      <c r="B31" s="222">
        <v>41831</v>
      </c>
      <c r="C31" s="34">
        <v>32823</v>
      </c>
      <c r="D31" s="34">
        <v>1530</v>
      </c>
      <c r="E31" s="34">
        <v>1600</v>
      </c>
      <c r="F31" s="34" t="s">
        <v>43</v>
      </c>
      <c r="G31" s="34" t="s">
        <v>225</v>
      </c>
      <c r="H31" s="34" t="s">
        <v>229</v>
      </c>
      <c r="I31" s="34" t="s">
        <v>43</v>
      </c>
      <c r="J31" s="34" t="s">
        <v>40</v>
      </c>
      <c r="K31" s="34">
        <v>5</v>
      </c>
      <c r="L31" s="224">
        <f t="shared" si="0"/>
        <v>336</v>
      </c>
      <c r="M31" s="34">
        <v>46</v>
      </c>
    </row>
    <row r="32" spans="1:13" x14ac:dyDescent="0.25">
      <c r="A32" s="34">
        <v>14207</v>
      </c>
      <c r="B32" s="222">
        <v>41832</v>
      </c>
      <c r="C32" s="34">
        <v>15032</v>
      </c>
      <c r="D32" s="34">
        <v>900</v>
      </c>
      <c r="E32" s="34">
        <v>920</v>
      </c>
      <c r="F32" s="34" t="s">
        <v>0</v>
      </c>
      <c r="G32" s="34" t="s">
        <v>95</v>
      </c>
      <c r="H32" s="34" t="s">
        <v>6</v>
      </c>
      <c r="I32" s="34" t="s">
        <v>74</v>
      </c>
      <c r="J32" s="34" t="s">
        <v>40</v>
      </c>
      <c r="K32" s="34">
        <v>14</v>
      </c>
      <c r="L32" s="224">
        <f t="shared" si="0"/>
        <v>350</v>
      </c>
      <c r="M32" s="34">
        <v>46</v>
      </c>
    </row>
    <row r="33" spans="1:13" x14ac:dyDescent="0.25">
      <c r="A33" s="34">
        <v>14210</v>
      </c>
      <c r="B33" s="222">
        <v>41834</v>
      </c>
      <c r="C33" s="34">
        <v>15409</v>
      </c>
      <c r="D33" s="34">
        <v>1200</v>
      </c>
      <c r="E33" s="34">
        <v>1300</v>
      </c>
      <c r="F33" s="34" t="s">
        <v>0</v>
      </c>
      <c r="G33" s="34" t="s">
        <v>270</v>
      </c>
      <c r="H33" s="34" t="s">
        <v>116</v>
      </c>
      <c r="I33" s="34" t="s">
        <v>11</v>
      </c>
      <c r="J33" s="34" t="s">
        <v>40</v>
      </c>
      <c r="K33" s="34">
        <v>13.5</v>
      </c>
      <c r="L33" s="224">
        <f t="shared" si="0"/>
        <v>363.5</v>
      </c>
      <c r="M33" s="34">
        <v>46</v>
      </c>
    </row>
    <row r="34" spans="1:13" x14ac:dyDescent="0.25">
      <c r="A34" s="34">
        <v>14211</v>
      </c>
      <c r="B34" s="222">
        <v>41834</v>
      </c>
      <c r="C34" s="34">
        <v>15410</v>
      </c>
      <c r="D34" s="34">
        <v>1200</v>
      </c>
      <c r="E34" s="34">
        <v>1300</v>
      </c>
      <c r="F34" s="34" t="s">
        <v>0</v>
      </c>
      <c r="G34" s="34" t="s">
        <v>270</v>
      </c>
      <c r="H34" s="34" t="s">
        <v>116</v>
      </c>
      <c r="I34" s="34" t="s">
        <v>11</v>
      </c>
      <c r="J34" s="34" t="s">
        <v>40</v>
      </c>
      <c r="K34" s="34">
        <v>13.5</v>
      </c>
      <c r="L34" s="224">
        <f t="shared" si="0"/>
        <v>377</v>
      </c>
      <c r="M34" s="34">
        <v>46</v>
      </c>
    </row>
    <row r="35" spans="1:13" x14ac:dyDescent="0.25">
      <c r="A35" s="34">
        <v>14212</v>
      </c>
      <c r="B35" s="222">
        <v>41834</v>
      </c>
      <c r="C35" s="34">
        <v>32826</v>
      </c>
      <c r="D35" s="34">
        <v>1215</v>
      </c>
      <c r="E35" s="34">
        <v>1300</v>
      </c>
      <c r="F35" s="34" t="s">
        <v>43</v>
      </c>
      <c r="G35" s="34" t="s">
        <v>225</v>
      </c>
      <c r="H35" s="34" t="s">
        <v>236</v>
      </c>
      <c r="I35" s="34" t="s">
        <v>43</v>
      </c>
      <c r="J35" s="34" t="s">
        <v>40</v>
      </c>
      <c r="K35" s="34">
        <v>5</v>
      </c>
      <c r="L35" s="224">
        <f t="shared" si="0"/>
        <v>382</v>
      </c>
      <c r="M35" s="34">
        <v>46</v>
      </c>
    </row>
    <row r="36" spans="1:13" x14ac:dyDescent="0.25">
      <c r="A36" s="34">
        <v>14215</v>
      </c>
      <c r="B36" s="222">
        <v>41835</v>
      </c>
      <c r="C36" s="34">
        <v>502</v>
      </c>
      <c r="D36" s="34">
        <v>1000</v>
      </c>
      <c r="E36" s="34">
        <v>1100</v>
      </c>
      <c r="F36" s="34" t="s">
        <v>267</v>
      </c>
      <c r="G36" s="34" t="s">
        <v>210</v>
      </c>
      <c r="H36" s="34" t="s">
        <v>244</v>
      </c>
      <c r="I36" s="34" t="s">
        <v>133</v>
      </c>
      <c r="J36" s="34" t="s">
        <v>40</v>
      </c>
      <c r="K36" s="34">
        <v>10</v>
      </c>
      <c r="L36" s="224">
        <f t="shared" si="0"/>
        <v>392</v>
      </c>
      <c r="M36" s="34">
        <v>46</v>
      </c>
    </row>
    <row r="37" spans="1:13" x14ac:dyDescent="0.25">
      <c r="A37" s="34">
        <v>14216</v>
      </c>
      <c r="B37" s="222">
        <v>41835</v>
      </c>
      <c r="C37" s="34">
        <v>573</v>
      </c>
      <c r="D37" s="34">
        <v>1000</v>
      </c>
      <c r="E37" s="34">
        <v>1100</v>
      </c>
      <c r="F37" s="34" t="s">
        <v>267</v>
      </c>
      <c r="G37" s="34" t="s">
        <v>210</v>
      </c>
      <c r="H37" s="34" t="s">
        <v>244</v>
      </c>
      <c r="I37" s="34" t="s">
        <v>143</v>
      </c>
      <c r="J37" s="34" t="s">
        <v>40</v>
      </c>
      <c r="K37" s="34">
        <v>10</v>
      </c>
      <c r="L37" s="224">
        <f t="shared" si="0"/>
        <v>402</v>
      </c>
      <c r="M37" s="34">
        <v>46</v>
      </c>
    </row>
    <row r="38" spans="1:13" x14ac:dyDescent="0.25">
      <c r="A38" s="34">
        <v>14219</v>
      </c>
      <c r="B38" s="222">
        <v>41837</v>
      </c>
      <c r="C38" s="34">
        <v>15413</v>
      </c>
      <c r="D38" s="34">
        <v>939</v>
      </c>
      <c r="E38" s="34">
        <v>1030</v>
      </c>
      <c r="F38" s="34" t="s">
        <v>0</v>
      </c>
      <c r="G38" s="34" t="s">
        <v>270</v>
      </c>
      <c r="H38" s="34" t="s">
        <v>116</v>
      </c>
      <c r="I38" s="34" t="s">
        <v>11</v>
      </c>
      <c r="J38" s="34" t="s">
        <v>40</v>
      </c>
      <c r="K38" s="34">
        <v>13.5</v>
      </c>
      <c r="L38" s="224">
        <f t="shared" si="0"/>
        <v>415.5</v>
      </c>
      <c r="M38" s="34">
        <v>46</v>
      </c>
    </row>
    <row r="39" spans="1:13" x14ac:dyDescent="0.25">
      <c r="A39" s="34">
        <v>14220</v>
      </c>
      <c r="B39" s="222">
        <v>41837</v>
      </c>
      <c r="C39" s="34">
        <v>15414</v>
      </c>
      <c r="D39" s="34">
        <v>930</v>
      </c>
      <c r="E39" s="34">
        <v>1030</v>
      </c>
      <c r="F39" s="34" t="s">
        <v>0</v>
      </c>
      <c r="G39" s="34" t="s">
        <v>270</v>
      </c>
      <c r="H39" s="34" t="s">
        <v>116</v>
      </c>
      <c r="I39" s="34" t="s">
        <v>11</v>
      </c>
      <c r="J39" s="34" t="s">
        <v>40</v>
      </c>
      <c r="K39" s="34">
        <v>13.5</v>
      </c>
      <c r="L39" s="224">
        <f t="shared" si="0"/>
        <v>429</v>
      </c>
      <c r="M39" s="34">
        <v>46</v>
      </c>
    </row>
    <row r="40" spans="1:13" x14ac:dyDescent="0.25">
      <c r="A40" s="34">
        <v>14224</v>
      </c>
      <c r="B40" s="222">
        <v>41837</v>
      </c>
      <c r="C40" s="34">
        <v>574</v>
      </c>
      <c r="D40" s="34">
        <v>1200</v>
      </c>
      <c r="E40" s="34">
        <v>1300</v>
      </c>
      <c r="F40" s="34" t="s">
        <v>267</v>
      </c>
      <c r="G40" s="34" t="s">
        <v>209</v>
      </c>
      <c r="H40" s="34" t="s">
        <v>245</v>
      </c>
      <c r="I40" s="34" t="s">
        <v>133</v>
      </c>
      <c r="J40" s="34" t="s">
        <v>40</v>
      </c>
      <c r="K40" s="34">
        <v>10</v>
      </c>
      <c r="L40" s="224">
        <f t="shared" si="0"/>
        <v>439</v>
      </c>
      <c r="M40" s="34">
        <v>46</v>
      </c>
    </row>
    <row r="41" spans="1:13" x14ac:dyDescent="0.25">
      <c r="A41" s="34">
        <v>14225</v>
      </c>
      <c r="B41" s="222">
        <v>41837</v>
      </c>
      <c r="C41" s="34">
        <v>501</v>
      </c>
      <c r="D41" s="34">
        <v>1200</v>
      </c>
      <c r="E41" s="34">
        <v>1300</v>
      </c>
      <c r="F41" s="34" t="s">
        <v>267</v>
      </c>
      <c r="G41" s="34" t="s">
        <v>209</v>
      </c>
      <c r="H41" s="34" t="s">
        <v>245</v>
      </c>
      <c r="I41" s="34" t="s">
        <v>134</v>
      </c>
      <c r="J41" s="34" t="s">
        <v>40</v>
      </c>
      <c r="K41" s="34">
        <v>10</v>
      </c>
      <c r="L41" s="224">
        <f t="shared" si="0"/>
        <v>449</v>
      </c>
      <c r="M41" s="34">
        <v>46</v>
      </c>
    </row>
    <row r="42" spans="1:13" x14ac:dyDescent="0.25">
      <c r="A42" s="34">
        <v>14230</v>
      </c>
      <c r="B42" s="222">
        <v>41838</v>
      </c>
      <c r="C42" s="34">
        <v>953</v>
      </c>
      <c r="D42" s="34">
        <v>1030</v>
      </c>
      <c r="E42" s="34">
        <v>1130</v>
      </c>
      <c r="F42" s="34" t="s">
        <v>267</v>
      </c>
      <c r="G42" s="34" t="s">
        <v>210</v>
      </c>
      <c r="H42" s="34" t="s">
        <v>244</v>
      </c>
      <c r="I42" s="34" t="s">
        <v>142</v>
      </c>
      <c r="J42" s="34" t="s">
        <v>40</v>
      </c>
      <c r="K42" s="34">
        <v>10</v>
      </c>
      <c r="L42" s="224">
        <f t="shared" si="0"/>
        <v>459</v>
      </c>
      <c r="M42" s="34">
        <v>46</v>
      </c>
    </row>
    <row r="43" spans="1:13" x14ac:dyDescent="0.25">
      <c r="A43" s="34">
        <v>14231</v>
      </c>
      <c r="B43" s="222">
        <v>41838</v>
      </c>
      <c r="C43" s="34">
        <v>952</v>
      </c>
      <c r="D43" s="34">
        <v>1030</v>
      </c>
      <c r="E43" s="34">
        <v>1130</v>
      </c>
      <c r="F43" s="34" t="s">
        <v>267</v>
      </c>
      <c r="G43" s="34" t="s">
        <v>210</v>
      </c>
      <c r="H43" s="34" t="s">
        <v>244</v>
      </c>
      <c r="I43" s="34" t="s">
        <v>133</v>
      </c>
      <c r="J43" s="34" t="s">
        <v>40</v>
      </c>
      <c r="K43" s="34">
        <v>10</v>
      </c>
      <c r="L43" s="224">
        <f t="shared" si="0"/>
        <v>469</v>
      </c>
      <c r="M43" s="34">
        <v>46</v>
      </c>
    </row>
    <row r="44" spans="1:13" x14ac:dyDescent="0.25">
      <c r="A44" s="34">
        <v>14232</v>
      </c>
      <c r="B44" s="222">
        <v>41838</v>
      </c>
      <c r="C44" s="34">
        <v>15417</v>
      </c>
      <c r="D44" s="34">
        <v>1150</v>
      </c>
      <c r="E44" s="34">
        <v>1230</v>
      </c>
      <c r="F44" s="34" t="s">
        <v>0</v>
      </c>
      <c r="G44" s="34" t="s">
        <v>270</v>
      </c>
      <c r="H44" s="34" t="s">
        <v>116</v>
      </c>
      <c r="I44" s="34" t="s">
        <v>11</v>
      </c>
      <c r="J44" s="34" t="s">
        <v>40</v>
      </c>
      <c r="K44" s="34">
        <v>13.5</v>
      </c>
      <c r="L44" s="224">
        <f t="shared" si="0"/>
        <v>482.5</v>
      </c>
      <c r="M44" s="34">
        <v>46</v>
      </c>
    </row>
    <row r="45" spans="1:13" x14ac:dyDescent="0.25">
      <c r="A45" s="34">
        <v>14233</v>
      </c>
      <c r="B45" s="222">
        <v>41838</v>
      </c>
      <c r="C45" s="34">
        <v>15418</v>
      </c>
      <c r="D45" s="34">
        <v>1150</v>
      </c>
      <c r="E45" s="34">
        <v>1230</v>
      </c>
      <c r="F45" s="34" t="s">
        <v>0</v>
      </c>
      <c r="G45" s="34" t="s">
        <v>270</v>
      </c>
      <c r="H45" s="34" t="s">
        <v>116</v>
      </c>
      <c r="I45" s="34" t="s">
        <v>11</v>
      </c>
      <c r="J45" s="34" t="s">
        <v>40</v>
      </c>
      <c r="K45" s="34">
        <v>13.5</v>
      </c>
      <c r="L45" s="224">
        <f t="shared" si="0"/>
        <v>496</v>
      </c>
      <c r="M45" s="34">
        <v>46</v>
      </c>
    </row>
    <row r="46" spans="1:13" x14ac:dyDescent="0.25">
      <c r="A46" s="34">
        <v>14234</v>
      </c>
      <c r="B46" s="222">
        <v>41838</v>
      </c>
      <c r="C46" s="34">
        <v>13186</v>
      </c>
      <c r="D46" s="34">
        <v>1230</v>
      </c>
      <c r="E46" s="34">
        <v>1250</v>
      </c>
      <c r="F46" s="34" t="s">
        <v>0</v>
      </c>
      <c r="G46" s="34" t="s">
        <v>273</v>
      </c>
      <c r="H46" s="34" t="s">
        <v>185</v>
      </c>
      <c r="I46" s="34" t="s">
        <v>21</v>
      </c>
      <c r="J46" s="34" t="s">
        <v>40</v>
      </c>
      <c r="K46" s="34">
        <v>13.5</v>
      </c>
      <c r="L46" s="224">
        <f t="shared" si="0"/>
        <v>509.5</v>
      </c>
      <c r="M46" s="34">
        <v>46</v>
      </c>
    </row>
    <row r="47" spans="1:13" x14ac:dyDescent="0.25">
      <c r="A47" s="34">
        <v>14238</v>
      </c>
      <c r="B47" s="222">
        <v>41839</v>
      </c>
      <c r="C47" s="34">
        <v>15420</v>
      </c>
      <c r="D47" s="34">
        <v>1030</v>
      </c>
      <c r="E47" s="34">
        <v>1120</v>
      </c>
      <c r="F47" s="34" t="s">
        <v>0</v>
      </c>
      <c r="G47" s="34" t="s">
        <v>270</v>
      </c>
      <c r="H47" s="34" t="s">
        <v>116</v>
      </c>
      <c r="I47" s="34" t="s">
        <v>11</v>
      </c>
      <c r="J47" s="34" t="s">
        <v>40</v>
      </c>
      <c r="K47" s="34">
        <v>13.5</v>
      </c>
      <c r="L47" s="224">
        <f t="shared" si="0"/>
        <v>523</v>
      </c>
      <c r="M47" s="34">
        <v>46</v>
      </c>
    </row>
    <row r="48" spans="1:13" x14ac:dyDescent="0.25">
      <c r="A48" s="34">
        <v>14239</v>
      </c>
      <c r="B48" s="222">
        <v>41839</v>
      </c>
      <c r="C48" s="34">
        <v>15421</v>
      </c>
      <c r="D48" s="34">
        <v>1030</v>
      </c>
      <c r="E48" s="34">
        <v>1120</v>
      </c>
      <c r="F48" s="34" t="s">
        <v>0</v>
      </c>
      <c r="G48" s="34" t="s">
        <v>270</v>
      </c>
      <c r="H48" s="34" t="s">
        <v>116</v>
      </c>
      <c r="I48" s="34" t="s">
        <v>11</v>
      </c>
      <c r="J48" s="34" t="s">
        <v>40</v>
      </c>
      <c r="K48" s="34">
        <v>13.5</v>
      </c>
      <c r="L48" s="224">
        <f t="shared" si="0"/>
        <v>536.5</v>
      </c>
      <c r="M48" s="34">
        <v>46</v>
      </c>
    </row>
    <row r="49" spans="1:13" x14ac:dyDescent="0.25">
      <c r="A49" s="34">
        <v>14240</v>
      </c>
      <c r="B49" s="222">
        <v>41839</v>
      </c>
      <c r="C49" s="34">
        <v>15036</v>
      </c>
      <c r="D49" s="34">
        <v>1650</v>
      </c>
      <c r="E49" s="34">
        <v>1710</v>
      </c>
      <c r="F49" s="34" t="s">
        <v>0</v>
      </c>
      <c r="G49" s="34" t="s">
        <v>95</v>
      </c>
      <c r="H49" s="34" t="s">
        <v>6</v>
      </c>
      <c r="I49" s="34" t="s">
        <v>16</v>
      </c>
      <c r="J49" s="34" t="s">
        <v>40</v>
      </c>
      <c r="K49" s="34">
        <v>13</v>
      </c>
      <c r="L49" s="224">
        <f t="shared" si="0"/>
        <v>549.5</v>
      </c>
      <c r="M49" s="34">
        <v>46</v>
      </c>
    </row>
    <row r="50" spans="1:13" x14ac:dyDescent="0.25">
      <c r="A50" s="34">
        <v>14241</v>
      </c>
      <c r="B50" s="222">
        <v>41839</v>
      </c>
      <c r="C50" s="34">
        <v>503</v>
      </c>
      <c r="D50" s="34">
        <v>1040</v>
      </c>
      <c r="E50" s="34">
        <v>1050</v>
      </c>
      <c r="F50" s="34" t="s">
        <v>267</v>
      </c>
      <c r="G50" s="34" t="s">
        <v>209</v>
      </c>
      <c r="H50" s="34" t="s">
        <v>245</v>
      </c>
      <c r="I50" s="34" t="s">
        <v>133</v>
      </c>
      <c r="J50" s="34" t="s">
        <v>40</v>
      </c>
      <c r="K50" s="34">
        <v>10</v>
      </c>
      <c r="L50" s="224">
        <f t="shared" si="0"/>
        <v>559.5</v>
      </c>
      <c r="M50" s="34">
        <v>46</v>
      </c>
    </row>
    <row r="51" spans="1:13" x14ac:dyDescent="0.25">
      <c r="A51" s="34">
        <v>14242</v>
      </c>
      <c r="B51" s="222">
        <v>41839</v>
      </c>
      <c r="C51" s="34">
        <v>22</v>
      </c>
      <c r="D51" s="34">
        <v>1040</v>
      </c>
      <c r="E51" s="34">
        <v>1150</v>
      </c>
      <c r="F51" s="34" t="s">
        <v>267</v>
      </c>
      <c r="G51" s="34" t="s">
        <v>209</v>
      </c>
      <c r="H51" s="34" t="s">
        <v>245</v>
      </c>
      <c r="I51" s="34" t="s">
        <v>143</v>
      </c>
      <c r="J51" s="34" t="s">
        <v>40</v>
      </c>
      <c r="K51" s="34">
        <v>10</v>
      </c>
      <c r="L51" s="224">
        <f t="shared" si="0"/>
        <v>569.5</v>
      </c>
      <c r="M51" s="34">
        <v>46</v>
      </c>
    </row>
    <row r="52" spans="1:13" x14ac:dyDescent="0.25">
      <c r="A52" s="34">
        <v>14243</v>
      </c>
      <c r="B52" s="222">
        <v>41839</v>
      </c>
      <c r="C52" s="34">
        <v>612</v>
      </c>
      <c r="D52" s="34">
        <v>1040</v>
      </c>
      <c r="E52" s="34">
        <v>1150</v>
      </c>
      <c r="F52" s="34" t="s">
        <v>267</v>
      </c>
      <c r="G52" s="34" t="s">
        <v>251</v>
      </c>
      <c r="H52" s="34" t="s">
        <v>246</v>
      </c>
      <c r="I52" s="34" t="s">
        <v>143</v>
      </c>
      <c r="J52" s="34" t="s">
        <v>40</v>
      </c>
      <c r="K52" s="34">
        <v>10</v>
      </c>
      <c r="L52" s="224">
        <f t="shared" si="0"/>
        <v>579.5</v>
      </c>
      <c r="M52" s="34">
        <v>46</v>
      </c>
    </row>
    <row r="53" spans="1:13" x14ac:dyDescent="0.25">
      <c r="A53" s="34">
        <v>14244</v>
      </c>
      <c r="B53" s="222">
        <v>41839</v>
      </c>
      <c r="C53" s="34">
        <v>575</v>
      </c>
      <c r="D53" s="34">
        <v>1040</v>
      </c>
      <c r="E53" s="34">
        <v>1150</v>
      </c>
      <c r="F53" s="34" t="s">
        <v>267</v>
      </c>
      <c r="G53" s="34" t="s">
        <v>251</v>
      </c>
      <c r="H53" s="34" t="s">
        <v>246</v>
      </c>
      <c r="I53" s="34" t="s">
        <v>134</v>
      </c>
      <c r="J53" s="34" t="s">
        <v>40</v>
      </c>
      <c r="K53" s="34">
        <v>10</v>
      </c>
      <c r="L53" s="224">
        <f t="shared" si="0"/>
        <v>589.5</v>
      </c>
      <c r="M53" s="34">
        <v>46</v>
      </c>
    </row>
    <row r="54" spans="1:13" x14ac:dyDescent="0.25">
      <c r="A54" s="34">
        <v>14247</v>
      </c>
      <c r="B54" s="222">
        <v>41841</v>
      </c>
      <c r="C54" s="34">
        <v>15039</v>
      </c>
      <c r="D54" s="34">
        <v>1221</v>
      </c>
      <c r="E54" s="34">
        <v>1235</v>
      </c>
      <c r="F54" s="34" t="s">
        <v>0</v>
      </c>
      <c r="G54" s="34" t="s">
        <v>95</v>
      </c>
      <c r="H54" s="34" t="s">
        <v>6</v>
      </c>
      <c r="I54" s="34" t="s">
        <v>9</v>
      </c>
      <c r="J54" s="34" t="s">
        <v>40</v>
      </c>
      <c r="K54" s="34">
        <v>12</v>
      </c>
      <c r="L54" s="224">
        <f t="shared" si="0"/>
        <v>601.5</v>
      </c>
      <c r="M54" s="34">
        <v>46</v>
      </c>
    </row>
    <row r="55" spans="1:13" x14ac:dyDescent="0.25">
      <c r="A55" s="34">
        <v>14248</v>
      </c>
      <c r="B55" s="222">
        <v>41841</v>
      </c>
      <c r="C55" s="34">
        <v>15422</v>
      </c>
      <c r="D55" s="34">
        <v>1300</v>
      </c>
      <c r="E55" s="34">
        <v>1400</v>
      </c>
      <c r="F55" s="34" t="s">
        <v>0</v>
      </c>
      <c r="G55" s="34" t="s">
        <v>270</v>
      </c>
      <c r="H55" s="34" t="s">
        <v>116</v>
      </c>
      <c r="I55" s="34" t="s">
        <v>11</v>
      </c>
      <c r="J55" s="34" t="s">
        <v>40</v>
      </c>
      <c r="K55" s="34">
        <v>13.5</v>
      </c>
      <c r="L55" s="224">
        <f t="shared" si="0"/>
        <v>615</v>
      </c>
      <c r="M55" s="34">
        <v>46</v>
      </c>
    </row>
    <row r="56" spans="1:13" x14ac:dyDescent="0.25">
      <c r="A56" s="34">
        <v>14249</v>
      </c>
      <c r="B56" s="222">
        <v>41841</v>
      </c>
      <c r="C56" s="34">
        <v>15423</v>
      </c>
      <c r="D56" s="34">
        <v>1300</v>
      </c>
      <c r="E56" s="34">
        <v>1400</v>
      </c>
      <c r="F56" s="34" t="s">
        <v>0</v>
      </c>
      <c r="G56" s="34" t="s">
        <v>270</v>
      </c>
      <c r="H56" s="34" t="s">
        <v>116</v>
      </c>
      <c r="I56" s="34" t="s">
        <v>11</v>
      </c>
      <c r="J56" s="34" t="s">
        <v>40</v>
      </c>
      <c r="K56" s="34">
        <v>13.5</v>
      </c>
      <c r="L56" s="224">
        <f t="shared" si="0"/>
        <v>628.5</v>
      </c>
      <c r="M56" s="34">
        <v>46</v>
      </c>
    </row>
    <row r="57" spans="1:13" x14ac:dyDescent="0.25">
      <c r="A57" s="34">
        <v>14262</v>
      </c>
      <c r="B57" s="222">
        <v>41843</v>
      </c>
      <c r="C57" s="34">
        <v>15093</v>
      </c>
      <c r="D57" s="34">
        <v>1500</v>
      </c>
      <c r="E57" s="34">
        <v>1520</v>
      </c>
      <c r="F57" s="34" t="s">
        <v>0</v>
      </c>
      <c r="G57" s="34" t="s">
        <v>273</v>
      </c>
      <c r="H57" s="34" t="s">
        <v>274</v>
      </c>
      <c r="I57" s="34" t="s">
        <v>11</v>
      </c>
      <c r="J57" s="34" t="s">
        <v>40</v>
      </c>
      <c r="K57" s="34">
        <v>13.5</v>
      </c>
      <c r="L57" s="224">
        <f t="shared" si="0"/>
        <v>642</v>
      </c>
      <c r="M57" s="34">
        <v>46</v>
      </c>
    </row>
    <row r="58" spans="1:13" x14ac:dyDescent="0.25">
      <c r="A58" s="34">
        <v>14283</v>
      </c>
      <c r="B58" s="222">
        <v>41846</v>
      </c>
      <c r="C58" s="34">
        <v>15098</v>
      </c>
      <c r="D58" s="34">
        <v>1500</v>
      </c>
      <c r="E58" s="34">
        <v>1520</v>
      </c>
      <c r="F58" s="34" t="s">
        <v>0</v>
      </c>
      <c r="G58" s="34" t="s">
        <v>273</v>
      </c>
      <c r="H58" s="34" t="s">
        <v>274</v>
      </c>
      <c r="I58" s="34" t="s">
        <v>17</v>
      </c>
      <c r="J58" s="34" t="s">
        <v>40</v>
      </c>
      <c r="K58" s="34">
        <v>13.5</v>
      </c>
      <c r="L58" s="224">
        <f t="shared" si="0"/>
        <v>655.5</v>
      </c>
      <c r="M58" s="34">
        <v>46</v>
      </c>
    </row>
    <row r="59" spans="1:13" x14ac:dyDescent="0.25">
      <c r="A59" s="34">
        <v>14291</v>
      </c>
      <c r="B59" s="222">
        <v>41846</v>
      </c>
      <c r="C59" s="34">
        <v>15044</v>
      </c>
      <c r="D59" s="34">
        <v>1315</v>
      </c>
      <c r="E59" s="34">
        <v>1330</v>
      </c>
      <c r="F59" s="34" t="s">
        <v>0</v>
      </c>
      <c r="G59" s="34" t="s">
        <v>95</v>
      </c>
      <c r="H59" s="34" t="s">
        <v>6</v>
      </c>
      <c r="I59" s="34" t="s">
        <v>11</v>
      </c>
      <c r="J59" s="34" t="s">
        <v>40</v>
      </c>
      <c r="K59" s="34">
        <v>13.5</v>
      </c>
      <c r="L59" s="224">
        <f t="shared" si="0"/>
        <v>669</v>
      </c>
      <c r="M59" s="34">
        <v>46</v>
      </c>
    </row>
    <row r="60" spans="1:13" x14ac:dyDescent="0.25">
      <c r="A60" s="34">
        <v>14292</v>
      </c>
      <c r="B60" s="222">
        <v>41846</v>
      </c>
      <c r="C60" s="34">
        <v>15204</v>
      </c>
      <c r="D60" s="34">
        <v>1315</v>
      </c>
      <c r="E60" s="34">
        <v>1330</v>
      </c>
      <c r="F60" s="34" t="s">
        <v>0</v>
      </c>
      <c r="G60" s="34" t="s">
        <v>82</v>
      </c>
      <c r="H60" s="34" t="s">
        <v>179</v>
      </c>
      <c r="I60" s="34" t="s">
        <v>11</v>
      </c>
      <c r="J60" s="34" t="s">
        <v>40</v>
      </c>
      <c r="K60" s="34">
        <v>13.5</v>
      </c>
      <c r="L60" s="224">
        <f t="shared" si="0"/>
        <v>682.5</v>
      </c>
      <c r="M60" s="34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59</vt:i4>
      </vt:variant>
    </vt:vector>
  </HeadingPairs>
  <TitlesOfParts>
    <vt:vector size="59" baseType="lpstr">
      <vt:lpstr>FOSA 1</vt:lpstr>
      <vt:lpstr>FOSA 2</vt:lpstr>
      <vt:lpstr>FOSA 3</vt:lpstr>
      <vt:lpstr>FOSA 4</vt:lpstr>
      <vt:lpstr>FOSA 5</vt:lpstr>
      <vt:lpstr>FOSA 6</vt:lpstr>
      <vt:lpstr>FOSA 7</vt:lpstr>
      <vt:lpstr>FOSA 8</vt:lpstr>
      <vt:lpstr>FOSA 9</vt:lpstr>
      <vt:lpstr>FOSA 10</vt:lpstr>
      <vt:lpstr>FOSA 11</vt:lpstr>
      <vt:lpstr>FOSA 12</vt:lpstr>
      <vt:lpstr>FOSA 13</vt:lpstr>
      <vt:lpstr>FOSA 14</vt:lpstr>
      <vt:lpstr>FOSA 15</vt:lpstr>
      <vt:lpstr>FOSA 16</vt:lpstr>
      <vt:lpstr>FOSA 17</vt:lpstr>
      <vt:lpstr>FOSA 19</vt:lpstr>
      <vt:lpstr>FOSA 18</vt:lpstr>
      <vt:lpstr>FOSA 20</vt:lpstr>
      <vt:lpstr>FOSA 21</vt:lpstr>
      <vt:lpstr>FOSA 22</vt:lpstr>
      <vt:lpstr>GRÁFICA</vt:lpstr>
      <vt:lpstr>TOTAL</vt:lpstr>
      <vt:lpstr> SEPTIEMBRE FOSA 22 </vt:lpstr>
      <vt:lpstr>OCTUBRE FOSA 23</vt:lpstr>
      <vt:lpstr>noviembre</vt:lpstr>
      <vt:lpstr>DICIEMBRE2011</vt:lpstr>
      <vt:lpstr>ENERO2012</vt:lpstr>
      <vt:lpstr>FEBRERO 2012</vt:lpstr>
      <vt:lpstr>MARZO 2012</vt:lpstr>
      <vt:lpstr>ABRIL2012</vt:lpstr>
      <vt:lpstr>MAYO2012</vt:lpstr>
      <vt:lpstr>JUNIO2012</vt:lpstr>
      <vt:lpstr>JULIO2012</vt:lpstr>
      <vt:lpstr>agosto2012</vt:lpstr>
      <vt:lpstr>SEPTIEMBRE2012</vt:lpstr>
      <vt:lpstr>OCTUBRE2012</vt:lpstr>
      <vt:lpstr>noviembre2012</vt:lpstr>
      <vt:lpstr>DICIEMBRE2012</vt:lpstr>
      <vt:lpstr>ENERO2013</vt:lpstr>
      <vt:lpstr>FEBRERO2013</vt:lpstr>
      <vt:lpstr>MARZO2013</vt:lpstr>
      <vt:lpstr>ABRIL 2013</vt:lpstr>
      <vt:lpstr>MAYO2013</vt:lpstr>
      <vt:lpstr>JUNIO</vt:lpstr>
      <vt:lpstr>JULIO2013</vt:lpstr>
      <vt:lpstr>AGOSTO 2013</vt:lpstr>
      <vt:lpstr>SEPTIEMBRE 2013</vt:lpstr>
      <vt:lpstr>OCTUBRE 2013</vt:lpstr>
      <vt:lpstr>NOVIEMBRE 2013</vt:lpstr>
      <vt:lpstr>DICIEMBRE 2013</vt:lpstr>
      <vt:lpstr>ENERO 2014</vt:lpstr>
      <vt:lpstr>FEBRERO2014</vt:lpstr>
      <vt:lpstr>MARZO2014</vt:lpstr>
      <vt:lpstr>ABRIL2014</vt:lpstr>
      <vt:lpstr>MAYO2014</vt:lpstr>
      <vt:lpstr>JUNIO2014</vt:lpstr>
      <vt:lpstr>JULIO2014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colegio</dc:creator>
  <cp:lastModifiedBy>José Moraga Emhardt</cp:lastModifiedBy>
  <dcterms:created xsi:type="dcterms:W3CDTF">2010-01-15T15:23:47Z</dcterms:created>
  <dcterms:modified xsi:type="dcterms:W3CDTF">2014-11-17T19:26:06Z</dcterms:modified>
</cp:coreProperties>
</file>